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ThisWorkbook"/>
  <mc:AlternateContent xmlns:mc="http://schemas.openxmlformats.org/markup-compatibility/2006">
    <mc:Choice Requires="x15">
      <x15ac:absPath xmlns:x15ac="http://schemas.microsoft.com/office/spreadsheetml/2010/11/ac" url="C:\Users\usuario\Desktop\AUDITORIA CONTRALORIA GENERAL\"/>
    </mc:Choice>
  </mc:AlternateContent>
  <xr:revisionPtr revIDLastSave="0" documentId="8_{87D24043-66CE-4A60-9BCD-E294DC12399F}" xr6:coauthVersionLast="46" xr6:coauthVersionMax="46" xr10:uidLastSave="{00000000-0000-0000-0000-000000000000}"/>
  <bookViews>
    <workbookView xWindow="-120" yWindow="-120" windowWidth="20730" windowHeight="11160" tabRatio="820" firstSheet="1" activeTab="1" xr2:uid="{00000000-000D-0000-FFFF-FFFF00000000}"/>
  </bookViews>
  <sheets>
    <sheet name="PORTADA" sheetId="292" r:id="rId1"/>
    <sheet name="INDICE" sheetId="291" r:id="rId2"/>
    <sheet name="LISTA DE VALORES" sheetId="1" r:id="rId3"/>
    <sheet name="MANO DE OBRA" sheetId="3" r:id="rId4"/>
    <sheet name="FORMALETA" sheetId="258" r:id="rId5"/>
    <sheet name="CALCULO DE SALARIO" sheetId="2" r:id="rId6"/>
    <sheet name="CONCRETOS Y MORTEROS" sheetId="4" r:id="rId7"/>
    <sheet name="ACERO" sheetId="7" state="hidden" r:id="rId8"/>
    <sheet name="TRASLAPOS" sheetId="8" state="hidden" r:id="rId9"/>
    <sheet name="TODOS UNITARIOS" sheetId="5" state="hidden" r:id="rId10"/>
    <sheet name="UNITARIOS MALLA VIAL URBANA" sheetId="12" state="hidden" r:id="rId11"/>
    <sheet name="REPLANTEO GENERAL" sheetId="203" r:id="rId12"/>
    <sheet name="LOCALIZACIÓN VIAL" sheetId="152" r:id="rId13"/>
    <sheet name="DESCAPOTE A MANO" sheetId="117" r:id="rId14"/>
    <sheet name="CERRAMIENTO PREVENTIVO" sheetId="153" r:id="rId15"/>
    <sheet name="CERRAMIENTO ALAMBRE PÚAS" sheetId="85" r:id="rId16"/>
    <sheet name="CERRAMIENTO PANEL YESO" sheetId="349" r:id="rId17"/>
    <sheet name="VALLA" sheetId="252" r:id="rId18"/>
    <sheet name="EXCAVACIÓN MECÁNICA" sheetId="20" r:id="rId19"/>
    <sheet name="EXCAVACION A MANO &lt;2M" sheetId="19" r:id="rId20"/>
    <sheet name="EXCAVACIÓN BAJO AGUA" sheetId="298" r:id="rId21"/>
    <sheet name="EXCAVACIÓN EN ROCA" sheetId="299" r:id="rId22"/>
    <sheet name="EXCAVACIÓN VARIAS &gt; 2M" sheetId="300" r:id="rId23"/>
    <sheet name="EXCAVACIÓN VARIAS &gt; 3.5M" sheetId="301" r:id="rId24"/>
    <sheet name="MEJORAMIENTO SUELO EXISTENTE" sheetId="155" r:id="rId25"/>
    <sheet name="DEMOLICIÓN CCTO ESTRUCTURAL" sheetId="114" r:id="rId26"/>
    <sheet name="DEMOLICIÓN CCTO CICLOPEO" sheetId="274" r:id="rId27"/>
    <sheet name="DEMOLICIÓN PAV HIDRÁULICO" sheetId="40" r:id="rId28"/>
    <sheet name="DEMOLICIÓN PAV ASFALTICO" sheetId="17" r:id="rId29"/>
    <sheet name="DEMOLICIÓN PLACA CCTO &lt;12CM" sheetId="278" r:id="rId30"/>
    <sheet name="DEMOLICIÓN PISO-ANDEN" sheetId="269" r:id="rId31"/>
    <sheet name="DEMOLICIÓN BORDILLO" sheetId="113" r:id="rId32"/>
    <sheet name="DEMOLICIÓN MAMPOSTERÍA" sheetId="115" r:id="rId33"/>
    <sheet name="ESCARIFICACIÓN EN CONCRETO" sheetId="344" r:id="rId34"/>
    <sheet name="DESMONTE CIELO FALSO" sheetId="350" r:id="rId35"/>
    <sheet name="RETIRO - DISPOSICIÓN MATERIAL" sheetId="21" r:id="rId36"/>
    <sheet name="RELLENO CON RECEBO" sheetId="198" r:id="rId37"/>
    <sheet name="RELLENO MAT AMARILLO" sheetId="197" r:id="rId38"/>
    <sheet name="RELLENO MAT SITIO" sheetId="302" r:id="rId39"/>
    <sheet name="EMPRADIZACIÓN" sheetId="121" r:id="rId40"/>
    <sheet name="MANTO PERMANENTE " sheetId="228" r:id="rId41"/>
    <sheet name="GEODREN CIRCULAR" sheetId="137" r:id="rId42"/>
    <sheet name="GEODREN PLANAR" sheetId="138" r:id="rId43"/>
    <sheet name="GEOMALLA" sheetId="139" r:id="rId44"/>
    <sheet name="GEOTEXTIL T2400" sheetId="24" r:id="rId45"/>
    <sheet name="GEOTEXTIL FILTRO" sheetId="289" r:id="rId46"/>
    <sheet name="GEOTEXTIL NT 117 LB" sheetId="140" r:id="rId47"/>
    <sheet name="FILTRO NT1600" sheetId="134" r:id="rId48"/>
    <sheet name="FILTRO NT1600 - 2" sheetId="135" r:id="rId49"/>
    <sheet name="TIERRA NEGRA Y ARENA" sheetId="236" r:id="rId50"/>
    <sheet name="NIVELACIÓN SUBRASANTE" sheetId="161" r:id="rId51"/>
    <sheet name="COMPACTACIÓN SUBRASANTE" sheetId="95" r:id="rId52"/>
    <sheet name="COMPACTACIÓN SUBRASANTE CON MAT" sheetId="366" r:id="rId53"/>
    <sheet name="AFIRMADO" sheetId="25" r:id="rId54"/>
    <sheet name="AFIRMADO ESTABILIZADO" sheetId="54" r:id="rId55"/>
    <sheet name="BASE EN RECEBO" sheetId="303" r:id="rId56"/>
    <sheet name="SUBBASE GRANULAR" sheetId="26" r:id="rId57"/>
    <sheet name="BASE GRANULAR BACHEO" sheetId="43" r:id="rId58"/>
    <sheet name="BASE GRANULAR" sheetId="27" r:id="rId59"/>
    <sheet name="PIEDRA FILTRO" sheetId="173" r:id="rId60"/>
    <sheet name="MEZCLA MDC19 PARCHEO" sheetId="28" r:id="rId61"/>
    <sheet name="MEZCLA MDC 19" sheetId="44" r:id="rId62"/>
    <sheet name="IMPRIMACIÓN MC - 70" sheetId="143" r:id="rId63"/>
    <sheet name="GAVIONES" sheetId="136" r:id="rId64"/>
    <sheet name="SOLADO" sheetId="91" r:id="rId65"/>
    <sheet name="CCTO CICLOPEO" sheetId="98" r:id="rId66"/>
    <sheet name="CCTO MR=3.8" sheetId="179" state="hidden" r:id="rId67"/>
    <sheet name="CCTO CON ACELERANTE MR=3.8 " sheetId="29" state="hidden" r:id="rId68"/>
    <sheet name="CCTO 4000 PSI" sheetId="345" state="hidden" r:id="rId69"/>
    <sheet name="CONCRETO ZAPATA" sheetId="93" r:id="rId70"/>
    <sheet name="CCTO MURO DE CONTENCIÓN" sheetId="102" r:id="rId71"/>
    <sheet name="VIGA AMARRE 15X30" sheetId="323" r:id="rId72"/>
    <sheet name="VIGA AMARRE 30X30" sheetId="92" r:id="rId73"/>
    <sheet name="PLACA 18" sheetId="164" r:id="rId74"/>
    <sheet name="PLACA 19" sheetId="165" r:id="rId75"/>
    <sheet name="PLACA 20" sheetId="166" r:id="rId76"/>
    <sheet name="PLACA 21" sheetId="167" r:id="rId77"/>
    <sheet name="PLACA 22" sheetId="168" r:id="rId78"/>
    <sheet name="PLACA 23" sheetId="169" r:id="rId79"/>
    <sheet name="PLACA 24" sheetId="170" r:id="rId80"/>
    <sheet name="PLACA 25" sheetId="171" r:id="rId81"/>
    <sheet name="PREMEZCLADO MR=3.8" sheetId="365" r:id="rId82"/>
    <sheet name="PLACA10 3000PSI" sheetId="176" r:id="rId83"/>
    <sheet name="PLACA 1O 3000PSI + ACELERANTE" sheetId="175" r:id="rId84"/>
    <sheet name="PLACA10 2500PSI " sheetId="287" r:id="rId85"/>
    <sheet name="PLACA HUELLA" sheetId="183" r:id="rId86"/>
    <sheet name="CORTE PAV RÍGIDO" sheetId="16" r:id="rId87"/>
    <sheet name="CORTE PAV ASFALTICO" sheetId="10" r:id="rId88"/>
    <sheet name="JUNTA DILATACIÓN" sheetId="148" r:id="rId89"/>
    <sheet name="JUNTAS PAVTO" sheetId="35" r:id="rId90"/>
    <sheet name="SUPERFICIE ARENA E=4CM" sheetId="144" r:id="rId91"/>
    <sheet name="SUPERFICIE ARENA E=5CM " sheetId="265" r:id="rId92"/>
    <sheet name="VIGA CONFINAMIENTO 30X15" sheetId="256" r:id="rId93"/>
    <sheet name="VIGA CONFINAMIENTO 20X20" sheetId="290" r:id="rId94"/>
    <sheet name="LOSA E=12CM" sheetId="333" r:id="rId95"/>
    <sheet name="LOSA ALIGERADA" sheetId="332" r:id="rId96"/>
    <sheet name="ADOQUÍN 6CM" sheetId="33" r:id="rId97"/>
    <sheet name="ADOQUÍN 8CM" sheetId="34" r:id="rId98"/>
    <sheet name="ADOQUÍN PEATONAL" sheetId="266" r:id="rId99"/>
    <sheet name="ADOQUÍN CRUZ 10" sheetId="319" r:id="rId100"/>
    <sheet name="CUNETA 45CM" sheetId="108" r:id="rId101"/>
    <sheet name="CUNETA 55CM" sheetId="288" r:id="rId102"/>
    <sheet name="CUNETA 60CM" sheetId="109" r:id="rId103"/>
    <sheet name="CUNETA U" sheetId="110" r:id="rId104"/>
    <sheet name="BORDILLO H=15CM" sheetId="30" r:id="rId105"/>
    <sheet name="BORDILLO H=40CM" sheetId="31" r:id="rId106"/>
    <sheet name="ANDÉN E=8CM" sheetId="61" r:id="rId107"/>
    <sheet name="ANDÉN E=8CM CON MALLA" sheetId="60" r:id="rId108"/>
    <sheet name="ANDÉN H=10CM" sheetId="272" r:id="rId109"/>
    <sheet name="COLUMNA 30X30" sheetId="94" r:id="rId110"/>
    <sheet name="VIGA AÉREA 30X40 3000 PSI" sheetId="255" r:id="rId111"/>
    <sheet name="VIGA AÉREA 30X40 4000 PSI" sheetId="358" r:id="rId112"/>
    <sheet name="VIGA SOBRE MURO 30X40" sheetId="257" r:id="rId113"/>
    <sheet name="PANTALLA 4000 PSI" sheetId="359" r:id="rId114"/>
    <sheet name="ESCALERA 3000PSI" sheetId="324" r:id="rId115"/>
    <sheet name="ALFAJÍA CCTO" sheetId="57" r:id="rId116"/>
    <sheet name="DINTEL EN CCTO" sheetId="325" r:id="rId117"/>
    <sheet name="ACERO 60000" sheetId="41" r:id="rId118"/>
    <sheet name=" ZAPATA 4000 PSI" sheetId="347" r:id="rId119"/>
    <sheet name="ENCAMIZADO COLUMNA  30X30 " sheetId="346" r:id="rId120"/>
    <sheet name="ENCAMIZADO VIGA AÉREA 30X40" sheetId="348" r:id="rId121"/>
    <sheet name="ENCAMIZADO PANTALLA 4000 PSI " sheetId="360" r:id="rId122"/>
    <sheet name="MURO SENCILLO" sheetId="160" r:id="rId123"/>
    <sheet name="MURO DOBLE" sheetId="159" r:id="rId124"/>
    <sheet name="MURO VISTO" sheetId="307" r:id="rId125"/>
    <sheet name="MURO PLACA FIBROCEMENTO 1 CARA" sheetId="305" r:id="rId126"/>
    <sheet name="MURO PLACA FIBROCEMENTO 2 CARAS" sheetId="351" r:id="rId127"/>
    <sheet name="GRADERÍA 3 ESCALONES" sheetId="279" r:id="rId128"/>
    <sheet name="MESON" sheetId="156" r:id="rId129"/>
    <sheet name="ALFAJÍA EN LADRILLO" sheetId="58" r:id="rId130"/>
    <sheet name="ACOMETIDA AGUA" sheetId="51" r:id="rId131"/>
    <sheet name="TUBERÍA PVC 12.5 mm " sheetId="312" r:id="rId132"/>
    <sheet name="PUNTO HIDRÁULICO 12.5 mm" sheetId="334" r:id="rId133"/>
    <sheet name="LLAVEPASO" sheetId="151" r:id="rId134"/>
    <sheet name="BAJANTE AGUA LLUVIA 3&quot;" sheetId="66" r:id="rId135"/>
    <sheet name="TUBERÍA  SANITARIA 3&quot;" sheetId="237" r:id="rId136"/>
    <sheet name="TUBERÍA SANITARIA 4&quot;" sheetId="238" r:id="rId137"/>
    <sheet name="RED SANITARIA 2&quot;" sheetId="192" r:id="rId138"/>
    <sheet name="RED SANITARIA 4&quot;" sheetId="293" r:id="rId139"/>
    <sheet name="TUB ALCANTARILLADO 6&quot;" sheetId="146" r:id="rId140"/>
    <sheet name="TUB ALCANTARILLADO 8&quot;" sheetId="250" r:id="rId141"/>
    <sheet name="TUB ALCANTARILLADO 10&quot;" sheetId="246" r:id="rId142"/>
    <sheet name="TUBERÍA CCTO 16&quot;" sheetId="247" r:id="rId143"/>
    <sheet name="TUBERIA CCTO 24&quot;" sheetId="248" r:id="rId144"/>
    <sheet name="TUBERIA CCTO 36&quot;" sheetId="251" r:id="rId145"/>
    <sheet name="CAJA 0.6X0.6X0.6" sheetId="81" r:id="rId146"/>
    <sheet name="CAJA 0.7X0.7x0.7" sheetId="83" r:id="rId147"/>
    <sheet name="CAJA 0.8X0.8X0.8" sheetId="82" r:id="rId148"/>
    <sheet name="TAPA SUMIDERO" sheetId="243" r:id="rId149"/>
    <sheet name="SUMIDERO TIPO EMPOPASTO" sheetId="37" r:id="rId150"/>
    <sheet name="RECONSTRUCCIÓN SUMIDERO" sheetId="36" r:id="rId151"/>
    <sheet name="CÁMARA CÓNICA" sheetId="104" r:id="rId152"/>
    <sheet name="RECONSTRUCCIÓN CÁMARA" sheetId="38" r:id="rId153"/>
    <sheet name="LAVAPLATOS" sheetId="226" r:id="rId154"/>
    <sheet name="LAVAMANOS BLANCO" sheetId="225" r:id="rId155"/>
    <sheet name="SANITARIO BLANCO" sheetId="234" r:id="rId156"/>
    <sheet name="ORINAL" sheetId="304" r:id="rId157"/>
    <sheet name="TANQUE DE ALMACENAMIENTO" sheetId="339" r:id="rId158"/>
    <sheet name="POZO SÉPTICO" sheetId="233" r:id="rId159"/>
    <sheet name="CANAL AMAZONA" sheetId="316" r:id="rId160"/>
    <sheet name="BAJANTE AMAZONA " sheetId="317" r:id="rId161"/>
    <sheet name="POLICARBONATO" sheetId="218" r:id="rId162"/>
    <sheet name="CUBIERTA FC" sheetId="219" r:id="rId163"/>
    <sheet name="CABELLETE FC" sheetId="213" r:id="rId164"/>
    <sheet name="T-ESPAÑOLA" sheetId="331" r:id="rId165"/>
    <sheet name="CIELO RASO" sheetId="306" r:id="rId166"/>
    <sheet name="BANCON" sheetId="67" state="hidden" r:id="rId167"/>
    <sheet name="BARPEIN" sheetId="72" state="hidden" r:id="rId168"/>
    <sheet name="BARNVEH" sheetId="73" state="hidden" r:id="rId169"/>
    <sheet name="BASERECE" sheetId="74" state="hidden" r:id="rId170"/>
    <sheet name="BASURERO" sheetId="75" state="hidden" r:id="rId171"/>
    <sheet name="BOLARDO30" sheetId="76" state="hidden" r:id="rId172"/>
    <sheet name="BOLARDO50" sheetId="77" state="hidden" r:id="rId173"/>
    <sheet name="CER3MCUADRA" sheetId="90" state="hidden" r:id="rId174"/>
    <sheet name="CONC3000" sheetId="103" state="hidden" r:id="rId175"/>
    <sheet name="SELLJPA" sheetId="106" state="hidden" r:id="rId176"/>
    <sheet name="CUBIERTAMETA" sheetId="107" state="hidden" r:id="rId177"/>
    <sheet name="CUNETA" sheetId="111" state="hidden" r:id="rId178"/>
    <sheet name="DESMONTE" sheetId="118" state="hidden" r:id="rId179"/>
    <sheet name="DESRIO" sheetId="119" state="hidden" r:id="rId180"/>
    <sheet name="ESCALERA CCTO REFORZADO" sheetId="122" state="hidden" r:id="rId181"/>
    <sheet name="ESCALERA RURAL" sheetId="123" state="hidden" r:id="rId182"/>
    <sheet name="ESCALERA SOBRE RELLENO" sheetId="124" state="hidden" r:id="rId183"/>
    <sheet name="ESCALERA CCTO 17,2 MPA" sheetId="125" state="hidden" r:id="rId184"/>
    <sheet name="ESCALERA TIPO GATO" sheetId="126" state="hidden" r:id="rId185"/>
    <sheet name="ACEROEST" sheetId="133" state="hidden" r:id="rId186"/>
    <sheet name="GRADERÍA 6" sheetId="141" state="hidden" r:id="rId187"/>
    <sheet name="INSTALPIE" sheetId="147" state="hidden" r:id="rId188"/>
    <sheet name="LIMPIEZA" sheetId="149" state="hidden" r:id="rId189"/>
    <sheet name="PEDRAPLEN" sheetId="172" state="hidden" r:id="rId190"/>
    <sheet name="PLACA8" sheetId="177" state="hidden" r:id="rId191"/>
    <sheet name="Placa6" sheetId="178" state="hidden" r:id="rId192"/>
    <sheet name="Placa-8" sheetId="180" state="hidden" r:id="rId193"/>
    <sheet name="placa-25" sheetId="181" state="hidden" r:id="rId194"/>
    <sheet name="PUERTA" sheetId="184" state="hidden" r:id="rId195"/>
    <sheet name="PUERTAMADERA" sheetId="185" state="hidden" r:id="rId196"/>
    <sheet name="PUERTAMAD1X2.2" sheetId="186" state="hidden" r:id="rId197"/>
    <sheet name="PUERTAMALLA" sheetId="187" state="hidden" r:id="rId198"/>
    <sheet name="PUERTAMADERA2" sheetId="188" state="hidden" r:id="rId199"/>
    <sheet name="PUNTO HIDRÁULICO 1,27CM" sheetId="189" state="hidden" r:id="rId200"/>
    <sheet name="PUNTO SANIATRIO PVC 2&quot;" sheetId="190" state="hidden" r:id="rId201"/>
    <sheet name="PUNTO4" sheetId="191" state="hidden" r:id="rId202"/>
    <sheet name="REJAPROTEC" sheetId="194" state="hidden" r:id="rId203"/>
    <sheet name="REJILLA" sheetId="195" state="hidden" r:id="rId204"/>
    <sheet name="Rellcol" sheetId="196" state="hidden" r:id="rId205"/>
    <sheet name="3.3.2.6.1" sheetId="200" state="hidden" r:id="rId206"/>
    <sheet name="RETIADOQ" sheetId="204" state="hidden" r:id="rId207"/>
    <sheet name="RETIPIED" sheetId="205" state="hidden" r:id="rId208"/>
    <sheet name="RETUB" sheetId="206" state="hidden" r:id="rId209"/>
    <sheet name="SALIDA1BOM" sheetId="207" state="hidden" r:id="rId210"/>
    <sheet name="INTERRUPTOR SENCILLO L=4.5m" sheetId="208" r:id="rId211"/>
    <sheet name="SALIDA1IND" sheetId="209" state="hidden" r:id="rId212"/>
    <sheet name="SIFON" sheetId="210" state="hidden" r:id="rId213"/>
    <sheet name="LOSETA" sheetId="211" state="hidden" r:id="rId214"/>
    <sheet name="BAJACAMA" sheetId="212" state="hidden" r:id="rId215"/>
    <sheet name="CORREACAJON" sheetId="217" state="hidden" r:id="rId216"/>
    <sheet name="TUBOPAS2&quot;" sheetId="221" state="hidden" r:id="rId217"/>
    <sheet name="GEODREN100" sheetId="222" state="hidden" r:id="rId218"/>
    <sheet name="SINTETICO" sheetId="229" state="hidden" r:id="rId219"/>
    <sheet name="TEMPLETE" sheetId="235" state="hidden" r:id="rId220"/>
    <sheet name="PORTICO" sheetId="240" state="hidden" r:id="rId221"/>
    <sheet name="TAPCAJ" sheetId="242" state="hidden" r:id="rId222"/>
    <sheet name="INTERRUPTOR DOBLE L=4.5m" sheetId="336" r:id="rId223"/>
    <sheet name="TOMA DOBLE" sheetId="244" r:id="rId224"/>
    <sheet name="ACOMETIDA ELÉCTRICA" sheetId="52" r:id="rId225"/>
    <sheet name="TABLERO 4 BREAKERS" sheetId="241" r:id="rId226"/>
    <sheet name="MEDIDOR ENERGIA" sheetId="311" r:id="rId227"/>
    <sheet name="PUESTA A TIERRRA" sheetId="310" r:id="rId228"/>
    <sheet name="PAÑETE INTERIOR" sheetId="275" r:id="rId229"/>
    <sheet name="PAÑETE EXTERIOR" sheetId="162" r:id="rId230"/>
    <sheet name="MORTERO 1-4  IMPERMEABILZADO" sheetId="142" r:id="rId231"/>
    <sheet name="REPELLO PISO" sheetId="202" r:id="rId232"/>
    <sheet name="GRANITO" sheetId="326" r:id="rId233"/>
    <sheet name="AZULEJO 20X20" sheetId="239" r:id="rId234"/>
    <sheet name="CERAMICA 30X30" sheetId="308" r:id="rId235"/>
    <sheet name="PISO PIZARRA" sheetId="232" r:id="rId236"/>
    <sheet name="GUARDA ESCOBA" sheetId="223" r:id="rId237"/>
    <sheet name="ESTUCO INTERIOR" sheetId="356" r:id="rId238"/>
    <sheet name="ESTUCO Y PINTURA" sheetId="357" r:id="rId239"/>
    <sheet name="VINILO T1" sheetId="285" r:id="rId240"/>
    <sheet name="VINILO T2" sheetId="314" r:id="rId241"/>
    <sheet name="DEMARCACIÓN LINEAL PAVTO" sheetId="273" r:id="rId242"/>
    <sheet name="DEMARCACIÓN LINEAL POLI" sheetId="280" r:id="rId243"/>
    <sheet name="SEÑALIZACIÓN BACHEO" sheetId="46" r:id="rId244"/>
    <sheet name="LIMPIEZA DE ESTRUCTURAS" sheetId="321" r:id="rId245"/>
    <sheet name="PUERTA 0,90X1,8" sheetId="337" r:id="rId246"/>
    <sheet name="PUERTA 2,30X2,0" sheetId="340" r:id="rId247"/>
    <sheet name="VENTANA" sheetId="253" r:id="rId248"/>
    <sheet name="ANTEPECHO" sheetId="63" r:id="rId249"/>
    <sheet name="VIDRIO" sheetId="254" r:id="rId250"/>
    <sheet name="CORREA" sheetId="216" r:id="rId251"/>
    <sheet name="ESTRUCTURA C355X110" sheetId="330" r:id="rId252"/>
    <sheet name="ESTRUCTURA C220X80" sheetId="329" r:id="rId253"/>
    <sheet name="PISO LAMINA ALFAJOR" sheetId="224" r:id="rId254"/>
    <sheet name="BARANDA PROTECCIÓN" sheetId="69" r:id="rId255"/>
    <sheet name="BARANDA ESCALERA" sheetId="264" r:id="rId256"/>
    <sheet name="CERRAMIENTO @ 2.5M H=2M" sheetId="286" r:id="rId257"/>
    <sheet name="CERRAMIENTO @ 3.0M H=2M " sheetId="362" r:id="rId258"/>
    <sheet name="CERRAMIENTO @ 2.5M H=3M" sheetId="260" r:id="rId259"/>
    <sheet name="CERRAMIENTO @ 3M H=3M" sheetId="276" r:id="rId260"/>
    <sheet name="PUERTA DE CERRAMIENTO H=2M" sheetId="361" r:id="rId261"/>
    <sheet name="MALLA CERRAMIENTO" sheetId="259" r:id="rId262"/>
    <sheet name="RETIRO MALLA-REF" sheetId="281" state="hidden" r:id="rId263"/>
    <sheet name="MALLA CANCHA" sheetId="227" r:id="rId264"/>
    <sheet name="ARREGLO CANCHA MUL" sheetId="262" r:id="rId265"/>
    <sheet name="PINT ANTICORROSIVO ESMALTE" sheetId="283" r:id="rId266"/>
    <sheet name="CANCHA MULTIF 4&quot;" sheetId="284" r:id="rId267"/>
    <sheet name="CANCHA MULTIFUNCIONAL" sheetId="215" r:id="rId268"/>
    <sheet name="PORTERIAS DE FUTBOL" sheetId="296" r:id="rId269"/>
    <sheet name="TABLERO BALONCESTO" sheetId="297" r:id="rId270"/>
    <sheet name="JUEGOS INFANTILES" sheetId="338" r:id="rId271"/>
    <sheet name="ANCLAJE DE 12&quot;X8&quot;" sheetId="309" r:id="rId272"/>
    <sheet name="SIKA CARBODUR" sheetId="353" r:id="rId273"/>
    <sheet name="LIMPIEZA-RELLENO JUNTAS" sheetId="322" state="hidden" r:id="rId274"/>
  </sheets>
  <externalReferences>
    <externalReference r:id="rId275"/>
    <externalReference r:id="rId276"/>
  </externalReferences>
  <definedNames>
    <definedName name="_xlnm.Print_Area" localSheetId="118">' ZAPATA 4000 PSI'!$A$1:$G$45</definedName>
    <definedName name="_xlnm.Print_Area" localSheetId="205">'3.3.2.6.1'!$A$1:$G$40</definedName>
    <definedName name="_xlnm.Print_Area" localSheetId="117">'ACERO 60000'!$A$1:$G$50</definedName>
    <definedName name="_xlnm.Print_Area" localSheetId="185">ACEROEST!$A$1:$G$41</definedName>
    <definedName name="_xlnm.Print_Area" localSheetId="130">'ACOMETIDA AGUA'!$A$1:$G$49</definedName>
    <definedName name="_xlnm.Print_Area" localSheetId="224">'ACOMETIDA ELÉCTRICA'!$A$1:$G$47</definedName>
    <definedName name="_xlnm.Print_Area" localSheetId="96">'ADOQUÍN 6CM'!$A$1:$G$49</definedName>
    <definedName name="_xlnm.Print_Area" localSheetId="97">'ADOQUÍN 8CM'!$A$1:$G$49</definedName>
    <definedName name="_xlnm.Print_Area" localSheetId="99">'ADOQUÍN CRUZ 10'!$A$1:$G$49</definedName>
    <definedName name="_xlnm.Print_Area" localSheetId="98">'ADOQUÍN PEATONAL'!$A$1:$G$48</definedName>
    <definedName name="_xlnm.Print_Area" localSheetId="53">AFIRMADO!$A$1:$G$49</definedName>
    <definedName name="_xlnm.Print_Area" localSheetId="54">'AFIRMADO ESTABILIZADO'!$A$1:$G$49</definedName>
    <definedName name="_xlnm.Print_Area" localSheetId="115">'ALFAJÍA CCTO'!$A$1:$G$47</definedName>
    <definedName name="_xlnm.Print_Area" localSheetId="129">'ALFAJÍA EN LADRILLO'!$A$1:$G$50</definedName>
    <definedName name="_xlnm.Print_Area" localSheetId="271">'ANCLAJE DE 12"X8"'!$A$1:$G$46</definedName>
    <definedName name="_xlnm.Print_Area" localSheetId="106">'ANDÉN E=8CM'!$A$1:$G$49</definedName>
    <definedName name="_xlnm.Print_Area" localSheetId="107">'ANDÉN E=8CM CON MALLA'!$A$1:$G$47</definedName>
    <definedName name="_xlnm.Print_Area" localSheetId="108">'ANDÉN H=10CM'!$A$1:$G$48</definedName>
    <definedName name="_xlnm.Print_Area" localSheetId="248">ANTEPECHO!$A$1:$G$49</definedName>
    <definedName name="_xlnm.Print_Area" localSheetId="264">'ARREGLO CANCHA MUL'!$A$1:$G$47</definedName>
    <definedName name="_xlnm.Print_Area" localSheetId="233">'AZULEJO 20X20'!$A$1:$G$50</definedName>
    <definedName name="_xlnm.Print_Area" localSheetId="214">BAJACAMA!$A$1:$G$39</definedName>
    <definedName name="_xlnm.Print_Area" localSheetId="134">'BAJANTE AGUA LLUVIA 3"'!$A$1:$G$49</definedName>
    <definedName name="_xlnm.Print_Area" localSheetId="160">'BAJANTE AMAZONA '!$A$1:$G$48</definedName>
    <definedName name="_xlnm.Print_Area" localSheetId="166">BANCON!$A$1:$G$45</definedName>
    <definedName name="_xlnm.Print_Area" localSheetId="255">'BARANDA ESCALERA'!$A$1:$G$51</definedName>
    <definedName name="_xlnm.Print_Area" localSheetId="254">'BARANDA PROTECCIÓN'!$A$1:$G$53</definedName>
    <definedName name="_xlnm.Print_Area" localSheetId="168">BARNVEH!$A$1:$G$45</definedName>
    <definedName name="_xlnm.Print_Area" localSheetId="167">BARPEIN!$A$1:$G$45</definedName>
    <definedName name="_xlnm.Print_Area" localSheetId="55">'BASE EN RECEBO'!$A$1:$G$49</definedName>
    <definedName name="_xlnm.Print_Area" localSheetId="58">'BASE GRANULAR'!$A$1:$G$51</definedName>
    <definedName name="_xlnm.Print_Area" localSheetId="57">'BASE GRANULAR BACHEO'!$A$1:$G$48</definedName>
    <definedName name="_xlnm.Print_Area" localSheetId="169">BASERECE!$A$1:$G$45</definedName>
    <definedName name="_xlnm.Print_Area" localSheetId="170">BASURERO!$A$1:$G$45</definedName>
    <definedName name="_xlnm.Print_Area" localSheetId="171">BOLARDO30!$A$1:$G$45</definedName>
    <definedName name="_xlnm.Print_Area" localSheetId="172">BOLARDO50!$A$1:$G$43</definedName>
    <definedName name="_xlnm.Print_Area" localSheetId="104">'BORDILLO H=15CM'!$A$1:$G$48</definedName>
    <definedName name="_xlnm.Print_Area" localSheetId="105">'BORDILLO H=40CM'!$A$1:$G$48</definedName>
    <definedName name="_xlnm.Print_Area" localSheetId="163">'CABELLETE FC'!$A$1:$G$49</definedName>
    <definedName name="_xlnm.Print_Area" localSheetId="145">'CAJA 0.6X0.6X0.6'!$A$1:$G$43</definedName>
    <definedName name="_xlnm.Print_Area" localSheetId="146">'CAJA 0.7X0.7x0.7'!$A$1:$G$43</definedName>
    <definedName name="_xlnm.Print_Area" localSheetId="147">'CAJA 0.8X0.8X0.8'!$A$1:$G$43</definedName>
    <definedName name="_xlnm.Print_Area" localSheetId="5">'CALCULO DE SALARIO'!$A$1:$D$44</definedName>
    <definedName name="_xlnm.Print_Area" localSheetId="151">'CÁMARA CÓNICA'!$A$1:$G$46</definedName>
    <definedName name="_xlnm.Print_Area" localSheetId="159">'CANAL AMAZONA'!$A$1:$G$48</definedName>
    <definedName name="_xlnm.Print_Area" localSheetId="266">'CANCHA MULTIF 4"'!$A$1:$G$47</definedName>
    <definedName name="_xlnm.Print_Area" localSheetId="267">'CANCHA MULTIFUNCIONAL'!$A$1:$G$44</definedName>
    <definedName name="_xlnm.Print_Area" localSheetId="68">'CCTO 4000 PSI'!$A$1:$G$45</definedName>
    <definedName name="_xlnm.Print_Area" localSheetId="65">'CCTO CICLOPEO'!$A$1:$G$48</definedName>
    <definedName name="_xlnm.Print_Area" localSheetId="67">'CCTO CON ACELERANTE MR=3.8 '!$A$1:$G$49</definedName>
    <definedName name="_xlnm.Print_Area" localSheetId="66">'CCTO MR=3.8'!$A$1:$G$49</definedName>
    <definedName name="_xlnm.Print_Area" localSheetId="70">'CCTO MURO DE CONTENCIÓN'!$A$1:$G$49</definedName>
    <definedName name="_xlnm.Print_Area" localSheetId="173">CER3MCUADRA!$A$1:$G$40</definedName>
    <definedName name="_xlnm.Print_Area" localSheetId="234">'CERAMICA 30X30'!$A$1:$G$49</definedName>
    <definedName name="_xlnm.Print_Area" localSheetId="256">'CERRAMIENTO @ 2.5M H=2M'!$A$1:$G$52</definedName>
    <definedName name="_xlnm.Print_Area" localSheetId="258">'CERRAMIENTO @ 2.5M H=3M'!$A$1:$G$46</definedName>
    <definedName name="_xlnm.Print_Area" localSheetId="257">'CERRAMIENTO @ 3.0M H=2M '!$A$1:$G$52</definedName>
    <definedName name="_xlnm.Print_Area" localSheetId="259">'CERRAMIENTO @ 3M H=3M'!$A$1:$G$45</definedName>
    <definedName name="_xlnm.Print_Area" localSheetId="15">'CERRAMIENTO ALAMBRE PÚAS'!$A$1:$G$50</definedName>
    <definedName name="_xlnm.Print_Area" localSheetId="16">'CERRAMIENTO PANEL YESO'!$A$1:$G$44</definedName>
    <definedName name="_xlnm.Print_Area" localSheetId="14">'CERRAMIENTO PREVENTIVO'!$A$1:$G$49</definedName>
    <definedName name="_xlnm.Print_Area" localSheetId="165">'CIELO RASO'!$A$1:$G$46</definedName>
    <definedName name="_xlnm.Print_Area" localSheetId="109">'COLUMNA 30X30'!$A$1:$G$48</definedName>
    <definedName name="_xlnm.Print_Area" localSheetId="51">'COMPACTACIÓN SUBRASANTE'!$A$1:$G$49</definedName>
    <definedName name="_xlnm.Print_Area" localSheetId="52">'COMPACTACIÓN SUBRASANTE CON MAT'!$A$1:$G$49</definedName>
    <definedName name="_xlnm.Print_Area" localSheetId="174">CONC3000!$A$1:$G$41</definedName>
    <definedName name="_xlnm.Print_Area" localSheetId="69">'CONCRETO ZAPATA'!$A$1:$G$44</definedName>
    <definedName name="_xlnm.Print_Area" localSheetId="6">'CONCRETOS Y MORTEROS'!$A$1:$F$130</definedName>
    <definedName name="_xlnm.Print_Area" localSheetId="250">CORREA!$A$1:$G$49</definedName>
    <definedName name="_xlnm.Print_Area" localSheetId="215">CORREACAJON!$A$1:$G$41</definedName>
    <definedName name="_xlnm.Print_Area" localSheetId="87">'CORTE PAV ASFALTICO'!$A$1:$G$49</definedName>
    <definedName name="_xlnm.Print_Area" localSheetId="86">'CORTE PAV RÍGIDO'!$A$1:$G$49</definedName>
    <definedName name="_xlnm.Print_Area" localSheetId="162">'CUBIERTA FC'!$A$1:$G$49</definedName>
    <definedName name="_xlnm.Print_Area" localSheetId="176">CUBIERTAMETA!$A$1:$G$42</definedName>
    <definedName name="_xlnm.Print_Area" localSheetId="177">CUNETA!$A$1:$G$43</definedName>
    <definedName name="_xlnm.Print_Area" localSheetId="100">'CUNETA 45CM'!$A$1:$G$49</definedName>
    <definedName name="_xlnm.Print_Area" localSheetId="101">'CUNETA 55CM'!$A$1:$G$48</definedName>
    <definedName name="_xlnm.Print_Area" localSheetId="102">'CUNETA 60CM'!$A$1:$G$45</definedName>
    <definedName name="_xlnm.Print_Area" localSheetId="103">'CUNETA U'!$A$1:$G$47</definedName>
    <definedName name="_xlnm.Print_Area" localSheetId="241">'DEMARCACIÓN LINEAL PAVTO'!$A$1:$G$50</definedName>
    <definedName name="_xlnm.Print_Area" localSheetId="242">'DEMARCACIÓN LINEAL POLI'!$A$1:$G$50</definedName>
    <definedName name="_xlnm.Print_Area" localSheetId="31">'DEMOLICIÓN BORDILLO'!$A$1:$G$51</definedName>
    <definedName name="_xlnm.Print_Area" localSheetId="26">'DEMOLICIÓN CCTO CICLOPEO'!$A$1:$G$48</definedName>
    <definedName name="_xlnm.Print_Area" localSheetId="25">'DEMOLICIÓN CCTO ESTRUCTURAL'!$A$1:$G$50</definedName>
    <definedName name="_xlnm.Print_Area" localSheetId="32">'DEMOLICIÓN MAMPOSTERÍA'!$A$1:$G$50</definedName>
    <definedName name="_xlnm.Print_Area" localSheetId="28">'DEMOLICIÓN PAV ASFALTICO'!$A$1:$G$50</definedName>
    <definedName name="_xlnm.Print_Area" localSheetId="27">'DEMOLICIÓN PAV HIDRÁULICO'!$A$1:$G$48</definedName>
    <definedName name="_xlnm.Print_Area" localSheetId="30">'DEMOLICIÓN PISO-ANDEN'!$A$1:$G$50</definedName>
    <definedName name="_xlnm.Print_Area" localSheetId="29">'DEMOLICIÓN PLACA CCTO &lt;12CM'!$A$1:$G$50</definedName>
    <definedName name="_xlnm.Print_Area" localSheetId="13">'DESCAPOTE A MANO'!$A$1:$G$50</definedName>
    <definedName name="_xlnm.Print_Area" localSheetId="178">DESMONTE!$A$1:$G$42</definedName>
    <definedName name="_xlnm.Print_Area" localSheetId="34">'DESMONTE CIELO FALSO'!$A$1:$G$48</definedName>
    <definedName name="_xlnm.Print_Area" localSheetId="179">DESRIO!$A$1:$G$41</definedName>
    <definedName name="_xlnm.Print_Area" localSheetId="116">'DINTEL EN CCTO'!$A$1:$G$46</definedName>
    <definedName name="_xlnm.Print_Area" localSheetId="39">EMPRADIZACIÓN!$A$1:$G$50</definedName>
    <definedName name="_xlnm.Print_Area" localSheetId="119">'ENCAMIZADO COLUMNA  30X30 '!$A$1:$G$47</definedName>
    <definedName name="_xlnm.Print_Area" localSheetId="121">'ENCAMIZADO PANTALLA 4000 PSI '!$A$1:$G$47</definedName>
    <definedName name="_xlnm.Print_Area" localSheetId="120">'ENCAMIZADO VIGA AÉREA 30X40'!$A$1:$G$44</definedName>
    <definedName name="_xlnm.Print_Area" localSheetId="114">'ESCALERA 3000PSI'!$A$1:$G$47</definedName>
    <definedName name="_xlnm.Print_Area" localSheetId="183">'ESCALERA CCTO 17,2 MPA'!$A$1:$G$41</definedName>
    <definedName name="_xlnm.Print_Area" localSheetId="180">'ESCALERA CCTO REFORZADO'!$A$1:$G$41</definedName>
    <definedName name="_xlnm.Print_Area" localSheetId="181">'ESCALERA RURAL'!$A$1:$G$41</definedName>
    <definedName name="_xlnm.Print_Area" localSheetId="182">'ESCALERA SOBRE RELLENO'!$A$1:$G$41</definedName>
    <definedName name="_xlnm.Print_Area" localSheetId="184">'ESCALERA TIPO GATO'!$A$1:$G$41</definedName>
    <definedName name="_xlnm.Print_Area" localSheetId="33">'ESCARIFICACIÓN EN CONCRETO'!$A$1:$G$48</definedName>
    <definedName name="_xlnm.Print_Area" localSheetId="252">'ESTRUCTURA C220X80'!$A$1:$G$50</definedName>
    <definedName name="_xlnm.Print_Area" localSheetId="251">'ESTRUCTURA C355X110'!$A$1:$G$53</definedName>
    <definedName name="_xlnm.Print_Area" localSheetId="237">'ESTUCO INTERIOR'!$A$1:$G$53</definedName>
    <definedName name="_xlnm.Print_Area" localSheetId="238">'ESTUCO Y PINTURA'!$A$1:$G$51</definedName>
    <definedName name="_xlnm.Print_Area" localSheetId="19">'EXCAVACION A MANO &lt;2M'!$A$1:$G$50</definedName>
    <definedName name="_xlnm.Print_Area" localSheetId="20">'EXCAVACIÓN BAJO AGUA'!$A$1:$G$50</definedName>
    <definedName name="_xlnm.Print_Area" localSheetId="21">'EXCAVACIÓN EN ROCA'!$A$1:$G$50</definedName>
    <definedName name="_xlnm.Print_Area" localSheetId="18">'EXCAVACIÓN MECÁNICA'!$A$1:$G$49</definedName>
    <definedName name="_xlnm.Print_Area" localSheetId="22">'EXCAVACIÓN VARIAS &gt; 2M'!$A$1:$G$51</definedName>
    <definedName name="_xlnm.Print_Area" localSheetId="23">'EXCAVACIÓN VARIAS &gt; 3.5M'!$A$1:$G$49</definedName>
    <definedName name="_xlnm.Print_Area" localSheetId="47">'FILTRO NT1600'!$A$1:$G$49</definedName>
    <definedName name="_xlnm.Print_Area" localSheetId="48">'FILTRO NT1600 - 2'!$A$1:$G$50</definedName>
    <definedName name="_xlnm.Print_Area" localSheetId="4">FORMALETA!$A$1:$I$184</definedName>
    <definedName name="_xlnm.Print_Area" localSheetId="63">GAVIONES!$A$1:$G$49</definedName>
    <definedName name="_xlnm.Print_Area" localSheetId="41">'GEODREN CIRCULAR'!$A$1:$G$49</definedName>
    <definedName name="_xlnm.Print_Area" localSheetId="42">'GEODREN PLANAR'!$A$1:$G$50</definedName>
    <definedName name="_xlnm.Print_Area" localSheetId="217">GEODREN100!$A$1:$G$41</definedName>
    <definedName name="_xlnm.Print_Area" localSheetId="43">GEOMALLA!$A$1:$G$49</definedName>
    <definedName name="_xlnm.Print_Area" localSheetId="45">'GEOTEXTIL FILTRO'!$A$1:$G$49</definedName>
    <definedName name="_xlnm.Print_Area" localSheetId="46">'GEOTEXTIL NT 117 LB'!$A$1:$G$41</definedName>
    <definedName name="_xlnm.Print_Area" localSheetId="44">'GEOTEXTIL T2400'!$A$1:$G$49</definedName>
    <definedName name="_xlnm.Print_Area" localSheetId="127">'GRADERÍA 3 ESCALONES'!$A$1:$G$45</definedName>
    <definedName name="_xlnm.Print_Area" localSheetId="186">'GRADERÍA 6'!$A$1:$G$43</definedName>
    <definedName name="_xlnm.Print_Area" localSheetId="232">GRANITO!$A$1:$G$50</definedName>
    <definedName name="_xlnm.Print_Area" localSheetId="236">'GUARDA ESCOBA'!$A$1:$G$50</definedName>
    <definedName name="_xlnm.Print_Area" localSheetId="62">'IMPRIMACIÓN MC - 70'!$A$1:$G$49</definedName>
    <definedName name="_xlnm.Print_Area" localSheetId="1">INDICE!$A$1:$D$222</definedName>
    <definedName name="_xlnm.Print_Area" localSheetId="187">INSTALPIE!$A$1:$G$40</definedName>
    <definedName name="_xlnm.Print_Area" localSheetId="222">'INTERRUPTOR DOBLE L=4.5m'!$A$1:$G$46</definedName>
    <definedName name="_xlnm.Print_Area" localSheetId="210">'INTERRUPTOR SENCILLO L=4.5m'!$A$1:$G$46</definedName>
    <definedName name="_xlnm.Print_Area" localSheetId="270">'JUEGOS INFANTILES'!$A$1:$G$48</definedName>
    <definedName name="_xlnm.Print_Area" localSheetId="88">'JUNTA DILATACIÓN'!$A$1:$G$48</definedName>
    <definedName name="_xlnm.Print_Area" localSheetId="89">'JUNTAS PAVTO'!$A$1:$G$48</definedName>
    <definedName name="_xlnm.Print_Area" localSheetId="154">'LAVAMANOS BLANCO'!$A$1:$G$45</definedName>
    <definedName name="_xlnm.Print_Area" localSheetId="153">LAVAPLATOS!$A$1:$G$48</definedName>
    <definedName name="_xlnm.Print_Area" localSheetId="188">LIMPIEZA!$A$1:$G$39</definedName>
    <definedName name="_xlnm.Print_Area" localSheetId="244">'LIMPIEZA DE ESTRUCTURAS'!$A$1:$G$50</definedName>
    <definedName name="_xlnm.Print_Area" localSheetId="2">'LISTA DE VALORES'!$A$1:$M$418</definedName>
    <definedName name="_xlnm.Print_Area" localSheetId="133">LLAVEPASO!$A$1:$G$50</definedName>
    <definedName name="_xlnm.Print_Area" localSheetId="12">'LOCALIZACIÓN VIAL'!$A$1:$G$49</definedName>
    <definedName name="_xlnm.Print_Area" localSheetId="95">'LOSA ALIGERADA'!$A$1:$G$44</definedName>
    <definedName name="_xlnm.Print_Area" localSheetId="94">'LOSA E=12CM'!$A$1:$G$48</definedName>
    <definedName name="_xlnm.Print_Area" localSheetId="213">LOSETA!$A$1:$G$39</definedName>
    <definedName name="_xlnm.Print_Area" localSheetId="263">'MALLA CANCHA'!$A$1:$G$47</definedName>
    <definedName name="_xlnm.Print_Area" localSheetId="261">'MALLA CERRAMIENTO'!$A$1:$G$45</definedName>
    <definedName name="_xlnm.Print_Area" localSheetId="3">'MANO DE OBRA'!$A$1:$I$82</definedName>
    <definedName name="_xlnm.Print_Area" localSheetId="40">'MANTO PERMANENTE '!$A$1:$G$49</definedName>
    <definedName name="_xlnm.Print_Area" localSheetId="226">'MEDIDOR ENERGIA'!$A$1:$G$47</definedName>
    <definedName name="_xlnm.Print_Area" localSheetId="24">'MEJORAMIENTO SUELO EXISTENTE'!$A$1:$G$49</definedName>
    <definedName name="_xlnm.Print_Area" localSheetId="128">MESON!$A$1:$G$45</definedName>
    <definedName name="_xlnm.Print_Area" localSheetId="61">'MEZCLA MDC 19'!$A$1:$G$49</definedName>
    <definedName name="_xlnm.Print_Area" localSheetId="60">'MEZCLA MDC19 PARCHEO'!$A$1:$G$48</definedName>
    <definedName name="_xlnm.Print_Area" localSheetId="230">'MORTERO 1-4  IMPERMEABILZADO'!$A$1:$G$46</definedName>
    <definedName name="_xlnm.Print_Area" localSheetId="123">'MURO DOBLE'!$A$1:$G$49</definedName>
    <definedName name="_xlnm.Print_Area" localSheetId="125">'MURO PLACA FIBROCEMENTO 1 CARA'!$A$1:$G$48</definedName>
    <definedName name="_xlnm.Print_Area" localSheetId="126">'MURO PLACA FIBROCEMENTO 2 CARAS'!$A$1:$G$48</definedName>
    <definedName name="_xlnm.Print_Area" localSheetId="122">'MURO SENCILLO'!$A$1:$G$49</definedName>
    <definedName name="_xlnm.Print_Area" localSheetId="124">'MURO VISTO'!$A$1:$G$47</definedName>
    <definedName name="_xlnm.Print_Area" localSheetId="50">'NIVELACIÓN SUBRASANTE'!$A$1:$G$50</definedName>
    <definedName name="_xlnm.Print_Area" localSheetId="156">ORINAL!$A$1:$G$47</definedName>
    <definedName name="_xlnm.Print_Area" localSheetId="113">'PANTALLA 4000 PSI'!$A$1:$G$47</definedName>
    <definedName name="_xlnm.Print_Area" localSheetId="229">'PAÑETE EXTERIOR'!$A$1:$G$50</definedName>
    <definedName name="_xlnm.Print_Area" localSheetId="228">'PAÑETE INTERIOR'!$A$1:$G$50</definedName>
    <definedName name="_xlnm.Print_Area" localSheetId="189">PEDRAPLEN!$A$1:$G$43</definedName>
    <definedName name="_xlnm.Print_Area" localSheetId="59">'PIEDRA FILTRO'!$A$1:$G$50</definedName>
    <definedName name="_xlnm.Print_Area" localSheetId="265">'PINT ANTICORROSIVO ESMALTE'!$A$1:$G$47</definedName>
    <definedName name="_xlnm.Print_Area" localSheetId="253">'PISO LAMINA ALFAJOR'!$A$1:$G$50</definedName>
    <definedName name="_xlnm.Print_Area" localSheetId="235">'PISO PIZARRA'!$A$1:$G$48</definedName>
    <definedName name="_xlnm.Print_Area" localSheetId="73">'PLACA 18'!$A$1:$G$44</definedName>
    <definedName name="_xlnm.Print_Area" localSheetId="74">'PLACA 19'!$A$1:$G$44</definedName>
    <definedName name="_xlnm.Print_Area" localSheetId="83">'PLACA 1O 3000PSI + ACELERANTE'!$A$1:$G$48</definedName>
    <definedName name="_xlnm.Print_Area" localSheetId="75">'PLACA 20'!$A$1:$G$44</definedName>
    <definedName name="_xlnm.Print_Area" localSheetId="76">'PLACA 21'!$A$1:$G$44</definedName>
    <definedName name="_xlnm.Print_Area" localSheetId="77">'PLACA 22'!$A$1:$G$44</definedName>
    <definedName name="_xlnm.Print_Area" localSheetId="78">'PLACA 23'!$A$1:$G$44</definedName>
    <definedName name="_xlnm.Print_Area" localSheetId="79">'PLACA 24'!$A$1:$G$48</definedName>
    <definedName name="_xlnm.Print_Area" localSheetId="80">'PLACA 25'!$A$1:$G$44</definedName>
    <definedName name="_xlnm.Print_Area" localSheetId="85">'PLACA HUELLA'!$A$1:$G$49</definedName>
    <definedName name="_xlnm.Print_Area" localSheetId="84">'PLACA10 2500PSI '!$A$1:$G$43</definedName>
    <definedName name="_xlnm.Print_Area" localSheetId="82">'PLACA10 3000PSI'!$A$1:$G$43</definedName>
    <definedName name="_xlnm.Print_Area" localSheetId="193">'placa-25'!$A$1:$G$45</definedName>
    <definedName name="_xlnm.Print_Area" localSheetId="191">Placa6!$A$1:$G$45</definedName>
    <definedName name="_xlnm.Print_Area" localSheetId="190">PLACA8!$A$1:$G$45</definedName>
    <definedName name="_xlnm.Print_Area" localSheetId="192">'Placa-8'!$A$1:$G$45</definedName>
    <definedName name="_xlnm.Print_Area" localSheetId="161">POLICARBONATO!$A$1:$G$50</definedName>
    <definedName name="_xlnm.Print_Area" localSheetId="0">PORTADA!$A$1:$J$30</definedName>
    <definedName name="_xlnm.Print_Area" localSheetId="268">'PORTERIAS DE FUTBOL'!$A$1:$G$46</definedName>
    <definedName name="_xlnm.Print_Area" localSheetId="220">PORTICO!$A$1:$G$44</definedName>
    <definedName name="_xlnm.Print_Area" localSheetId="158">'POZO SÉPTICO'!$A$1:$G$44</definedName>
    <definedName name="_xlnm.Print_Area" localSheetId="81">'PREMEZCLADO MR=3.8'!$A$1:$G$44</definedName>
    <definedName name="_xlnm.Print_Area" localSheetId="194">PUERTA!$A$1:$G$41</definedName>
    <definedName name="_xlnm.Print_Area" localSheetId="245">'PUERTA 0,90X1,8'!$A$1:$G$48</definedName>
    <definedName name="_xlnm.Print_Area" localSheetId="246">'PUERTA 2,30X2,0'!$A$1:$G$48</definedName>
    <definedName name="_xlnm.Print_Area" localSheetId="260">'PUERTA DE CERRAMIENTO H=2M'!$A$1:$G$45</definedName>
    <definedName name="_xlnm.Print_Area" localSheetId="196">PUERTAMAD1X2.2!$A$1:$G$42</definedName>
    <definedName name="_xlnm.Print_Area" localSheetId="195">PUERTAMADERA!$A$1:$G$42</definedName>
    <definedName name="_xlnm.Print_Area" localSheetId="198">PUERTAMADERA2!$A$1:$G$42</definedName>
    <definedName name="_xlnm.Print_Area" localSheetId="197">PUERTAMALLA!$A$1:$G$43</definedName>
    <definedName name="_xlnm.Print_Area" localSheetId="227">'PUESTA A TIERRRA'!$A$1:$G$49</definedName>
    <definedName name="_xlnm.Print_Area" localSheetId="199">'PUNTO HIDRÁULICO 1,27CM'!$A$1:$G$41</definedName>
    <definedName name="_xlnm.Print_Area" localSheetId="132">'PUNTO HIDRÁULICO 12.5 mm'!$A$1:$G$51</definedName>
    <definedName name="_xlnm.Print_Area" localSheetId="200">'PUNTO SANIATRIO PVC 2"'!$A$1:$G$41</definedName>
    <definedName name="_xlnm.Print_Area" localSheetId="201">PUNTO4!$A$1:$G$41</definedName>
    <definedName name="_xlnm.Print_Area" localSheetId="152">'RECONSTRUCCIÓN CÁMARA'!$A$1:$G$46</definedName>
    <definedName name="_xlnm.Print_Area" localSheetId="150">'RECONSTRUCCIÓN SUMIDERO'!$A$1:$G$48</definedName>
    <definedName name="_xlnm.Print_Area" localSheetId="137">'RED SANITARIA 2"'!$A$1:$G$49</definedName>
    <definedName name="_xlnm.Print_Area" localSheetId="138">'RED SANITARIA 4"'!$A$1:$G$50</definedName>
    <definedName name="_xlnm.Print_Area" localSheetId="202">REJAPROTEC!$A$1:$G$43</definedName>
    <definedName name="_xlnm.Print_Area" localSheetId="203">REJILLA!$A$1:$G$42</definedName>
    <definedName name="_xlnm.Print_Area" localSheetId="204">Rellcol!$A$1:$G$41</definedName>
    <definedName name="_xlnm.Print_Area" localSheetId="36">'RELLENO CON RECEBO'!$A$1:$G$49</definedName>
    <definedName name="_xlnm.Print_Area" localSheetId="37">'RELLENO MAT AMARILLO'!$A$1:$G$49</definedName>
    <definedName name="_xlnm.Print_Area" localSheetId="38">'RELLENO MAT SITIO'!$A$1:$G$49</definedName>
    <definedName name="_xlnm.Print_Area" localSheetId="231">'REPELLO PISO'!$A$1:$G$49</definedName>
    <definedName name="_xlnm.Print_Area" localSheetId="11">'REPLANTEO GENERAL'!$A$1:$G$50</definedName>
    <definedName name="_xlnm.Print_Area" localSheetId="206">RETIADOQ!$A$1:$G$38</definedName>
    <definedName name="_xlnm.Print_Area" localSheetId="207">RETIPIED!$A$1:$G$38</definedName>
    <definedName name="_xlnm.Print_Area" localSheetId="35">'RETIRO - DISPOSICIÓN MATERIAL'!$A$1:$G$48</definedName>
    <definedName name="_xlnm.Print_Area" localSheetId="262">'RETIRO MALLA-REF'!$A$1:$G$47</definedName>
    <definedName name="_xlnm.Print_Area" localSheetId="208">RETUB!$A$1:$G$38</definedName>
    <definedName name="_xlnm.Print_Area" localSheetId="209">SALIDA1BOM!$A$1:$G$43</definedName>
    <definedName name="_xlnm.Print_Area" localSheetId="211">SALIDA1IND!$A$1:$G$42</definedName>
    <definedName name="_xlnm.Print_Area" localSheetId="155">'SANITARIO BLANCO'!$A$1:$G$48</definedName>
    <definedName name="_xlnm.Print_Area" localSheetId="175">SELLJPA!$A$1:$G$44</definedName>
    <definedName name="_xlnm.Print_Area" localSheetId="243">'SEÑALIZACIÓN BACHEO'!$A$1:$G$48</definedName>
    <definedName name="_xlnm.Print_Area" localSheetId="212">SIFON!$A$1:$G$39</definedName>
    <definedName name="_xlnm.Print_Area" localSheetId="272">'SIKA CARBODUR'!$A$1:$G$39</definedName>
    <definedName name="_xlnm.Print_Area" localSheetId="218">SINTETICO!$A$1:$G$41</definedName>
    <definedName name="_xlnm.Print_Area" localSheetId="64">SOLADO!$A$1:$G$48</definedName>
    <definedName name="_xlnm.Print_Area" localSheetId="56">'SUBBASE GRANULAR'!$A$1:$G$50</definedName>
    <definedName name="_xlnm.Print_Area" localSheetId="149">'SUMIDERO TIPO EMPOPASTO'!$A$1:$G$47</definedName>
    <definedName name="_xlnm.Print_Area" localSheetId="90">'SUPERFICIE ARENA E=4CM'!$A$1:$G$50</definedName>
    <definedName name="_xlnm.Print_Area" localSheetId="91">'SUPERFICIE ARENA E=5CM '!$A$1:$G$50</definedName>
    <definedName name="_xlnm.Print_Area" localSheetId="225">'TABLERO 4 BREAKERS'!$A$1:$G$49</definedName>
    <definedName name="_xlnm.Print_Area" localSheetId="269">'TABLERO BALONCESTO'!$A$1:$G$47</definedName>
    <definedName name="_xlnm.Print_Area" localSheetId="157">'TANQUE DE ALMACENAMIENTO'!$A$1:$G$46</definedName>
    <definedName name="_xlnm.Print_Area" localSheetId="148">'TAPA SUMIDERO'!$A$1:$G$47</definedName>
    <definedName name="_xlnm.Print_Area" localSheetId="221">TAPCAJ!$A$1:$G$37</definedName>
    <definedName name="_xlnm.Print_Area" localSheetId="219">TEMPLETE!$A$1:$G$41</definedName>
    <definedName name="_xlnm.Print_Area" localSheetId="164">'T-ESPAÑOLA'!$A$1:$G$50</definedName>
    <definedName name="_xlnm.Print_Area" localSheetId="49">'TIERRA NEGRA Y ARENA'!$A$1:$G$50</definedName>
    <definedName name="_xlnm.Print_Area" localSheetId="9">'TODOS UNITARIOS'!$A$1:$I$1999</definedName>
    <definedName name="_xlnm.Print_Area" localSheetId="223">'TOMA DOBLE'!$A$1:$G$47</definedName>
    <definedName name="_xlnm.Print_Area" localSheetId="141">'TUB ALCANTARILLADO 10"'!$A$1:$G$49</definedName>
    <definedName name="_xlnm.Print_Area" localSheetId="139">'TUB ALCANTARILLADO 6"'!$A$1:$G$49</definedName>
    <definedName name="_xlnm.Print_Area" localSheetId="140">'TUB ALCANTARILLADO 8"'!$A$1:$G$50</definedName>
    <definedName name="_xlnm.Print_Area" localSheetId="135">'TUBERÍA  SANITARIA 3"'!$A$1:$G$49</definedName>
    <definedName name="_xlnm.Print_Area" localSheetId="142">'TUBERÍA CCTO 16"'!$A$1:$G$47</definedName>
    <definedName name="_xlnm.Print_Area" localSheetId="143">'TUBERIA CCTO 24"'!$A$1:$G$48</definedName>
    <definedName name="_xlnm.Print_Area" localSheetId="144">'TUBERIA CCTO 36"'!$A$1:$G$48</definedName>
    <definedName name="_xlnm.Print_Area" localSheetId="131">'TUBERÍA PVC 12.5 mm '!$A$1:$G$46</definedName>
    <definedName name="_xlnm.Print_Area" localSheetId="136">'TUBERÍA SANITARIA 4"'!$A$1:$G$49</definedName>
    <definedName name="_xlnm.Print_Area" localSheetId="216">'TUBOPAS2"'!$A$1:$G$41</definedName>
    <definedName name="_xlnm.Print_Area" localSheetId="10">'UNITARIOS MALLA VIAL URBANA'!$A$1:$I$229</definedName>
    <definedName name="_xlnm.Print_Area" localSheetId="17">VALLA!$A$1:$G$48</definedName>
    <definedName name="_xlnm.Print_Area" localSheetId="247">VENTANA!$A$1:$G$48</definedName>
    <definedName name="_xlnm.Print_Area" localSheetId="249">VIDRIO!$A$1:$G$49</definedName>
    <definedName name="_xlnm.Print_Area" localSheetId="110">'VIGA AÉREA 30X40 3000 PSI'!$A$1:$G$46</definedName>
    <definedName name="_xlnm.Print_Area" localSheetId="111">'VIGA AÉREA 30X40 4000 PSI'!$A$1:$G$46</definedName>
    <definedName name="_xlnm.Print_Area" localSheetId="71">'VIGA AMARRE 15X30'!$A$1:$G$49</definedName>
    <definedName name="_xlnm.Print_Area" localSheetId="72">'VIGA AMARRE 30X30'!$A$1:$G$49</definedName>
    <definedName name="_xlnm.Print_Area" localSheetId="93">'VIGA CONFINAMIENTO 20X20'!$A$1:$G$45</definedName>
    <definedName name="_xlnm.Print_Area" localSheetId="92">'VIGA CONFINAMIENTO 30X15'!$A$1:$G$44</definedName>
    <definedName name="_xlnm.Print_Area" localSheetId="112">'VIGA SOBRE MURO 30X40'!$A$1:$G$46</definedName>
    <definedName name="_xlnm.Print_Area" localSheetId="239">'VINILO T1'!$A$1:$G$51</definedName>
    <definedName name="_xlnm.Print_Area" localSheetId="240">'VINILO T2'!$A$1:$G$50</definedName>
  </definedNames>
  <calcPr calcId="181029"/>
  <customWorkbookViews>
    <customWorkbookView name="Olga - Vista personalizada" guid="{08C94195-CC95-46E3-9EB4-6C82F02BECC2}" mergeInterval="0" personalView="1" maximized="1" xWindow="-8" yWindow="-8" windowWidth="1382" windowHeight="744"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 i="291" l="1"/>
  <c r="B51" i="291"/>
  <c r="A51" i="291"/>
  <c r="E19" i="366" l="1"/>
  <c r="A19" i="366"/>
  <c r="D19" i="366" s="1"/>
  <c r="G19" i="366" s="1"/>
  <c r="D18" i="366"/>
  <c r="G18" i="366" s="1"/>
  <c r="C18" i="366"/>
  <c r="B18" i="366"/>
  <c r="D18" i="95"/>
  <c r="G18" i="95" s="1"/>
  <c r="G24" i="95" s="1"/>
  <c r="C18" i="95"/>
  <c r="B18" i="95"/>
  <c r="G42" i="366"/>
  <c r="C27" i="366"/>
  <c r="C14" i="366"/>
  <c r="B14" i="366"/>
  <c r="A13" i="366"/>
  <c r="C13" i="366" s="1"/>
  <c r="A12" i="366"/>
  <c r="D12" i="366" s="1"/>
  <c r="G12" i="366" s="1"/>
  <c r="D11" i="366"/>
  <c r="G11" i="366" s="1"/>
  <c r="C11" i="366"/>
  <c r="B11" i="366"/>
  <c r="C14" i="95"/>
  <c r="B14" i="95"/>
  <c r="A13" i="95"/>
  <c r="D13" i="95" s="1"/>
  <c r="G13" i="95" s="1"/>
  <c r="A12" i="95"/>
  <c r="C12" i="95" s="1"/>
  <c r="B19" i="366" l="1"/>
  <c r="C19" i="366"/>
  <c r="B13" i="95"/>
  <c r="B12" i="95"/>
  <c r="D13" i="366"/>
  <c r="G13" i="366" s="1"/>
  <c r="C13" i="95"/>
  <c r="D12" i="95"/>
  <c r="G12" i="95" s="1"/>
  <c r="G24" i="366"/>
  <c r="B12" i="366"/>
  <c r="C12" i="366"/>
  <c r="B13" i="366"/>
  <c r="D19" i="167"/>
  <c r="D19" i="166"/>
  <c r="D19" i="165"/>
  <c r="D19" i="168"/>
  <c r="D12" i="21"/>
  <c r="D19" i="338" l="1"/>
  <c r="D225" i="1"/>
  <c r="D18" i="297"/>
  <c r="D19" i="297"/>
  <c r="D19" i="296"/>
  <c r="D21" i="284"/>
  <c r="D19" i="283"/>
  <c r="D19" i="262"/>
  <c r="D21" i="224"/>
  <c r="D20" i="224"/>
  <c r="D19" i="224"/>
  <c r="D19" i="216"/>
  <c r="D21" i="216"/>
  <c r="D20" i="216"/>
  <c r="D20" i="254"/>
  <c r="D18" i="63"/>
  <c r="D19" i="253"/>
  <c r="D22" i="340"/>
  <c r="D22" i="337"/>
  <c r="D19" i="273"/>
  <c r="D25" i="357"/>
  <c r="G25" i="357" s="1"/>
  <c r="C25" i="357"/>
  <c r="B25" i="357"/>
  <c r="D19" i="357"/>
  <c r="D20" i="232"/>
  <c r="D21" i="244"/>
  <c r="D22" i="244"/>
  <c r="D19" i="208"/>
  <c r="D19" i="331"/>
  <c r="D19" i="218"/>
  <c r="D19" i="339"/>
  <c r="D18" i="234"/>
  <c r="D19" i="146"/>
  <c r="D22" i="192"/>
  <c r="D22" i="66" l="1"/>
  <c r="D19" i="151"/>
  <c r="D28" i="351"/>
  <c r="D21" i="351"/>
  <c r="D27" i="351"/>
  <c r="D29" i="351"/>
  <c r="D25" i="351"/>
  <c r="D22" i="305"/>
  <c r="D21" i="305"/>
  <c r="D19" i="160"/>
  <c r="D19" i="144"/>
  <c r="D12" i="143"/>
  <c r="D13" i="44" l="1"/>
  <c r="G13" i="44" s="1"/>
  <c r="C13" i="44"/>
  <c r="B13" i="44"/>
  <c r="D19" i="34" l="1"/>
  <c r="D24" i="31"/>
  <c r="G12" i="21"/>
  <c r="C12" i="21"/>
  <c r="B12" i="21"/>
  <c r="D19" i="152"/>
  <c r="C22" i="356" l="1"/>
  <c r="D22" i="356"/>
  <c r="G22" i="356" s="1"/>
  <c r="B22" i="356"/>
  <c r="F36" i="1"/>
  <c r="H35" i="1"/>
  <c r="F77" i="1"/>
  <c r="F76" i="1"/>
  <c r="J42" i="1"/>
  <c r="F43" i="1"/>
  <c r="H30" i="1"/>
  <c r="F71" i="1"/>
  <c r="F70" i="1"/>
  <c r="F34" i="1"/>
  <c r="F40" i="1"/>
  <c r="J49" i="1"/>
  <c r="J48" i="1"/>
  <c r="J39" i="1"/>
  <c r="H56" i="1"/>
  <c r="F56" i="1"/>
  <c r="D21" i="311"/>
  <c r="G21" i="311" s="1"/>
  <c r="C21" i="311"/>
  <c r="B21" i="311"/>
  <c r="D22" i="316"/>
  <c r="D21" i="316"/>
  <c r="G21" i="316" l="1"/>
  <c r="G22" i="316"/>
  <c r="D23" i="316"/>
  <c r="G23" i="316" s="1"/>
  <c r="C21" i="316"/>
  <c r="C22" i="316"/>
  <c r="C23" i="316"/>
  <c r="D20" i="317"/>
  <c r="G20" i="317" s="1"/>
  <c r="D21" i="317"/>
  <c r="G21" i="317" s="1"/>
  <c r="D22" i="317"/>
  <c r="G22" i="317" s="1"/>
  <c r="C20" i="317"/>
  <c r="C21" i="317"/>
  <c r="C22" i="317"/>
  <c r="B20" i="317"/>
  <c r="B23" i="316"/>
  <c r="B22" i="316"/>
  <c r="B21" i="316" l="1"/>
  <c r="B20" i="316"/>
  <c r="G39" i="351" l="1"/>
  <c r="B12" i="358"/>
  <c r="C12" i="358"/>
  <c r="D12" i="358"/>
  <c r="G12" i="358" s="1"/>
  <c r="C34" i="109"/>
  <c r="B19" i="109"/>
  <c r="C19" i="109"/>
  <c r="D19" i="109"/>
  <c r="G19" i="109" s="1"/>
  <c r="B20" i="109"/>
  <c r="C20" i="109"/>
  <c r="B22" i="109"/>
  <c r="C22" i="109"/>
  <c r="E19" i="265"/>
  <c r="C37" i="265" s="1"/>
  <c r="C36" i="365"/>
  <c r="C36" i="171"/>
  <c r="C37" i="170"/>
  <c r="C36" i="169"/>
  <c r="C36" i="168"/>
  <c r="C36" i="167"/>
  <c r="C36" i="166"/>
  <c r="C36" i="165"/>
  <c r="C36" i="164"/>
  <c r="C19" i="3" l="1"/>
  <c r="C18" i="3" s="1"/>
  <c r="C17" i="3" l="1"/>
  <c r="F36" i="365" l="1"/>
  <c r="G36" i="365" s="1"/>
  <c r="A36" i="365"/>
  <c r="F36" i="171"/>
  <c r="G36" i="171" s="1"/>
  <c r="A36" i="171"/>
  <c r="F37" i="170"/>
  <c r="G37" i="170" s="1"/>
  <c r="A37" i="170"/>
  <c r="F36" i="169"/>
  <c r="G36" i="169" s="1"/>
  <c r="A36" i="169"/>
  <c r="F36" i="168"/>
  <c r="G36" i="168" s="1"/>
  <c r="A36" i="168"/>
  <c r="F36" i="167"/>
  <c r="G36" i="167" s="1"/>
  <c r="A36" i="167"/>
  <c r="F36" i="166"/>
  <c r="G36" i="166" s="1"/>
  <c r="A36" i="166"/>
  <c r="F36" i="165"/>
  <c r="G36" i="165" s="1"/>
  <c r="A36" i="165"/>
  <c r="F36" i="164"/>
  <c r="G36" i="164" s="1"/>
  <c r="A36" i="164"/>
  <c r="F36" i="92"/>
  <c r="G36" i="92" s="1"/>
  <c r="A36" i="92"/>
  <c r="F36" i="323"/>
  <c r="G36" i="323" s="1"/>
  <c r="A36" i="323"/>
  <c r="F36" i="102"/>
  <c r="G36" i="102" s="1"/>
  <c r="A36" i="102"/>
  <c r="F35" i="93"/>
  <c r="G35" i="93" s="1"/>
  <c r="A35" i="93"/>
  <c r="F36" i="98"/>
  <c r="G36" i="98" s="1"/>
  <c r="A36" i="98"/>
  <c r="F35" i="91"/>
  <c r="G35" i="91" s="1"/>
  <c r="A35" i="91"/>
  <c r="F36" i="136"/>
  <c r="G36" i="136" s="1"/>
  <c r="A36" i="136"/>
  <c r="F36" i="44"/>
  <c r="G36" i="44" s="1"/>
  <c r="A36" i="44"/>
  <c r="F35" i="28"/>
  <c r="G35" i="28" s="1"/>
  <c r="A35" i="28"/>
  <c r="F37" i="173"/>
  <c r="G37" i="173" s="1"/>
  <c r="A37" i="173"/>
  <c r="F38" i="27"/>
  <c r="G38" i="27" s="1"/>
  <c r="A38" i="27"/>
  <c r="F35" i="43"/>
  <c r="G35" i="43" s="1"/>
  <c r="A35" i="43"/>
  <c r="F37" i="26"/>
  <c r="G37" i="26" s="1"/>
  <c r="A37" i="26"/>
  <c r="F36" i="303"/>
  <c r="G36" i="303" s="1"/>
  <c r="A36" i="303"/>
  <c r="F36" i="54"/>
  <c r="G36" i="54" s="1"/>
  <c r="A36" i="54"/>
  <c r="F36" i="25"/>
  <c r="G36" i="25" s="1"/>
  <c r="A36" i="25"/>
  <c r="F37" i="236"/>
  <c r="G37" i="236" s="1"/>
  <c r="A37" i="236"/>
  <c r="F37" i="135"/>
  <c r="G37" i="135" s="1"/>
  <c r="A37" i="135"/>
  <c r="F36" i="134"/>
  <c r="G36" i="134" s="1"/>
  <c r="A36" i="134"/>
  <c r="F36" i="137"/>
  <c r="G36" i="137" s="1"/>
  <c r="A36" i="137"/>
  <c r="F37" i="121"/>
  <c r="G37" i="121" s="1"/>
  <c r="A37" i="121"/>
  <c r="F36" i="197"/>
  <c r="G36" i="197" s="1"/>
  <c r="A36" i="197"/>
  <c r="F36" i="198"/>
  <c r="G36" i="198" s="1"/>
  <c r="A36" i="198"/>
  <c r="D22" i="109" l="1"/>
  <c r="G22" i="109" s="1"/>
  <c r="C14" i="303" l="1"/>
  <c r="D14" i="303"/>
  <c r="G14" i="303" s="1"/>
  <c r="B14" i="303"/>
  <c r="C17" i="2" l="1"/>
  <c r="C13" i="2"/>
  <c r="C16" i="2" s="1"/>
  <c r="C18" i="2" l="1"/>
  <c r="C27" i="2"/>
  <c r="C41" i="2"/>
  <c r="C40" i="2"/>
  <c r="P382" i="1"/>
  <c r="P381" i="1"/>
  <c r="P123" i="1"/>
  <c r="R122" i="1"/>
  <c r="P122" i="1"/>
  <c r="R121" i="1"/>
  <c r="P121" i="1"/>
  <c r="R120" i="1"/>
  <c r="P120" i="1"/>
  <c r="R99" i="1"/>
  <c r="R97" i="1"/>
  <c r="R96" i="1"/>
  <c r="R95" i="1"/>
  <c r="R94" i="1"/>
  <c r="R93" i="1"/>
  <c r="R92" i="1"/>
  <c r="R91" i="1"/>
  <c r="R90" i="1"/>
  <c r="R89" i="1"/>
  <c r="C25" i="2" l="1"/>
  <c r="C26" i="2"/>
  <c r="D19" i="266"/>
  <c r="G38" i="306" l="1"/>
  <c r="G37" i="331"/>
  <c r="G36" i="219"/>
  <c r="G37" i="218"/>
  <c r="G39" i="305"/>
  <c r="A65" i="291"/>
  <c r="D20" i="26" l="1"/>
  <c r="G20" i="26" s="1"/>
  <c r="C20" i="26"/>
  <c r="B20" i="26"/>
  <c r="D19" i="365" l="1"/>
  <c r="G19" i="365" s="1"/>
  <c r="C19" i="365"/>
  <c r="B19" i="365"/>
  <c r="D19" i="171"/>
  <c r="G19" i="171" s="1"/>
  <c r="C19" i="171"/>
  <c r="B19" i="171"/>
  <c r="D19" i="170"/>
  <c r="G19" i="170" s="1"/>
  <c r="C19" i="170"/>
  <c r="B19" i="170"/>
  <c r="D19" i="169"/>
  <c r="G19" i="169" s="1"/>
  <c r="C19" i="169"/>
  <c r="B19" i="169"/>
  <c r="B20" i="169"/>
  <c r="G19" i="168"/>
  <c r="C19" i="168"/>
  <c r="B19" i="168"/>
  <c r="G19" i="167"/>
  <c r="C19" i="167"/>
  <c r="B19" i="167"/>
  <c r="G19" i="166"/>
  <c r="C19" i="166"/>
  <c r="B19" i="166"/>
  <c r="G19" i="165"/>
  <c r="C19" i="165"/>
  <c r="B19" i="165"/>
  <c r="D19" i="164"/>
  <c r="G19" i="164" s="1"/>
  <c r="C19" i="164"/>
  <c r="B19" i="164"/>
  <c r="D21" i="285" l="1"/>
  <c r="G42" i="192"/>
  <c r="G37" i="223"/>
  <c r="D19" i="308"/>
  <c r="G19" i="308" s="1"/>
  <c r="D11" i="365" l="1"/>
  <c r="G11" i="365" s="1"/>
  <c r="D12" i="365"/>
  <c r="G12" i="365" s="1"/>
  <c r="D14" i="365"/>
  <c r="G14" i="365" s="1"/>
  <c r="B21" i="1"/>
  <c r="G37" i="365"/>
  <c r="C28" i="365"/>
  <c r="B28" i="365"/>
  <c r="C27" i="365"/>
  <c r="B27" i="365"/>
  <c r="C26" i="365"/>
  <c r="B26" i="365"/>
  <c r="C25" i="365"/>
  <c r="B25" i="365"/>
  <c r="C24" i="365"/>
  <c r="B24" i="365"/>
  <c r="C23" i="365"/>
  <c r="B23" i="365"/>
  <c r="C22" i="365"/>
  <c r="B22" i="365"/>
  <c r="C21" i="365"/>
  <c r="B21" i="365"/>
  <c r="C20" i="365"/>
  <c r="B20" i="365"/>
  <c r="C15" i="365"/>
  <c r="B15" i="365"/>
  <c r="C14" i="365"/>
  <c r="B14" i="365"/>
  <c r="C12" i="365"/>
  <c r="B12" i="365"/>
  <c r="C11" i="365"/>
  <c r="B11" i="365"/>
  <c r="D24" i="365"/>
  <c r="G24" i="365" s="1"/>
  <c r="D23" i="365" l="1"/>
  <c r="G23" i="365" s="1"/>
  <c r="D28" i="365"/>
  <c r="G28" i="365" s="1"/>
  <c r="D27" i="365"/>
  <c r="G27" i="365" s="1"/>
  <c r="D26" i="365"/>
  <c r="G26" i="365" s="1"/>
  <c r="D21" i="365"/>
  <c r="G21" i="365" s="1"/>
  <c r="D20" i="365"/>
  <c r="G20" i="365" s="1"/>
  <c r="D25" i="365"/>
  <c r="G25" i="365" s="1"/>
  <c r="C199" i="291" l="1"/>
  <c r="B199" i="291"/>
  <c r="A199" i="291"/>
  <c r="D11" i="362"/>
  <c r="G11" i="362" s="1"/>
  <c r="D12" i="362"/>
  <c r="G12" i="362" s="1"/>
  <c r="D19" i="362"/>
  <c r="G19" i="362" s="1"/>
  <c r="D20" i="362"/>
  <c r="G20" i="362" s="1"/>
  <c r="D21" i="362"/>
  <c r="G21" i="362" s="1"/>
  <c r="D22" i="362"/>
  <c r="G22" i="362" s="1"/>
  <c r="D23" i="362"/>
  <c r="G23" i="362" s="1"/>
  <c r="D24" i="362"/>
  <c r="G24" i="362" s="1"/>
  <c r="D25" i="362"/>
  <c r="G25" i="362" s="1"/>
  <c r="D26" i="362"/>
  <c r="G26" i="362" s="1"/>
  <c r="D27" i="362"/>
  <c r="G27" i="362" s="1"/>
  <c r="G45" i="362"/>
  <c r="C32" i="362"/>
  <c r="C27" i="362"/>
  <c r="B27" i="362"/>
  <c r="C26" i="362"/>
  <c r="B26" i="362"/>
  <c r="C25" i="362"/>
  <c r="B25" i="362"/>
  <c r="C24" i="362"/>
  <c r="B24" i="362"/>
  <c r="C23" i="362"/>
  <c r="B23" i="362"/>
  <c r="C22" i="362"/>
  <c r="B22" i="362"/>
  <c r="C21" i="362"/>
  <c r="B21" i="362"/>
  <c r="C20" i="362"/>
  <c r="B20" i="362"/>
  <c r="C19" i="362"/>
  <c r="B19" i="362"/>
  <c r="C13" i="362"/>
  <c r="B13" i="362"/>
  <c r="C12" i="362"/>
  <c r="B12" i="362"/>
  <c r="C11" i="362"/>
  <c r="B11" i="362"/>
  <c r="B203" i="291"/>
  <c r="D11" i="361"/>
  <c r="G11" i="361" s="1"/>
  <c r="D12" i="361"/>
  <c r="G12" i="361" s="1"/>
  <c r="C22" i="2"/>
  <c r="D22" i="2" s="1"/>
  <c r="C23" i="2"/>
  <c r="D18" i="361"/>
  <c r="G18" i="361" s="1"/>
  <c r="D19" i="361"/>
  <c r="G19" i="361" s="1"/>
  <c r="D20" i="361"/>
  <c r="G20" i="361" s="1"/>
  <c r="D21" i="361"/>
  <c r="G21" i="361" s="1"/>
  <c r="D22" i="361"/>
  <c r="G22" i="361" s="1"/>
  <c r="D23" i="361"/>
  <c r="G23" i="361" s="1"/>
  <c r="D24" i="361"/>
  <c r="G24" i="361" s="1"/>
  <c r="D25" i="361"/>
  <c r="G25" i="361" s="1"/>
  <c r="G38" i="361"/>
  <c r="C203" i="291"/>
  <c r="A203" i="291"/>
  <c r="C30" i="361"/>
  <c r="B20" i="1"/>
  <c r="B32" i="286" s="1"/>
  <c r="C25" i="361"/>
  <c r="B25" i="361"/>
  <c r="C24" i="361"/>
  <c r="B24" i="361"/>
  <c r="C23" i="361"/>
  <c r="B23" i="361"/>
  <c r="C22" i="361"/>
  <c r="B22" i="361"/>
  <c r="C21" i="361"/>
  <c r="B21" i="361"/>
  <c r="C20" i="361"/>
  <c r="B20" i="361"/>
  <c r="C19" i="361"/>
  <c r="B19" i="361"/>
  <c r="C18" i="361"/>
  <c r="B18" i="361"/>
  <c r="C13" i="361"/>
  <c r="B13" i="361"/>
  <c r="C12" i="361"/>
  <c r="B12" i="361"/>
  <c r="C11" i="361"/>
  <c r="B11" i="361"/>
  <c r="B13" i="1"/>
  <c r="B97" i="291"/>
  <c r="B13" i="291"/>
  <c r="B14" i="291"/>
  <c r="C111" i="291"/>
  <c r="B111" i="291"/>
  <c r="A111" i="291"/>
  <c r="B119" i="291"/>
  <c r="A119" i="291"/>
  <c r="C119" i="291"/>
  <c r="C35" i="360"/>
  <c r="G35" i="360" s="1"/>
  <c r="G40" i="360" s="1"/>
  <c r="C35" i="359"/>
  <c r="G35" i="359" s="1"/>
  <c r="G40" i="359" s="1"/>
  <c r="D11" i="360"/>
  <c r="G11" i="360" s="1"/>
  <c r="D12" i="360"/>
  <c r="G12" i="360" s="1"/>
  <c r="D13" i="360"/>
  <c r="G13" i="360" s="1"/>
  <c r="D14" i="360"/>
  <c r="G14" i="360" s="1"/>
  <c r="D25" i="4"/>
  <c r="E25" i="4" s="1"/>
  <c r="D26" i="4"/>
  <c r="E26" i="4" s="1"/>
  <c r="D27" i="4"/>
  <c r="E27" i="4" s="1"/>
  <c r="D28" i="4"/>
  <c r="E28" i="4" s="1"/>
  <c r="A394" i="1"/>
  <c r="A395" i="1"/>
  <c r="A396" i="1"/>
  <c r="A397" i="1"/>
  <c r="B10" i="1"/>
  <c r="B26" i="311" s="1"/>
  <c r="B11" i="1"/>
  <c r="B22" i="204" s="1"/>
  <c r="B12" i="1"/>
  <c r="B26" i="46" s="1"/>
  <c r="B14" i="1"/>
  <c r="B15" i="1"/>
  <c r="B26" i="118" s="1"/>
  <c r="B16" i="1"/>
  <c r="B27" i="241" s="1"/>
  <c r="B17" i="1"/>
  <c r="B18" i="1"/>
  <c r="B19" i="1"/>
  <c r="B29" i="262" s="1"/>
  <c r="B22" i="1"/>
  <c r="B23" i="1"/>
  <c r="B27" i="345" s="1"/>
  <c r="D15" i="4"/>
  <c r="E15" i="4" s="1"/>
  <c r="D16" i="4"/>
  <c r="E16" i="4" s="1"/>
  <c r="D17" i="4"/>
  <c r="E17" i="4" s="1"/>
  <c r="D18" i="4"/>
  <c r="E18" i="4" s="1"/>
  <c r="D45" i="4"/>
  <c r="E45" i="4" s="1"/>
  <c r="D46" i="4"/>
  <c r="E46" i="4" s="1"/>
  <c r="D47" i="4"/>
  <c r="E47" i="4" s="1"/>
  <c r="D48" i="4"/>
  <c r="E48" i="4" s="1"/>
  <c r="D55" i="4"/>
  <c r="E55" i="4" s="1"/>
  <c r="D56" i="4"/>
  <c r="E56" i="4" s="1"/>
  <c r="D57" i="4"/>
  <c r="E57" i="4" s="1"/>
  <c r="D58" i="4"/>
  <c r="E58" i="4" s="1"/>
  <c r="D65" i="4"/>
  <c r="E65" i="4" s="1"/>
  <c r="D66" i="4"/>
  <c r="E66" i="4" s="1"/>
  <c r="D67" i="4"/>
  <c r="E67" i="4" s="1"/>
  <c r="D68" i="4"/>
  <c r="E68" i="4" s="1"/>
  <c r="D75" i="4"/>
  <c r="E75" i="4" s="1"/>
  <c r="D76" i="4"/>
  <c r="E76" i="4" s="1"/>
  <c r="D77" i="4"/>
  <c r="E77" i="4" s="1"/>
  <c r="D78" i="4"/>
  <c r="E78" i="4" s="1"/>
  <c r="D35" i="4"/>
  <c r="E35" i="4" s="1"/>
  <c r="D36" i="4"/>
  <c r="E36" i="4" s="1"/>
  <c r="D37" i="4"/>
  <c r="E37" i="4" s="1"/>
  <c r="D38" i="4"/>
  <c r="E38" i="4" s="1"/>
  <c r="D85" i="4"/>
  <c r="E85" i="4" s="1"/>
  <c r="D86" i="4"/>
  <c r="E86" i="4" s="1"/>
  <c r="D87" i="4"/>
  <c r="E87" i="4" s="1"/>
  <c r="D94" i="4"/>
  <c r="E94" i="4" s="1"/>
  <c r="D95" i="4"/>
  <c r="E95" i="4" s="1"/>
  <c r="D96" i="4"/>
  <c r="E96" i="4" s="1"/>
  <c r="B394" i="1"/>
  <c r="C394" i="1"/>
  <c r="F16" i="258"/>
  <c r="I16" i="258" s="1"/>
  <c r="F18" i="258"/>
  <c r="G18" i="258"/>
  <c r="F20" i="258"/>
  <c r="I20" i="258" s="1"/>
  <c r="B395" i="1"/>
  <c r="C395" i="1"/>
  <c r="F24" i="258"/>
  <c r="I24" i="258" s="1"/>
  <c r="F26" i="258"/>
  <c r="G26" i="258"/>
  <c r="F28" i="258"/>
  <c r="I28" i="258" s="1"/>
  <c r="F29" i="258"/>
  <c r="I29" i="258" s="1"/>
  <c r="F30" i="258"/>
  <c r="I30" i="258" s="1"/>
  <c r="B396" i="1"/>
  <c r="C396" i="1"/>
  <c r="F34" i="258"/>
  <c r="I34" i="258" s="1"/>
  <c r="F37" i="258"/>
  <c r="I37" i="258" s="1"/>
  <c r="F38" i="258"/>
  <c r="I38" i="258" s="1"/>
  <c r="B397" i="1"/>
  <c r="C397" i="1"/>
  <c r="F42" i="258"/>
  <c r="I42" i="258" s="1"/>
  <c r="F44" i="258"/>
  <c r="G44" i="258"/>
  <c r="F46" i="258"/>
  <c r="I46" i="258" s="1"/>
  <c r="F47" i="258"/>
  <c r="G47" i="258"/>
  <c r="F48" i="258"/>
  <c r="I48" i="258" s="1"/>
  <c r="A398" i="1"/>
  <c r="B398" i="1"/>
  <c r="C398" i="1"/>
  <c r="F52" i="258"/>
  <c r="G52" i="258"/>
  <c r="F54" i="258"/>
  <c r="I54" i="258" s="1"/>
  <c r="F56" i="258"/>
  <c r="I56" i="258" s="1"/>
  <c r="A399" i="1"/>
  <c r="B399" i="1"/>
  <c r="C399" i="1"/>
  <c r="F60" i="258"/>
  <c r="I60" i="258" s="1"/>
  <c r="F62" i="258"/>
  <c r="G62" i="258"/>
  <c r="F63" i="258"/>
  <c r="I63" i="258" s="1"/>
  <c r="A400" i="1"/>
  <c r="B400" i="1"/>
  <c r="C400" i="1"/>
  <c r="F69" i="258"/>
  <c r="I69" i="258" s="1"/>
  <c r="F70" i="258"/>
  <c r="I70" i="258" s="1"/>
  <c r="F71" i="258"/>
  <c r="I71" i="258" s="1"/>
  <c r="F72" i="258"/>
  <c r="I72" i="258" s="1"/>
  <c r="A401" i="1"/>
  <c r="B401" i="1"/>
  <c r="C401" i="1"/>
  <c r="F78" i="258"/>
  <c r="I78" i="258" s="1"/>
  <c r="F79" i="258"/>
  <c r="I79" i="258" s="1"/>
  <c r="F80" i="258"/>
  <c r="I80" i="258" s="1"/>
  <c r="F81" i="258"/>
  <c r="I81" i="258" s="1"/>
  <c r="F82" i="258"/>
  <c r="I82" i="258" s="1"/>
  <c r="A402" i="1"/>
  <c r="B402" i="1"/>
  <c r="C402" i="1"/>
  <c r="F88" i="258"/>
  <c r="I88" i="258" s="1"/>
  <c r="F89" i="258"/>
  <c r="I89" i="258" s="1"/>
  <c r="F90" i="258"/>
  <c r="I90" i="258" s="1"/>
  <c r="F91" i="258"/>
  <c r="I91" i="258" s="1"/>
  <c r="A403" i="1"/>
  <c r="B403" i="1"/>
  <c r="C403" i="1"/>
  <c r="F97" i="258"/>
  <c r="I97" i="258" s="1"/>
  <c r="F98" i="258"/>
  <c r="I98" i="258" s="1"/>
  <c r="F99" i="258"/>
  <c r="I99" i="258" s="1"/>
  <c r="A404" i="1"/>
  <c r="B404" i="1"/>
  <c r="C404" i="1"/>
  <c r="F104" i="258"/>
  <c r="I104" i="258" s="1"/>
  <c r="F105" i="258"/>
  <c r="I105" i="258" s="1"/>
  <c r="F106" i="258"/>
  <c r="I106" i="258" s="1"/>
  <c r="F107" i="258"/>
  <c r="I107" i="258" s="1"/>
  <c r="A405" i="1"/>
  <c r="B405" i="1"/>
  <c r="C405" i="1"/>
  <c r="F113" i="258"/>
  <c r="I113" i="258" s="1"/>
  <c r="F114" i="258"/>
  <c r="I114" i="258" s="1"/>
  <c r="F115" i="258"/>
  <c r="I115" i="258" s="1"/>
  <c r="A406" i="1"/>
  <c r="B406" i="1"/>
  <c r="C406" i="1"/>
  <c r="F121" i="258"/>
  <c r="I121" i="258" s="1"/>
  <c r="F122" i="258"/>
  <c r="I122" i="258" s="1"/>
  <c r="F123" i="258"/>
  <c r="I123" i="258" s="1"/>
  <c r="A407" i="1"/>
  <c r="B407" i="1"/>
  <c r="C407" i="1"/>
  <c r="F128" i="258"/>
  <c r="I128" i="258" s="1"/>
  <c r="F129" i="258"/>
  <c r="I129" i="258" s="1"/>
  <c r="F130" i="258"/>
  <c r="I130" i="258" s="1"/>
  <c r="A408" i="1"/>
  <c r="B408" i="1"/>
  <c r="C408" i="1"/>
  <c r="F136" i="258"/>
  <c r="I136" i="258" s="1"/>
  <c r="F137" i="258"/>
  <c r="I137" i="258" s="1"/>
  <c r="F138" i="258"/>
  <c r="I138" i="258" s="1"/>
  <c r="A409" i="1"/>
  <c r="B409" i="1"/>
  <c r="C409" i="1"/>
  <c r="F144" i="258"/>
  <c r="I144" i="258" s="1"/>
  <c r="F145" i="258"/>
  <c r="I145" i="258" s="1"/>
  <c r="F146" i="258"/>
  <c r="I146" i="258" s="1"/>
  <c r="F147" i="258"/>
  <c r="I147" i="258" s="1"/>
  <c r="F148" i="258"/>
  <c r="I148" i="258" s="1"/>
  <c r="F149" i="258"/>
  <c r="I149" i="258" s="1"/>
  <c r="A410" i="1"/>
  <c r="B410" i="1"/>
  <c r="C410" i="1"/>
  <c r="F155" i="258"/>
  <c r="I155" i="258" s="1"/>
  <c r="F156" i="258"/>
  <c r="I156" i="258" s="1"/>
  <c r="F157" i="258"/>
  <c r="I157" i="258" s="1"/>
  <c r="A411" i="1"/>
  <c r="B411" i="1"/>
  <c r="C411" i="1"/>
  <c r="F163" i="258"/>
  <c r="I163" i="258" s="1"/>
  <c r="F164" i="258"/>
  <c r="I164" i="258" s="1"/>
  <c r="F165" i="258"/>
  <c r="I165" i="258" s="1"/>
  <c r="A412" i="1"/>
  <c r="B412" i="1"/>
  <c r="C412" i="1"/>
  <c r="F171" i="258"/>
  <c r="I171" i="258" s="1"/>
  <c r="F172" i="258"/>
  <c r="I172" i="258" s="1"/>
  <c r="F173" i="258"/>
  <c r="I173" i="258" s="1"/>
  <c r="F174" i="258"/>
  <c r="I174" i="258" s="1"/>
  <c r="F175" i="258"/>
  <c r="I175" i="258" s="1"/>
  <c r="F176" i="258"/>
  <c r="I176" i="258" s="1"/>
  <c r="C27" i="360"/>
  <c r="C20" i="360"/>
  <c r="B20" i="360"/>
  <c r="C15" i="360"/>
  <c r="B15" i="360"/>
  <c r="C14" i="360"/>
  <c r="B14" i="360"/>
  <c r="C13" i="360"/>
  <c r="B13" i="360"/>
  <c r="C12" i="360"/>
  <c r="B12" i="360"/>
  <c r="C11" i="360"/>
  <c r="B11" i="360"/>
  <c r="D14" i="359"/>
  <c r="G14" i="359" s="1"/>
  <c r="B14" i="359"/>
  <c r="C14" i="359"/>
  <c r="E73" i="258"/>
  <c r="E72" i="258"/>
  <c r="D72" i="258"/>
  <c r="E71" i="258"/>
  <c r="D71" i="258"/>
  <c r="E70" i="258"/>
  <c r="D70" i="258"/>
  <c r="E69" i="258"/>
  <c r="D69" i="258"/>
  <c r="E68" i="258"/>
  <c r="D68" i="258"/>
  <c r="D11" i="359"/>
  <c r="G11" i="359" s="1"/>
  <c r="D12" i="359"/>
  <c r="G12" i="359" s="1"/>
  <c r="D13" i="359"/>
  <c r="G13" i="359" s="1"/>
  <c r="C27" i="359"/>
  <c r="C20" i="359"/>
  <c r="B20" i="359"/>
  <c r="C15" i="359"/>
  <c r="B15" i="359"/>
  <c r="C13" i="359"/>
  <c r="B13" i="359"/>
  <c r="C12" i="359"/>
  <c r="B12" i="359"/>
  <c r="C11" i="359"/>
  <c r="B11" i="359"/>
  <c r="G11" i="179"/>
  <c r="D11" i="353"/>
  <c r="G11" i="353" s="1"/>
  <c r="D12" i="353"/>
  <c r="G12" i="353" s="1"/>
  <c r="D18" i="353"/>
  <c r="G18" i="353" s="1"/>
  <c r="D19" i="353"/>
  <c r="G19" i="353" s="1"/>
  <c r="D20" i="353"/>
  <c r="G20" i="353" s="1"/>
  <c r="G32" i="353"/>
  <c r="C213" i="291"/>
  <c r="B213" i="291"/>
  <c r="A213" i="291"/>
  <c r="G19" i="218"/>
  <c r="D20" i="218"/>
  <c r="G20" i="218" s="1"/>
  <c r="D21" i="218"/>
  <c r="G21" i="218" s="1"/>
  <c r="D22" i="218"/>
  <c r="G22" i="218" s="1"/>
  <c r="D23" i="218"/>
  <c r="G23" i="218" s="1"/>
  <c r="D24" i="218"/>
  <c r="G24" i="218" s="1"/>
  <c r="B21" i="218"/>
  <c r="C21" i="218"/>
  <c r="B22" i="218"/>
  <c r="C22" i="218"/>
  <c r="B23" i="218"/>
  <c r="C23" i="218"/>
  <c r="B24" i="218"/>
  <c r="C24" i="218"/>
  <c r="D19" i="58"/>
  <c r="G19" i="58" s="1"/>
  <c r="G43" i="58"/>
  <c r="C127" i="291"/>
  <c r="B127" i="291"/>
  <c r="A127" i="291"/>
  <c r="D11" i="358"/>
  <c r="G11" i="358" s="1"/>
  <c r="D13" i="358"/>
  <c r="G13" i="358" s="1"/>
  <c r="C34" i="358"/>
  <c r="G34" i="358" s="1"/>
  <c r="G39" i="358" s="1"/>
  <c r="C109" i="291"/>
  <c r="B109" i="291"/>
  <c r="A109" i="291"/>
  <c r="C26" i="358"/>
  <c r="C20" i="358"/>
  <c r="B20" i="358"/>
  <c r="C14" i="358"/>
  <c r="B14" i="358"/>
  <c r="C13" i="358"/>
  <c r="B13" i="358"/>
  <c r="C11" i="358"/>
  <c r="B11" i="358"/>
  <c r="D18" i="233"/>
  <c r="G18" i="233" s="1"/>
  <c r="G23" i="233" s="1"/>
  <c r="G37" i="233"/>
  <c r="C156" i="291"/>
  <c r="B156" i="291"/>
  <c r="A156" i="291"/>
  <c r="D20" i="357"/>
  <c r="G20" i="357" s="1"/>
  <c r="D21" i="357"/>
  <c r="G21" i="357" s="1"/>
  <c r="D22" i="357"/>
  <c r="G22" i="357" s="1"/>
  <c r="D23" i="357"/>
  <c r="G23" i="357" s="1"/>
  <c r="D24" i="357"/>
  <c r="G24" i="357" s="1"/>
  <c r="B20" i="357"/>
  <c r="C20" i="357"/>
  <c r="B21" i="357"/>
  <c r="C21" i="357"/>
  <c r="B22" i="357"/>
  <c r="C22" i="357"/>
  <c r="B23" i="357"/>
  <c r="C23" i="357"/>
  <c r="B24" i="357"/>
  <c r="C24" i="357"/>
  <c r="G19" i="357"/>
  <c r="D11" i="357"/>
  <c r="G11" i="357" s="1"/>
  <c r="D12" i="357"/>
  <c r="G12" i="357" s="1"/>
  <c r="G44" i="357"/>
  <c r="C181" i="291"/>
  <c r="B181" i="291"/>
  <c r="A181" i="291"/>
  <c r="D11" i="356"/>
  <c r="G11" i="356" s="1"/>
  <c r="D12" i="356"/>
  <c r="G12" i="356" s="1"/>
  <c r="D21" i="356"/>
  <c r="G21" i="356" s="1"/>
  <c r="G28" i="356" s="1"/>
  <c r="G46" i="356"/>
  <c r="C180" i="291"/>
  <c r="B180" i="291"/>
  <c r="A180" i="291"/>
  <c r="D11" i="351"/>
  <c r="G11" i="351" s="1"/>
  <c r="D12" i="351"/>
  <c r="G12" i="351" s="1"/>
  <c r="D18" i="351"/>
  <c r="G18" i="351" s="1"/>
  <c r="D19" i="351"/>
  <c r="G19" i="351" s="1"/>
  <c r="D20" i="351"/>
  <c r="G20" i="351" s="1"/>
  <c r="G21" i="351"/>
  <c r="D22" i="351"/>
  <c r="G22" i="351" s="1"/>
  <c r="D23" i="351"/>
  <c r="G23" i="351" s="1"/>
  <c r="D24" i="351"/>
  <c r="G24" i="351" s="1"/>
  <c r="G25" i="351"/>
  <c r="D26" i="351"/>
  <c r="G26" i="351" s="1"/>
  <c r="G27" i="351"/>
  <c r="G28" i="351"/>
  <c r="G29" i="351"/>
  <c r="D30" i="351"/>
  <c r="G30" i="351" s="1"/>
  <c r="G41" i="351"/>
  <c r="C124" i="291"/>
  <c r="B124" i="291"/>
  <c r="A124" i="291"/>
  <c r="D11" i="350"/>
  <c r="G11" i="350" s="1"/>
  <c r="D12" i="350"/>
  <c r="G12" i="350" s="1"/>
  <c r="G25" i="350"/>
  <c r="G36" i="350"/>
  <c r="G41" i="350" s="1"/>
  <c r="C33" i="291"/>
  <c r="B33" i="291"/>
  <c r="A33" i="291"/>
  <c r="D11" i="348"/>
  <c r="G11" i="348" s="1"/>
  <c r="D12" i="348"/>
  <c r="G12" i="348" s="1"/>
  <c r="D13" i="348"/>
  <c r="G13" i="348" s="1"/>
  <c r="D14" i="348"/>
  <c r="G14" i="348" s="1"/>
  <c r="D22" i="348"/>
  <c r="G22" i="348" s="1"/>
  <c r="C34" i="348"/>
  <c r="G34" i="348" s="1"/>
  <c r="G37" i="348" s="1"/>
  <c r="C118" i="291"/>
  <c r="B118" i="291"/>
  <c r="A118" i="291"/>
  <c r="D11" i="347"/>
  <c r="G11" i="347" s="1"/>
  <c r="D12" i="347"/>
  <c r="G12" i="347" s="1"/>
  <c r="G32" i="347"/>
  <c r="G38" i="347" s="1"/>
  <c r="C116" i="291"/>
  <c r="B116" i="291"/>
  <c r="A116" i="291"/>
  <c r="G11" i="346"/>
  <c r="D12" i="346"/>
  <c r="G12" i="346" s="1"/>
  <c r="D13" i="346"/>
  <c r="G13" i="346" s="1"/>
  <c r="D14" i="346"/>
  <c r="G14" i="346" s="1"/>
  <c r="D22" i="346"/>
  <c r="G22" i="346" s="1"/>
  <c r="G35" i="346"/>
  <c r="G40" i="346" s="1"/>
  <c r="C117" i="291"/>
  <c r="B117" i="291"/>
  <c r="A117" i="291"/>
  <c r="D11" i="345"/>
  <c r="G11" i="345" s="1"/>
  <c r="D12" i="345"/>
  <c r="G12" i="345" s="1"/>
  <c r="C34" i="345"/>
  <c r="G34" i="345" s="1"/>
  <c r="G38" i="345" s="1"/>
  <c r="C67" i="291"/>
  <c r="B67" i="291"/>
  <c r="A67" i="291"/>
  <c r="D11" i="344"/>
  <c r="G11" i="344" s="1"/>
  <c r="D12" i="344"/>
  <c r="G12" i="344" s="1"/>
  <c r="D13" i="344"/>
  <c r="G13" i="344" s="1"/>
  <c r="G25" i="344"/>
  <c r="G41" i="344"/>
  <c r="C32" i="291"/>
  <c r="B32" i="291"/>
  <c r="A32" i="291"/>
  <c r="D11" i="349"/>
  <c r="G11" i="349" s="1"/>
  <c r="D12" i="349"/>
  <c r="G12" i="349" s="1"/>
  <c r="D18" i="349"/>
  <c r="G18" i="349" s="1"/>
  <c r="D19" i="349"/>
  <c r="G19" i="349" s="1"/>
  <c r="D20" i="349"/>
  <c r="G20" i="349" s="1"/>
  <c r="D21" i="349"/>
  <c r="G21" i="349" s="1"/>
  <c r="D22" i="349"/>
  <c r="G22" i="349" s="1"/>
  <c r="D23" i="349"/>
  <c r="G23" i="349" s="1"/>
  <c r="D24" i="349"/>
  <c r="G24" i="349" s="1"/>
  <c r="G37" i="349"/>
  <c r="C15" i="291"/>
  <c r="B15" i="291"/>
  <c r="A15" i="291"/>
  <c r="B20" i="353"/>
  <c r="C20" i="353"/>
  <c r="B22" i="348"/>
  <c r="C22" i="348"/>
  <c r="B22" i="346"/>
  <c r="C22" i="346"/>
  <c r="C29" i="357"/>
  <c r="C19" i="357"/>
  <c r="B19" i="357"/>
  <c r="C13" i="357"/>
  <c r="B13" i="357"/>
  <c r="C12" i="357"/>
  <c r="B12" i="357"/>
  <c r="C11" i="357"/>
  <c r="B11" i="357"/>
  <c r="D11" i="306"/>
  <c r="G11" i="306" s="1"/>
  <c r="B11" i="306"/>
  <c r="C11" i="306"/>
  <c r="B12" i="356"/>
  <c r="C12" i="356"/>
  <c r="C11" i="356"/>
  <c r="B11" i="356"/>
  <c r="C31" i="356"/>
  <c r="C21" i="356"/>
  <c r="B21" i="356"/>
  <c r="C13" i="356"/>
  <c r="B13" i="356"/>
  <c r="B19" i="285"/>
  <c r="C19" i="285"/>
  <c r="D19" i="285"/>
  <c r="G19" i="285" s="1"/>
  <c r="B13" i="346"/>
  <c r="C13" i="346"/>
  <c r="B14" i="348"/>
  <c r="C14" i="348"/>
  <c r="B13" i="348"/>
  <c r="C13" i="348"/>
  <c r="B12" i="350"/>
  <c r="C12" i="350"/>
  <c r="C11" i="350"/>
  <c r="B11" i="350"/>
  <c r="C25" i="353"/>
  <c r="C19" i="353"/>
  <c r="B19" i="353"/>
  <c r="C18" i="353"/>
  <c r="B18" i="353"/>
  <c r="C13" i="353"/>
  <c r="B13" i="353"/>
  <c r="C12" i="353"/>
  <c r="B12" i="353"/>
  <c r="C11" i="353"/>
  <c r="B11" i="353"/>
  <c r="D11" i="305"/>
  <c r="G11" i="305" s="1"/>
  <c r="D12" i="305"/>
  <c r="G12" i="305" s="1"/>
  <c r="B12" i="305"/>
  <c r="C12" i="305"/>
  <c r="B12" i="351"/>
  <c r="C12" i="351"/>
  <c r="B13" i="344"/>
  <c r="C13" i="344"/>
  <c r="B12" i="344"/>
  <c r="C12" i="344"/>
  <c r="B12" i="349"/>
  <c r="C12" i="349"/>
  <c r="B14" i="346"/>
  <c r="C14" i="346"/>
  <c r="C22" i="349"/>
  <c r="C34" i="351"/>
  <c r="C30" i="351"/>
  <c r="B30" i="351"/>
  <c r="C29" i="351"/>
  <c r="B29" i="351"/>
  <c r="C28" i="351"/>
  <c r="B28" i="351"/>
  <c r="C27" i="351"/>
  <c r="B27" i="351"/>
  <c r="C26" i="351"/>
  <c r="B26" i="351"/>
  <c r="C25" i="351"/>
  <c r="B25" i="351"/>
  <c r="C24" i="351"/>
  <c r="B24" i="351"/>
  <c r="C23" i="351"/>
  <c r="B23" i="351"/>
  <c r="C22" i="351"/>
  <c r="B22" i="351"/>
  <c r="C21" i="351"/>
  <c r="B21" i="351"/>
  <c r="C20" i="351"/>
  <c r="B20" i="351"/>
  <c r="C19" i="351"/>
  <c r="B19" i="351"/>
  <c r="C18" i="351"/>
  <c r="B18" i="351"/>
  <c r="C13" i="351"/>
  <c r="B13" i="351"/>
  <c r="C11" i="351"/>
  <c r="B11" i="351"/>
  <c r="C28" i="350"/>
  <c r="C13" i="350"/>
  <c r="B13" i="350"/>
  <c r="C30" i="349"/>
  <c r="C24" i="349"/>
  <c r="B24" i="349"/>
  <c r="C23" i="349"/>
  <c r="B23" i="349"/>
  <c r="B22" i="349"/>
  <c r="C21" i="349"/>
  <c r="B21" i="349"/>
  <c r="C20" i="349"/>
  <c r="B20" i="349"/>
  <c r="C19" i="349"/>
  <c r="B19" i="349"/>
  <c r="C18" i="349"/>
  <c r="B18" i="349"/>
  <c r="C13" i="349"/>
  <c r="B13" i="349"/>
  <c r="C11" i="349"/>
  <c r="B11" i="349"/>
  <c r="C27" i="348"/>
  <c r="C21" i="348"/>
  <c r="B21" i="348"/>
  <c r="C15" i="348"/>
  <c r="B15" i="348"/>
  <c r="C12" i="348"/>
  <c r="B12" i="348"/>
  <c r="C11" i="348"/>
  <c r="B11" i="348"/>
  <c r="C35" i="325"/>
  <c r="G35" i="325" s="1"/>
  <c r="G39" i="325" s="1"/>
  <c r="C24" i="347"/>
  <c r="C18" i="347"/>
  <c r="B18" i="347"/>
  <c r="C13" i="347"/>
  <c r="B13" i="347"/>
  <c r="C12" i="347"/>
  <c r="B12" i="347"/>
  <c r="C11" i="347"/>
  <c r="B11" i="347"/>
  <c r="C28" i="346"/>
  <c r="C20" i="346"/>
  <c r="B20" i="346"/>
  <c r="C15" i="346"/>
  <c r="B15" i="346"/>
  <c r="C12" i="346"/>
  <c r="B12" i="346"/>
  <c r="B20" i="254"/>
  <c r="C20" i="254"/>
  <c r="G20" i="254"/>
  <c r="C28" i="340"/>
  <c r="C22" i="340"/>
  <c r="C21" i="340"/>
  <c r="C20" i="340"/>
  <c r="C19" i="340"/>
  <c r="C11" i="340"/>
  <c r="C28" i="337"/>
  <c r="C20" i="337"/>
  <c r="C21" i="337"/>
  <c r="C22" i="337"/>
  <c r="C19" i="337"/>
  <c r="B12" i="324"/>
  <c r="C12" i="324"/>
  <c r="D12" i="324"/>
  <c r="G12" i="324" s="1"/>
  <c r="E174" i="258"/>
  <c r="D174" i="258"/>
  <c r="E177" i="258"/>
  <c r="D172" i="258"/>
  <c r="E176" i="258"/>
  <c r="D176" i="258"/>
  <c r="E175" i="258"/>
  <c r="D175" i="258"/>
  <c r="E173" i="258"/>
  <c r="D173" i="258"/>
  <c r="E172" i="258"/>
  <c r="E171" i="258"/>
  <c r="D171" i="258"/>
  <c r="B21" i="331"/>
  <c r="C21" i="331"/>
  <c r="D21" i="331"/>
  <c r="G21" i="331" s="1"/>
  <c r="D21" i="213"/>
  <c r="G21" i="213" s="1"/>
  <c r="C21" i="213"/>
  <c r="B21" i="213"/>
  <c r="B21" i="219"/>
  <c r="C21" i="219"/>
  <c r="D21" i="219"/>
  <c r="G21" i="219" s="1"/>
  <c r="C27" i="219"/>
  <c r="C20" i="219"/>
  <c r="C19" i="219"/>
  <c r="C26" i="339"/>
  <c r="C20" i="339"/>
  <c r="C19" i="339"/>
  <c r="B20" i="339"/>
  <c r="D20" i="339"/>
  <c r="G20" i="339" s="1"/>
  <c r="C35" i="104"/>
  <c r="G35" i="104" s="1"/>
  <c r="G39" i="104" s="1"/>
  <c r="B102" i="291"/>
  <c r="B103" i="291"/>
  <c r="B11" i="224"/>
  <c r="C11" i="224"/>
  <c r="D11" i="224"/>
  <c r="G11" i="224" s="1"/>
  <c r="C189" i="291"/>
  <c r="B189" i="291"/>
  <c r="A189" i="291"/>
  <c r="C188" i="291"/>
  <c r="B188" i="291"/>
  <c r="A188" i="291"/>
  <c r="B23" i="334"/>
  <c r="C23" i="334"/>
  <c r="C21" i="307"/>
  <c r="C20" i="307"/>
  <c r="C19" i="307"/>
  <c r="C20" i="159"/>
  <c r="C19" i="159"/>
  <c r="C20" i="160"/>
  <c r="C19" i="160"/>
  <c r="C20" i="332"/>
  <c r="B20" i="332"/>
  <c r="D20" i="297"/>
  <c r="G20" i="297" s="1"/>
  <c r="D11" i="297"/>
  <c r="G11" i="297" s="1"/>
  <c r="G15" i="297" s="1"/>
  <c r="C11" i="297"/>
  <c r="B11" i="297"/>
  <c r="B20" i="297"/>
  <c r="C20" i="297"/>
  <c r="B20" i="262"/>
  <c r="C20" i="262"/>
  <c r="D20" i="262"/>
  <c r="G20" i="262" s="1"/>
  <c r="A66" i="291"/>
  <c r="B66" i="291"/>
  <c r="C65" i="291"/>
  <c r="B65" i="291"/>
  <c r="C27" i="345"/>
  <c r="C18" i="345"/>
  <c r="B18" i="345"/>
  <c r="C13" i="345"/>
  <c r="B13" i="345"/>
  <c r="C12" i="345"/>
  <c r="B12" i="345"/>
  <c r="C11" i="345"/>
  <c r="B11" i="345"/>
  <c r="C14" i="344"/>
  <c r="B14" i="344"/>
  <c r="C11" i="344"/>
  <c r="B11" i="344"/>
  <c r="C35" i="57"/>
  <c r="G35" i="57" s="1"/>
  <c r="G40" i="57" s="1"/>
  <c r="G34" i="109"/>
  <c r="G38" i="109" s="1"/>
  <c r="G37" i="144"/>
  <c r="G43" i="144" s="1"/>
  <c r="C151" i="291"/>
  <c r="B151" i="291"/>
  <c r="A151" i="291"/>
  <c r="C135" i="291"/>
  <c r="B135" i="291"/>
  <c r="A135" i="291"/>
  <c r="C100" i="291"/>
  <c r="B100" i="291"/>
  <c r="A100" i="291"/>
  <c r="A88" i="291"/>
  <c r="C12" i="291"/>
  <c r="B12" i="291"/>
  <c r="A12" i="291"/>
  <c r="C14" i="309"/>
  <c r="C13" i="309"/>
  <c r="C12" i="309"/>
  <c r="C11" i="309"/>
  <c r="C20" i="309"/>
  <c r="C19" i="309"/>
  <c r="C27" i="309"/>
  <c r="C28" i="338"/>
  <c r="C20" i="338"/>
  <c r="C19" i="338"/>
  <c r="C81" i="291"/>
  <c r="B81" i="291"/>
  <c r="A81" i="291"/>
  <c r="C36" i="175"/>
  <c r="G36" i="175" s="1"/>
  <c r="G41" i="175" s="1"/>
  <c r="C39" i="291"/>
  <c r="B39" i="291"/>
  <c r="A39" i="291"/>
  <c r="C196" i="291"/>
  <c r="B196" i="291"/>
  <c r="A196" i="291"/>
  <c r="A197" i="291"/>
  <c r="B197" i="291"/>
  <c r="C197" i="291"/>
  <c r="A49" i="291"/>
  <c r="C49" i="291"/>
  <c r="B49" i="291"/>
  <c r="C48" i="291"/>
  <c r="B48" i="291"/>
  <c r="A48" i="291"/>
  <c r="G43" i="236"/>
  <c r="C178" i="291"/>
  <c r="B178" i="291"/>
  <c r="A178" i="291"/>
  <c r="C192" i="291"/>
  <c r="B192" i="291"/>
  <c r="C58" i="291"/>
  <c r="B58" i="291"/>
  <c r="A58" i="291"/>
  <c r="G43" i="173"/>
  <c r="C168" i="291"/>
  <c r="B168" i="291"/>
  <c r="A168" i="291"/>
  <c r="C146" i="291"/>
  <c r="B146" i="291"/>
  <c r="A146" i="291"/>
  <c r="C141" i="291"/>
  <c r="B141" i="291"/>
  <c r="A141" i="291"/>
  <c r="C140" i="291"/>
  <c r="B140" i="291"/>
  <c r="A140" i="291"/>
  <c r="C142" i="291"/>
  <c r="B142" i="291"/>
  <c r="A142" i="291"/>
  <c r="A192" i="291"/>
  <c r="C138" i="291"/>
  <c r="B138" i="291"/>
  <c r="A138" i="291"/>
  <c r="C14" i="291"/>
  <c r="A14" i="291"/>
  <c r="C132" i="291"/>
  <c r="B132" i="291"/>
  <c r="A132" i="291"/>
  <c r="C155" i="291"/>
  <c r="B155" i="291"/>
  <c r="A155" i="291"/>
  <c r="G41" i="340"/>
  <c r="G22" i="340"/>
  <c r="B22" i="340"/>
  <c r="D21" i="340"/>
  <c r="G21" i="340" s="1"/>
  <c r="B21" i="340"/>
  <c r="D20" i="340"/>
  <c r="G20" i="340" s="1"/>
  <c r="B20" i="340"/>
  <c r="D19" i="340"/>
  <c r="G19" i="340" s="1"/>
  <c r="B19" i="340"/>
  <c r="B11" i="340"/>
  <c r="G39" i="339"/>
  <c r="G19" i="339"/>
  <c r="B19" i="339"/>
  <c r="C11" i="339"/>
  <c r="B11" i="339"/>
  <c r="C167" i="291"/>
  <c r="B167" i="291"/>
  <c r="A167" i="291"/>
  <c r="B20" i="52"/>
  <c r="C20" i="52"/>
  <c r="D20" i="52"/>
  <c r="G20" i="52" s="1"/>
  <c r="A175" i="291"/>
  <c r="C211" i="291"/>
  <c r="B211" i="291"/>
  <c r="A211" i="291"/>
  <c r="G41" i="338"/>
  <c r="D20" i="338"/>
  <c r="G20" i="338" s="1"/>
  <c r="B20" i="338"/>
  <c r="G19" i="338"/>
  <c r="B19" i="338"/>
  <c r="C12" i="338"/>
  <c r="B12" i="338"/>
  <c r="D11" i="338"/>
  <c r="G11" i="338" s="1"/>
  <c r="C11" i="338"/>
  <c r="B11" i="338"/>
  <c r="B21" i="337"/>
  <c r="D21" i="337"/>
  <c r="G21" i="337" s="1"/>
  <c r="B22" i="337"/>
  <c r="G22" i="337"/>
  <c r="G41" i="337"/>
  <c r="D20" i="337"/>
  <c r="G20" i="337" s="1"/>
  <c r="B20" i="337"/>
  <c r="D19" i="337"/>
  <c r="G19" i="337" s="1"/>
  <c r="B19" i="337"/>
  <c r="C11" i="337"/>
  <c r="B11" i="337"/>
  <c r="C165" i="291"/>
  <c r="B165" i="291"/>
  <c r="A165" i="291"/>
  <c r="G39" i="336"/>
  <c r="C28" i="336"/>
  <c r="C24" i="336"/>
  <c r="B24" i="336"/>
  <c r="D23" i="336"/>
  <c r="G23" i="336" s="1"/>
  <c r="C23" i="336"/>
  <c r="B23" i="336"/>
  <c r="D22" i="336"/>
  <c r="G22" i="336" s="1"/>
  <c r="C22" i="336"/>
  <c r="B22" i="336"/>
  <c r="D21" i="336"/>
  <c r="G21" i="336" s="1"/>
  <c r="C21" i="336"/>
  <c r="B21" i="336"/>
  <c r="D20" i="336"/>
  <c r="G20" i="336" s="1"/>
  <c r="C20" i="336"/>
  <c r="B20" i="336"/>
  <c r="D19" i="336"/>
  <c r="G19" i="336" s="1"/>
  <c r="C19" i="336"/>
  <c r="B19" i="336"/>
  <c r="D18" i="336"/>
  <c r="G18" i="336" s="1"/>
  <c r="C18" i="336"/>
  <c r="B18" i="336"/>
  <c r="D17" i="336"/>
  <c r="G17" i="336" s="1"/>
  <c r="C17" i="336"/>
  <c r="B17" i="336"/>
  <c r="C11" i="336"/>
  <c r="B11" i="336"/>
  <c r="C195" i="291"/>
  <c r="B195" i="291"/>
  <c r="A195" i="291"/>
  <c r="C194" i="291"/>
  <c r="B194" i="291"/>
  <c r="A194" i="291"/>
  <c r="C193" i="291"/>
  <c r="C191" i="291"/>
  <c r="B193" i="291"/>
  <c r="A193" i="291"/>
  <c r="B191" i="291"/>
  <c r="A191" i="291"/>
  <c r="C190" i="291"/>
  <c r="B190" i="291"/>
  <c r="A190" i="291"/>
  <c r="C179" i="291"/>
  <c r="B179" i="291"/>
  <c r="A179" i="291"/>
  <c r="C177" i="291"/>
  <c r="B177" i="291"/>
  <c r="A177" i="291"/>
  <c r="C176" i="291"/>
  <c r="B176" i="291"/>
  <c r="A176" i="291"/>
  <c r="C175" i="291"/>
  <c r="B175" i="291"/>
  <c r="C187" i="291"/>
  <c r="B187" i="291"/>
  <c r="A187" i="291"/>
  <c r="B29" i="306"/>
  <c r="C29" i="306"/>
  <c r="D29" i="306"/>
  <c r="G29" i="306" s="1"/>
  <c r="D26" i="306"/>
  <c r="G26" i="306" s="1"/>
  <c r="D27" i="306"/>
  <c r="G27" i="306" s="1"/>
  <c r="D28" i="306"/>
  <c r="G28" i="306" s="1"/>
  <c r="B27" i="306"/>
  <c r="C27" i="306"/>
  <c r="B28" i="306"/>
  <c r="C28" i="306"/>
  <c r="B27" i="305"/>
  <c r="C27" i="305"/>
  <c r="D27" i="305"/>
  <c r="G27" i="305" s="1"/>
  <c r="B26" i="306"/>
  <c r="C26" i="306"/>
  <c r="B25" i="306"/>
  <c r="C25" i="306"/>
  <c r="D25" i="306"/>
  <c r="G25" i="306" s="1"/>
  <c r="B24" i="306"/>
  <c r="C24" i="306"/>
  <c r="D24" i="306"/>
  <c r="G24" i="306" s="1"/>
  <c r="C11" i="305"/>
  <c r="B11" i="305"/>
  <c r="B30" i="305"/>
  <c r="C30" i="305"/>
  <c r="D30" i="305"/>
  <c r="G30" i="305" s="1"/>
  <c r="B26" i="305"/>
  <c r="C26" i="305"/>
  <c r="D26" i="305"/>
  <c r="G26" i="305" s="1"/>
  <c r="B28" i="305"/>
  <c r="C28" i="305"/>
  <c r="D28" i="305"/>
  <c r="G28" i="305" s="1"/>
  <c r="B29" i="305"/>
  <c r="C29" i="305"/>
  <c r="D29" i="305"/>
  <c r="G29" i="305" s="1"/>
  <c r="B25" i="305"/>
  <c r="C25" i="305"/>
  <c r="D25" i="305"/>
  <c r="G25" i="305" s="1"/>
  <c r="C88" i="291"/>
  <c r="B88" i="291"/>
  <c r="G37" i="166"/>
  <c r="G37" i="164"/>
  <c r="G43" i="135"/>
  <c r="G42" i="134"/>
  <c r="B43" i="291"/>
  <c r="C170" i="291"/>
  <c r="B170" i="291"/>
  <c r="A170" i="291"/>
  <c r="C169" i="291"/>
  <c r="B169" i="291"/>
  <c r="A169" i="291"/>
  <c r="C166" i="291"/>
  <c r="B166" i="291"/>
  <c r="A166" i="291"/>
  <c r="C164" i="291"/>
  <c r="B164" i="291"/>
  <c r="A164" i="291"/>
  <c r="C183" i="291"/>
  <c r="B183" i="291"/>
  <c r="A183" i="291"/>
  <c r="C163" i="291"/>
  <c r="B163" i="291"/>
  <c r="A163" i="291"/>
  <c r="C162" i="291"/>
  <c r="B162" i="291"/>
  <c r="A162" i="291"/>
  <c r="C161" i="291"/>
  <c r="B161" i="291"/>
  <c r="A161" i="291"/>
  <c r="C160" i="291"/>
  <c r="B160" i="291"/>
  <c r="A160" i="291"/>
  <c r="C158" i="291"/>
  <c r="B158" i="291"/>
  <c r="A158" i="291"/>
  <c r="C157" i="291"/>
  <c r="B157" i="291"/>
  <c r="A157" i="291"/>
  <c r="C154" i="291"/>
  <c r="B154" i="291"/>
  <c r="A154" i="291"/>
  <c r="C152" i="291"/>
  <c r="B152" i="291"/>
  <c r="A152" i="291"/>
  <c r="C153" i="291"/>
  <c r="B153" i="291"/>
  <c r="A153" i="291"/>
  <c r="C149" i="291"/>
  <c r="B149" i="291"/>
  <c r="A149" i="291"/>
  <c r="C145" i="291"/>
  <c r="B145" i="291"/>
  <c r="A145" i="291"/>
  <c r="C137" i="291"/>
  <c r="B137" i="291"/>
  <c r="A137" i="291"/>
  <c r="C134" i="291"/>
  <c r="B134" i="291"/>
  <c r="A134" i="291"/>
  <c r="C133" i="291"/>
  <c r="B133" i="291"/>
  <c r="A133" i="291"/>
  <c r="A131" i="291"/>
  <c r="B131" i="291"/>
  <c r="C131" i="291"/>
  <c r="C130" i="291"/>
  <c r="B130" i="291"/>
  <c r="A130" i="291"/>
  <c r="C129" i="291"/>
  <c r="B129" i="291"/>
  <c r="A129" i="291"/>
  <c r="C128" i="291"/>
  <c r="B128" i="291"/>
  <c r="A128" i="291"/>
  <c r="C126" i="291"/>
  <c r="B126" i="291"/>
  <c r="A126" i="291"/>
  <c r="C122" i="291"/>
  <c r="B122" i="291"/>
  <c r="A122" i="291"/>
  <c r="C114" i="291"/>
  <c r="B114" i="291"/>
  <c r="A114" i="291"/>
  <c r="C113" i="291"/>
  <c r="B113" i="291"/>
  <c r="A113" i="291"/>
  <c r="C112" i="291"/>
  <c r="B112" i="291"/>
  <c r="A112" i="291"/>
  <c r="C110" i="291"/>
  <c r="B110" i="291"/>
  <c r="A110" i="291"/>
  <c r="C104" i="291"/>
  <c r="B104" i="291"/>
  <c r="A104" i="291"/>
  <c r="C99" i="291"/>
  <c r="B99" i="291"/>
  <c r="A99" i="291"/>
  <c r="C97" i="291"/>
  <c r="A97" i="291"/>
  <c r="C93" i="291"/>
  <c r="B93" i="291"/>
  <c r="A93" i="291"/>
  <c r="C92" i="291"/>
  <c r="B92" i="291"/>
  <c r="A92" i="291"/>
  <c r="C70" i="291"/>
  <c r="B70" i="291"/>
  <c r="A70" i="291"/>
  <c r="C62" i="291"/>
  <c r="B62" i="291"/>
  <c r="A62" i="291"/>
  <c r="C61" i="291"/>
  <c r="B61" i="291"/>
  <c r="A61" i="291"/>
  <c r="G42" i="54"/>
  <c r="C53" i="291"/>
  <c r="B53" i="291"/>
  <c r="A53" i="291"/>
  <c r="C47" i="291"/>
  <c r="B47" i="291"/>
  <c r="A47" i="291"/>
  <c r="C46" i="291"/>
  <c r="B46" i="291"/>
  <c r="A46" i="291"/>
  <c r="G44" i="334"/>
  <c r="C29" i="334"/>
  <c r="D22" i="334"/>
  <c r="G22" i="334" s="1"/>
  <c r="C22" i="334"/>
  <c r="B22" i="334"/>
  <c r="D21" i="334"/>
  <c r="G21" i="334" s="1"/>
  <c r="C21" i="334"/>
  <c r="B21" i="334"/>
  <c r="D20" i="334"/>
  <c r="G20" i="334" s="1"/>
  <c r="C20" i="334"/>
  <c r="B20" i="334"/>
  <c r="B19" i="334"/>
  <c r="C11" i="334"/>
  <c r="B11" i="334"/>
  <c r="C36" i="333"/>
  <c r="G36" i="333" s="1"/>
  <c r="G41" i="333" s="1"/>
  <c r="C28" i="333"/>
  <c r="C23" i="333"/>
  <c r="B23" i="333"/>
  <c r="D22" i="333"/>
  <c r="G22" i="333" s="1"/>
  <c r="C22" i="333"/>
  <c r="B22" i="333"/>
  <c r="D21" i="333"/>
  <c r="G21" i="333" s="1"/>
  <c r="C21" i="333"/>
  <c r="B21" i="333"/>
  <c r="D20" i="333"/>
  <c r="G20" i="333" s="1"/>
  <c r="C20" i="333"/>
  <c r="B20" i="333"/>
  <c r="C19" i="333"/>
  <c r="B19" i="333"/>
  <c r="C13" i="333"/>
  <c r="B13" i="333"/>
  <c r="D12" i="333"/>
  <c r="G12" i="333" s="1"/>
  <c r="C12" i="333"/>
  <c r="B12" i="333"/>
  <c r="D11" i="333"/>
  <c r="G11" i="333" s="1"/>
  <c r="C11" i="333"/>
  <c r="B11" i="333"/>
  <c r="C34" i="332"/>
  <c r="G34" i="332" s="1"/>
  <c r="G37" i="332" s="1"/>
  <c r="C28" i="332"/>
  <c r="B19" i="332"/>
  <c r="C19" i="332"/>
  <c r="B21" i="332"/>
  <c r="C21" i="332"/>
  <c r="D21" i="332"/>
  <c r="G21" i="332" s="1"/>
  <c r="B22" i="332"/>
  <c r="C22" i="332"/>
  <c r="D22" i="332"/>
  <c r="G22" i="332" s="1"/>
  <c r="D12" i="332"/>
  <c r="G12" i="332" s="1"/>
  <c r="D11" i="332"/>
  <c r="G11" i="332" s="1"/>
  <c r="B11" i="332"/>
  <c r="C11" i="332"/>
  <c r="B12" i="332"/>
  <c r="C12" i="332"/>
  <c r="C18" i="332"/>
  <c r="B18" i="332"/>
  <c r="C13" i="332"/>
  <c r="B13" i="332"/>
  <c r="G43" i="331"/>
  <c r="C28" i="331"/>
  <c r="D20" i="331"/>
  <c r="G20" i="331" s="1"/>
  <c r="C20" i="331"/>
  <c r="B20" i="331"/>
  <c r="G19" i="331"/>
  <c r="C19" i="331"/>
  <c r="B19" i="331"/>
  <c r="C11" i="331"/>
  <c r="B11" i="331"/>
  <c r="G46" i="330"/>
  <c r="C31" i="330"/>
  <c r="D27" i="330"/>
  <c r="G27" i="330" s="1"/>
  <c r="C27" i="330"/>
  <c r="B27" i="330"/>
  <c r="D26" i="330"/>
  <c r="G26" i="330" s="1"/>
  <c r="C26" i="330"/>
  <c r="B26" i="330"/>
  <c r="D25" i="330"/>
  <c r="G25" i="330" s="1"/>
  <c r="C25" i="330"/>
  <c r="B25" i="330"/>
  <c r="D24" i="330"/>
  <c r="G24" i="330" s="1"/>
  <c r="C24" i="330"/>
  <c r="B24" i="330"/>
  <c r="D23" i="330"/>
  <c r="G23" i="330" s="1"/>
  <c r="C23" i="330"/>
  <c r="B23" i="330"/>
  <c r="D22" i="330"/>
  <c r="G22" i="330" s="1"/>
  <c r="C22" i="330"/>
  <c r="B22" i="330"/>
  <c r="D21" i="330"/>
  <c r="G21" i="330" s="1"/>
  <c r="C21" i="330"/>
  <c r="B21" i="330"/>
  <c r="D20" i="330"/>
  <c r="G20" i="330" s="1"/>
  <c r="C20" i="330"/>
  <c r="B20" i="330"/>
  <c r="D19" i="330"/>
  <c r="G19" i="330" s="1"/>
  <c r="C19" i="330"/>
  <c r="B19" i="330"/>
  <c r="C13" i="330"/>
  <c r="B13" i="330"/>
  <c r="D12" i="330"/>
  <c r="G12" i="330" s="1"/>
  <c r="C12" i="330"/>
  <c r="B12" i="330"/>
  <c r="D11" i="330"/>
  <c r="G11" i="330" s="1"/>
  <c r="C11" i="330"/>
  <c r="B11" i="330"/>
  <c r="B19" i="329"/>
  <c r="C19" i="329"/>
  <c r="D19" i="329"/>
  <c r="G19" i="329" s="1"/>
  <c r="B20" i="329"/>
  <c r="C20" i="329"/>
  <c r="D20" i="329"/>
  <c r="G20" i="329" s="1"/>
  <c r="B21" i="329"/>
  <c r="C21" i="329"/>
  <c r="D21" i="329"/>
  <c r="G21" i="329" s="1"/>
  <c r="B22" i="329"/>
  <c r="C22" i="329"/>
  <c r="D22" i="329"/>
  <c r="G22" i="329" s="1"/>
  <c r="B23" i="329"/>
  <c r="C23" i="329"/>
  <c r="D23" i="329"/>
  <c r="G23" i="329" s="1"/>
  <c r="B24" i="329"/>
  <c r="C24" i="329"/>
  <c r="D24" i="329"/>
  <c r="G24" i="329" s="1"/>
  <c r="B25" i="329"/>
  <c r="C25" i="329"/>
  <c r="D25" i="329"/>
  <c r="G25" i="329" s="1"/>
  <c r="B26" i="329"/>
  <c r="C26" i="329"/>
  <c r="D26" i="329"/>
  <c r="G26" i="329" s="1"/>
  <c r="B11" i="329"/>
  <c r="C11" i="329"/>
  <c r="D11" i="329"/>
  <c r="G11" i="329" s="1"/>
  <c r="G43" i="329"/>
  <c r="C30" i="329"/>
  <c r="D18" i="329"/>
  <c r="G18" i="329" s="1"/>
  <c r="C18" i="329"/>
  <c r="B18" i="329"/>
  <c r="C13" i="329"/>
  <c r="B13" i="329"/>
  <c r="D12" i="329"/>
  <c r="G12" i="329" s="1"/>
  <c r="C12" i="329"/>
  <c r="B12" i="329"/>
  <c r="B19" i="325"/>
  <c r="C19" i="325"/>
  <c r="D19" i="325"/>
  <c r="G19" i="325" s="1"/>
  <c r="B21" i="325"/>
  <c r="C21" i="325"/>
  <c r="D21" i="325"/>
  <c r="G21" i="325" s="1"/>
  <c r="D11" i="326"/>
  <c r="G11" i="326" s="1"/>
  <c r="C11" i="326"/>
  <c r="B11" i="326"/>
  <c r="G43" i="326"/>
  <c r="C28" i="326"/>
  <c r="D21" i="326"/>
  <c r="G21" i="326" s="1"/>
  <c r="C21" i="326"/>
  <c r="B21" i="326"/>
  <c r="D20" i="326"/>
  <c r="G20" i="326" s="1"/>
  <c r="C20" i="326"/>
  <c r="B20" i="326"/>
  <c r="D19" i="326"/>
  <c r="G19" i="326" s="1"/>
  <c r="C19" i="326"/>
  <c r="B19" i="326"/>
  <c r="C12" i="326"/>
  <c r="B12" i="326"/>
  <c r="B20" i="325"/>
  <c r="C20" i="325"/>
  <c r="D20" i="325"/>
  <c r="G20" i="325" s="1"/>
  <c r="B22" i="325"/>
  <c r="B23" i="325"/>
  <c r="C23" i="325"/>
  <c r="C28" i="325"/>
  <c r="C18" i="325"/>
  <c r="B18" i="325"/>
  <c r="C11" i="325"/>
  <c r="B11" i="325"/>
  <c r="D11" i="324"/>
  <c r="G11" i="324" s="1"/>
  <c r="C11" i="324"/>
  <c r="B11" i="324"/>
  <c r="B20" i="324"/>
  <c r="C20" i="324"/>
  <c r="D20" i="324"/>
  <c r="G20" i="324" s="1"/>
  <c r="B21" i="324"/>
  <c r="C21" i="324"/>
  <c r="D21" i="324"/>
  <c r="G21" i="324" s="1"/>
  <c r="B22" i="324"/>
  <c r="C22" i="324"/>
  <c r="D22" i="324"/>
  <c r="G22" i="324" s="1"/>
  <c r="G35" i="324"/>
  <c r="G40" i="324" s="1"/>
  <c r="C27" i="324"/>
  <c r="C19" i="324"/>
  <c r="B19" i="324"/>
  <c r="C13" i="324"/>
  <c r="B13" i="324"/>
  <c r="B22" i="216"/>
  <c r="C22" i="216"/>
  <c r="D22" i="216"/>
  <c r="G22" i="216" s="1"/>
  <c r="B21" i="63"/>
  <c r="C21" i="63"/>
  <c r="D21" i="63"/>
  <c r="G21" i="63" s="1"/>
  <c r="B19" i="63"/>
  <c r="C19" i="63"/>
  <c r="D19" i="63"/>
  <c r="G19" i="63" s="1"/>
  <c r="D11" i="63"/>
  <c r="G11" i="63" s="1"/>
  <c r="C11" i="63"/>
  <c r="B11" i="63"/>
  <c r="G37" i="239"/>
  <c r="G43" i="239" s="1"/>
  <c r="G42" i="323"/>
  <c r="C28" i="323"/>
  <c r="C19" i="323"/>
  <c r="B19" i="323"/>
  <c r="C13" i="323"/>
  <c r="B13" i="323"/>
  <c r="D12" i="323"/>
  <c r="G12" i="323" s="1"/>
  <c r="C12" i="323"/>
  <c r="B12" i="323"/>
  <c r="D11" i="323"/>
  <c r="G11" i="323" s="1"/>
  <c r="C11" i="323"/>
  <c r="B11" i="323"/>
  <c r="D18" i="322"/>
  <c r="G18" i="322" s="1"/>
  <c r="G25" i="322" s="1"/>
  <c r="C18" i="322"/>
  <c r="B18" i="322"/>
  <c r="G40" i="322"/>
  <c r="C28" i="322"/>
  <c r="C11" i="322"/>
  <c r="B11" i="322"/>
  <c r="G43" i="321"/>
  <c r="C28" i="321"/>
  <c r="C11" i="321"/>
  <c r="B11" i="321"/>
  <c r="G25" i="321"/>
  <c r="G36" i="319"/>
  <c r="G42" i="319" s="1"/>
  <c r="C27" i="319"/>
  <c r="D20" i="319"/>
  <c r="G20" i="319" s="1"/>
  <c r="C20" i="319"/>
  <c r="B20" i="319"/>
  <c r="D19" i="319"/>
  <c r="G19" i="319" s="1"/>
  <c r="C19" i="319"/>
  <c r="B19" i="319"/>
  <c r="C12" i="319"/>
  <c r="B12" i="319"/>
  <c r="D11" i="319"/>
  <c r="G11" i="319" s="1"/>
  <c r="C11" i="319"/>
  <c r="B11" i="319"/>
  <c r="G41" i="317"/>
  <c r="C28" i="317"/>
  <c r="D19" i="317"/>
  <c r="G19" i="317" s="1"/>
  <c r="G25" i="317" s="1"/>
  <c r="C19" i="317"/>
  <c r="B19" i="317"/>
  <c r="C11" i="317"/>
  <c r="B11" i="317"/>
  <c r="G41" i="316"/>
  <c r="C28" i="316"/>
  <c r="D20" i="316"/>
  <c r="G20" i="316" s="1"/>
  <c r="C20" i="316"/>
  <c r="D19" i="316"/>
  <c r="G19" i="316" s="1"/>
  <c r="C19" i="316"/>
  <c r="B19" i="316"/>
  <c r="C11" i="316"/>
  <c r="B11" i="316"/>
  <c r="G43" i="314"/>
  <c r="C28" i="314"/>
  <c r="D23" i="314"/>
  <c r="G23" i="314" s="1"/>
  <c r="C23" i="314"/>
  <c r="B23" i="314"/>
  <c r="D22" i="314"/>
  <c r="G22" i="314" s="1"/>
  <c r="C22" i="314"/>
  <c r="B22" i="314"/>
  <c r="D21" i="314"/>
  <c r="G21" i="314" s="1"/>
  <c r="C21" i="314"/>
  <c r="B21" i="314"/>
  <c r="D20" i="314"/>
  <c r="G20" i="314" s="1"/>
  <c r="C20" i="314"/>
  <c r="B20" i="314"/>
  <c r="D19" i="314"/>
  <c r="G19" i="314" s="1"/>
  <c r="C19" i="314"/>
  <c r="B19" i="314"/>
  <c r="C11" i="314"/>
  <c r="B11" i="314"/>
  <c r="B22" i="312"/>
  <c r="C22" i="312"/>
  <c r="D22" i="312"/>
  <c r="G22" i="312" s="1"/>
  <c r="B21" i="312"/>
  <c r="C21" i="312"/>
  <c r="D21" i="312"/>
  <c r="G21" i="312" s="1"/>
  <c r="B20" i="312"/>
  <c r="C20" i="312"/>
  <c r="D20" i="312"/>
  <c r="G20" i="312" s="1"/>
  <c r="G39" i="312"/>
  <c r="D19" i="312"/>
  <c r="G19" i="312" s="1"/>
  <c r="C19" i="312"/>
  <c r="B19" i="312"/>
  <c r="C11" i="312"/>
  <c r="B11" i="312"/>
  <c r="D89" i="258"/>
  <c r="E89" i="258"/>
  <c r="D91" i="258"/>
  <c r="E91" i="258"/>
  <c r="E92" i="258"/>
  <c r="E90" i="258"/>
  <c r="D90" i="258"/>
  <c r="E88" i="258"/>
  <c r="D88" i="258"/>
  <c r="E87" i="258"/>
  <c r="D87" i="258"/>
  <c r="C50" i="291"/>
  <c r="B50" i="291"/>
  <c r="A50" i="291"/>
  <c r="C45" i="291"/>
  <c r="B45" i="291"/>
  <c r="A45" i="291"/>
  <c r="C42" i="291"/>
  <c r="B42" i="291"/>
  <c r="A42" i="291"/>
  <c r="C41" i="291"/>
  <c r="B41" i="291"/>
  <c r="A41" i="291"/>
  <c r="C40" i="291"/>
  <c r="B40" i="291"/>
  <c r="A40" i="291"/>
  <c r="C38" i="291"/>
  <c r="B38" i="291"/>
  <c r="A38" i="291"/>
  <c r="C11" i="126"/>
  <c r="B11" i="126"/>
  <c r="G43" i="121"/>
  <c r="C33" i="82"/>
  <c r="G33" i="82" s="1"/>
  <c r="G36" i="82" s="1"/>
  <c r="B22" i="82"/>
  <c r="C22" i="82"/>
  <c r="D22" i="82"/>
  <c r="G22" i="82" s="1"/>
  <c r="C36" i="61"/>
  <c r="G36" i="61" s="1"/>
  <c r="G42" i="61" s="1"/>
  <c r="C27" i="308"/>
  <c r="C20" i="308"/>
  <c r="C19" i="308"/>
  <c r="B20" i="311"/>
  <c r="C20" i="311"/>
  <c r="D20" i="311"/>
  <c r="G20" i="311" s="1"/>
  <c r="D11" i="311"/>
  <c r="G11" i="311" s="1"/>
  <c r="C11" i="311"/>
  <c r="B11" i="311"/>
  <c r="G40" i="311"/>
  <c r="C26" i="311"/>
  <c r="D19" i="311"/>
  <c r="G19" i="311" s="1"/>
  <c r="C19" i="311"/>
  <c r="B19" i="311"/>
  <c r="D18" i="311"/>
  <c r="G18" i="311" s="1"/>
  <c r="C18" i="311"/>
  <c r="B18" i="311"/>
  <c r="C12" i="311"/>
  <c r="B12" i="311"/>
  <c r="C29" i="310"/>
  <c r="C24" i="310"/>
  <c r="C20" i="310"/>
  <c r="C21" i="310"/>
  <c r="C22" i="310"/>
  <c r="C23" i="310"/>
  <c r="C19" i="310"/>
  <c r="B21" i="310"/>
  <c r="D21" i="310"/>
  <c r="G21" i="310" s="1"/>
  <c r="B22" i="310"/>
  <c r="D22" i="310"/>
  <c r="G22" i="310" s="1"/>
  <c r="B23" i="310"/>
  <c r="D23" i="310"/>
  <c r="G23" i="310" s="1"/>
  <c r="B24" i="310"/>
  <c r="D24" i="310"/>
  <c r="G24" i="310" s="1"/>
  <c r="G42" i="310"/>
  <c r="D20" i="310"/>
  <c r="G20" i="310" s="1"/>
  <c r="B20" i="310"/>
  <c r="D19" i="310"/>
  <c r="G19" i="310" s="1"/>
  <c r="B19" i="310"/>
  <c r="C11" i="310"/>
  <c r="B11" i="310"/>
  <c r="G42" i="137"/>
  <c r="B19" i="227"/>
  <c r="C19" i="227"/>
  <c r="D19" i="227"/>
  <c r="G19" i="227" s="1"/>
  <c r="A201" i="291"/>
  <c r="C212" i="291"/>
  <c r="B212" i="291"/>
  <c r="A212" i="291"/>
  <c r="C210" i="291"/>
  <c r="B210" i="291"/>
  <c r="A210" i="291"/>
  <c r="C209" i="291"/>
  <c r="B209" i="291"/>
  <c r="A209" i="291"/>
  <c r="C208" i="291"/>
  <c r="B208" i="291"/>
  <c r="A208" i="291"/>
  <c r="C207" i="291"/>
  <c r="B207" i="291"/>
  <c r="A207" i="291"/>
  <c r="C206" i="291"/>
  <c r="B206" i="291"/>
  <c r="A206" i="291"/>
  <c r="C205" i="291"/>
  <c r="B205" i="291"/>
  <c r="A205" i="291"/>
  <c r="C204" i="291"/>
  <c r="B204" i="291"/>
  <c r="A204" i="291"/>
  <c r="C202" i="291"/>
  <c r="B202" i="291"/>
  <c r="A202" i="291"/>
  <c r="C201" i="291"/>
  <c r="B201" i="291"/>
  <c r="C200" i="291"/>
  <c r="B200" i="291"/>
  <c r="A200" i="291"/>
  <c r="C198" i="291"/>
  <c r="B198" i="291"/>
  <c r="A198" i="291"/>
  <c r="C172" i="291"/>
  <c r="B172" i="291"/>
  <c r="A172" i="291"/>
  <c r="C171" i="291"/>
  <c r="B171" i="291"/>
  <c r="A171" i="291"/>
  <c r="C174" i="291"/>
  <c r="B174" i="291"/>
  <c r="A174" i="291"/>
  <c r="C186" i="291"/>
  <c r="B186" i="291"/>
  <c r="A186" i="291"/>
  <c r="C185" i="291"/>
  <c r="B185" i="291"/>
  <c r="A185" i="291"/>
  <c r="C184" i="291"/>
  <c r="B184" i="291"/>
  <c r="A184" i="291"/>
  <c r="C182" i="291"/>
  <c r="B182" i="291"/>
  <c r="A182" i="291"/>
  <c r="C159" i="291"/>
  <c r="B159" i="291"/>
  <c r="A159" i="291"/>
  <c r="C148" i="291"/>
  <c r="B148" i="291"/>
  <c r="A148" i="291"/>
  <c r="C150" i="291"/>
  <c r="B150" i="291"/>
  <c r="A150" i="291"/>
  <c r="C147" i="291"/>
  <c r="B147" i="291"/>
  <c r="A147" i="291"/>
  <c r="C144" i="291"/>
  <c r="B144" i="291"/>
  <c r="A144" i="291"/>
  <c r="C143" i="291"/>
  <c r="B143" i="291"/>
  <c r="A143" i="291"/>
  <c r="C17" i="306"/>
  <c r="C18" i="306"/>
  <c r="C19" i="306"/>
  <c r="C20" i="306"/>
  <c r="C21" i="306"/>
  <c r="C22" i="306"/>
  <c r="C23" i="306"/>
  <c r="C16" i="306"/>
  <c r="C34" i="305"/>
  <c r="C19" i="305"/>
  <c r="C20" i="305"/>
  <c r="C21" i="305"/>
  <c r="C22" i="305"/>
  <c r="C23" i="305"/>
  <c r="C24" i="305"/>
  <c r="C18" i="305"/>
  <c r="G37" i="265"/>
  <c r="G43" i="265" s="1"/>
  <c r="C139" i="291"/>
  <c r="B139" i="291"/>
  <c r="A139" i="291"/>
  <c r="C173" i="291"/>
  <c r="B173" i="291"/>
  <c r="A173" i="291"/>
  <c r="C136" i="291"/>
  <c r="B136" i="291"/>
  <c r="A136" i="291"/>
  <c r="C125" i="291"/>
  <c r="C123" i="291"/>
  <c r="B125" i="291"/>
  <c r="A125" i="291"/>
  <c r="B123" i="291"/>
  <c r="A123" i="291"/>
  <c r="C121" i="291"/>
  <c r="B121" i="291"/>
  <c r="A121" i="291"/>
  <c r="C120" i="291"/>
  <c r="B120" i="291"/>
  <c r="A120" i="291"/>
  <c r="C115" i="291"/>
  <c r="B115" i="291"/>
  <c r="A115" i="291"/>
  <c r="C108" i="291"/>
  <c r="B108" i="291"/>
  <c r="A108" i="291"/>
  <c r="C107" i="291"/>
  <c r="B107" i="291"/>
  <c r="A107" i="291"/>
  <c r="C106" i="291"/>
  <c r="B106" i="291"/>
  <c r="A106" i="291"/>
  <c r="C105" i="291"/>
  <c r="B105" i="291"/>
  <c r="A105" i="291"/>
  <c r="C103" i="291"/>
  <c r="A103" i="291"/>
  <c r="C102" i="291"/>
  <c r="A102" i="291"/>
  <c r="C101" i="291"/>
  <c r="B101" i="291"/>
  <c r="A101" i="291"/>
  <c r="C98" i="291"/>
  <c r="B98" i="291"/>
  <c r="A98" i="291"/>
  <c r="C96" i="291"/>
  <c r="B96" i="291"/>
  <c r="A96" i="291"/>
  <c r="D149" i="258"/>
  <c r="E149" i="258"/>
  <c r="C95" i="291"/>
  <c r="B95" i="291"/>
  <c r="A95" i="291"/>
  <c r="C94" i="291"/>
  <c r="B94" i="291"/>
  <c r="A94" i="291"/>
  <c r="C91" i="291"/>
  <c r="B91" i="291"/>
  <c r="A91" i="291"/>
  <c r="C90" i="291"/>
  <c r="B90" i="291"/>
  <c r="A90" i="291"/>
  <c r="C89" i="291"/>
  <c r="B89" i="291"/>
  <c r="A89" i="291"/>
  <c r="C87" i="291"/>
  <c r="B87" i="291"/>
  <c r="A87" i="291"/>
  <c r="C86" i="291"/>
  <c r="B86" i="291"/>
  <c r="A86" i="291"/>
  <c r="C85" i="291"/>
  <c r="B85" i="291"/>
  <c r="A85" i="291"/>
  <c r="C84" i="291"/>
  <c r="B84" i="291"/>
  <c r="A84" i="291"/>
  <c r="C37" i="183"/>
  <c r="G37" i="183" s="1"/>
  <c r="G42" i="183" s="1"/>
  <c r="C83" i="291"/>
  <c r="B83" i="291"/>
  <c r="A83" i="291"/>
  <c r="C82" i="291"/>
  <c r="B82" i="291"/>
  <c r="A82" i="291"/>
  <c r="C80" i="291"/>
  <c r="B80" i="291"/>
  <c r="A80" i="291"/>
  <c r="C79" i="291"/>
  <c r="B79" i="291"/>
  <c r="A79" i="291"/>
  <c r="C78" i="291"/>
  <c r="B78" i="291"/>
  <c r="A78" i="291"/>
  <c r="C77" i="291"/>
  <c r="B77" i="291"/>
  <c r="A77" i="291"/>
  <c r="C76" i="291"/>
  <c r="B76" i="291"/>
  <c r="A76" i="291"/>
  <c r="C75" i="291"/>
  <c r="B75" i="291"/>
  <c r="A75" i="291"/>
  <c r="C74" i="291"/>
  <c r="B74" i="291"/>
  <c r="A74" i="291"/>
  <c r="C73" i="291"/>
  <c r="B73" i="291"/>
  <c r="A73" i="291"/>
  <c r="G37" i="167"/>
  <c r="G37" i="168"/>
  <c r="G37" i="169"/>
  <c r="G41" i="170"/>
  <c r="G37" i="171"/>
  <c r="C72" i="291"/>
  <c r="B72" i="291"/>
  <c r="A72" i="291"/>
  <c r="C71" i="291"/>
  <c r="B71" i="291"/>
  <c r="A71" i="291"/>
  <c r="C69" i="291"/>
  <c r="B69" i="291"/>
  <c r="A69" i="291"/>
  <c r="C68" i="291"/>
  <c r="B68" i="291"/>
  <c r="A68" i="291"/>
  <c r="C66" i="291"/>
  <c r="C64" i="291"/>
  <c r="B64" i="291"/>
  <c r="A64" i="291"/>
  <c r="C63" i="291"/>
  <c r="B63" i="291"/>
  <c r="A63" i="291"/>
  <c r="C60" i="291"/>
  <c r="B60" i="291"/>
  <c r="A60" i="291"/>
  <c r="C59" i="291"/>
  <c r="B59" i="291"/>
  <c r="A59" i="291"/>
  <c r="C57" i="291"/>
  <c r="B57" i="291"/>
  <c r="A57" i="291"/>
  <c r="C56" i="291"/>
  <c r="B56" i="291"/>
  <c r="A56" i="291"/>
  <c r="C55" i="291"/>
  <c r="B55" i="291"/>
  <c r="A55" i="291"/>
  <c r="C54" i="291"/>
  <c r="B54" i="291"/>
  <c r="A54" i="291"/>
  <c r="C52" i="291"/>
  <c r="B52" i="291"/>
  <c r="A52" i="291"/>
  <c r="C44" i="291"/>
  <c r="B44" i="291"/>
  <c r="A44" i="291"/>
  <c r="C43" i="291"/>
  <c r="A43" i="291"/>
  <c r="C37" i="291"/>
  <c r="B37" i="291"/>
  <c r="A37" i="291"/>
  <c r="C36" i="291"/>
  <c r="B36" i="291"/>
  <c r="A36" i="291"/>
  <c r="C35" i="291"/>
  <c r="B35" i="291"/>
  <c r="A35" i="291"/>
  <c r="C34" i="291"/>
  <c r="B34" i="291"/>
  <c r="A34" i="291"/>
  <c r="C31" i="291"/>
  <c r="B31" i="291"/>
  <c r="A31" i="291"/>
  <c r="C30" i="291"/>
  <c r="B30" i="291"/>
  <c r="A30" i="291"/>
  <c r="B12" i="255"/>
  <c r="C12" i="255"/>
  <c r="D12" i="255"/>
  <c r="G12" i="255" s="1"/>
  <c r="B20" i="162"/>
  <c r="D20" i="162"/>
  <c r="G20" i="162" s="1"/>
  <c r="C34" i="142"/>
  <c r="G34" i="142" s="1"/>
  <c r="G39" i="142" s="1"/>
  <c r="G41" i="98"/>
  <c r="D11" i="115"/>
  <c r="G11" i="115" s="1"/>
  <c r="C11" i="115"/>
  <c r="B11" i="115"/>
  <c r="D12" i="301"/>
  <c r="G12" i="301" s="1"/>
  <c r="D11" i="301"/>
  <c r="G11" i="301" s="1"/>
  <c r="B12" i="301"/>
  <c r="C12" i="301"/>
  <c r="B11" i="301"/>
  <c r="C11" i="301"/>
  <c r="C29" i="291"/>
  <c r="B29" i="291"/>
  <c r="A29" i="291"/>
  <c r="C28" i="291"/>
  <c r="B28" i="291"/>
  <c r="A28" i="291"/>
  <c r="C27" i="291"/>
  <c r="B27" i="291"/>
  <c r="A27" i="291"/>
  <c r="C26" i="291"/>
  <c r="B26" i="291"/>
  <c r="A26" i="291"/>
  <c r="C25" i="291"/>
  <c r="B25" i="291"/>
  <c r="A25" i="291"/>
  <c r="C24" i="291"/>
  <c r="B24" i="291"/>
  <c r="A24" i="291"/>
  <c r="C23" i="291"/>
  <c r="B23" i="291"/>
  <c r="A23" i="291"/>
  <c r="C22" i="291"/>
  <c r="B22" i="291"/>
  <c r="A22" i="291"/>
  <c r="C21" i="291"/>
  <c r="B21" i="291"/>
  <c r="A21" i="291"/>
  <c r="C20" i="291"/>
  <c r="C19" i="291"/>
  <c r="B20" i="291"/>
  <c r="A20" i="291"/>
  <c r="E100" i="258"/>
  <c r="E99" i="258"/>
  <c r="D99" i="258"/>
  <c r="E98" i="258"/>
  <c r="D98" i="258"/>
  <c r="E97" i="258"/>
  <c r="D97" i="258"/>
  <c r="E96" i="258"/>
  <c r="D96" i="258"/>
  <c r="B19" i="291"/>
  <c r="A19" i="291"/>
  <c r="C18" i="291"/>
  <c r="B20" i="252"/>
  <c r="C20" i="252"/>
  <c r="D20" i="252"/>
  <c r="G20" i="252" s="1"/>
  <c r="C27" i="153"/>
  <c r="B20" i="153"/>
  <c r="C20" i="153"/>
  <c r="D20" i="153"/>
  <c r="G20" i="153" s="1"/>
  <c r="B21" i="153"/>
  <c r="C21" i="153"/>
  <c r="D21" i="153"/>
  <c r="G21" i="153" s="1"/>
  <c r="B22" i="153"/>
  <c r="C22" i="153"/>
  <c r="D22" i="153"/>
  <c r="G22" i="153" s="1"/>
  <c r="D19" i="153"/>
  <c r="G19" i="153" s="1"/>
  <c r="C19" i="153"/>
  <c r="B19" i="153"/>
  <c r="B11" i="153"/>
  <c r="B11" i="117"/>
  <c r="B18" i="291"/>
  <c r="A18" i="291"/>
  <c r="A17" i="291"/>
  <c r="A13" i="291"/>
  <c r="C17" i="291"/>
  <c r="B17" i="291"/>
  <c r="B20" i="309"/>
  <c r="D20" i="309"/>
  <c r="G20" i="309" s="1"/>
  <c r="B12" i="309"/>
  <c r="D12" i="309"/>
  <c r="G12" i="309" s="1"/>
  <c r="B13" i="309"/>
  <c r="D13" i="309"/>
  <c r="G13" i="309" s="1"/>
  <c r="D11" i="309"/>
  <c r="G11" i="309" s="1"/>
  <c r="B11" i="309"/>
  <c r="G39" i="309"/>
  <c r="D19" i="309"/>
  <c r="G19" i="309" s="1"/>
  <c r="G24" i="309" s="1"/>
  <c r="B19" i="309"/>
  <c r="B14" i="309"/>
  <c r="B19" i="264"/>
  <c r="C19" i="264"/>
  <c r="D19" i="264"/>
  <c r="G19" i="264" s="1"/>
  <c r="B11" i="264"/>
  <c r="C11" i="264"/>
  <c r="D11" i="264"/>
  <c r="G11" i="264" s="1"/>
  <c r="B11" i="69"/>
  <c r="C11" i="69"/>
  <c r="D11" i="69"/>
  <c r="G11" i="69" s="1"/>
  <c r="B11" i="259"/>
  <c r="C11" i="259"/>
  <c r="D11" i="259"/>
  <c r="G11" i="259" s="1"/>
  <c r="D11" i="276"/>
  <c r="G11" i="276" s="1"/>
  <c r="C11" i="276"/>
  <c r="B11" i="276"/>
  <c r="D11" i="260"/>
  <c r="G11" i="260" s="1"/>
  <c r="C11" i="260"/>
  <c r="B11" i="260"/>
  <c r="D11" i="281"/>
  <c r="G11" i="281" s="1"/>
  <c r="B11" i="281"/>
  <c r="C11" i="281"/>
  <c r="B22" i="227"/>
  <c r="C22" i="227"/>
  <c r="D22" i="227"/>
  <c r="G22" i="227" s="1"/>
  <c r="B12" i="227"/>
  <c r="C12" i="227"/>
  <c r="D12" i="227"/>
  <c r="G12" i="227" s="1"/>
  <c r="C26" i="296"/>
  <c r="B12" i="262"/>
  <c r="C12" i="262"/>
  <c r="D12" i="262"/>
  <c r="G12" i="262" s="1"/>
  <c r="B12" i="286"/>
  <c r="C12" i="286"/>
  <c r="D12" i="286"/>
  <c r="G12" i="286" s="1"/>
  <c r="B13" i="286"/>
  <c r="C13" i="286"/>
  <c r="G36" i="308"/>
  <c r="G42" i="308" s="1"/>
  <c r="D20" i="308"/>
  <c r="G20" i="308" s="1"/>
  <c r="B20" i="308"/>
  <c r="B19" i="308"/>
  <c r="C11" i="308"/>
  <c r="B11" i="308"/>
  <c r="C34" i="156"/>
  <c r="G34" i="156" s="1"/>
  <c r="G38" i="156" s="1"/>
  <c r="B20" i="307"/>
  <c r="B21" i="307"/>
  <c r="D21" i="307"/>
  <c r="G21" i="307" s="1"/>
  <c r="G35" i="307"/>
  <c r="G40" i="307" s="1"/>
  <c r="D19" i="307"/>
  <c r="G19" i="307" s="1"/>
  <c r="B19" i="307"/>
  <c r="C11" i="307"/>
  <c r="B11" i="307"/>
  <c r="B20" i="306"/>
  <c r="D20" i="306"/>
  <c r="G20" i="306" s="1"/>
  <c r="B21" i="306"/>
  <c r="D21" i="306"/>
  <c r="G21" i="306" s="1"/>
  <c r="B22" i="306"/>
  <c r="D22" i="306"/>
  <c r="G22" i="306" s="1"/>
  <c r="B23" i="306"/>
  <c r="D23" i="306"/>
  <c r="G23" i="306" s="1"/>
  <c r="G39" i="306"/>
  <c r="D19" i="306"/>
  <c r="G19" i="306" s="1"/>
  <c r="B19" i="306"/>
  <c r="D18" i="306"/>
  <c r="G18" i="306" s="1"/>
  <c r="B18" i="306"/>
  <c r="D17" i="306"/>
  <c r="G17" i="306" s="1"/>
  <c r="B17" i="306"/>
  <c r="D16" i="306"/>
  <c r="G16" i="306" s="1"/>
  <c r="B16" i="306"/>
  <c r="C12" i="306"/>
  <c r="B12" i="306"/>
  <c r="B20" i="305"/>
  <c r="D20" i="305"/>
  <c r="G20" i="305" s="1"/>
  <c r="B21" i="305"/>
  <c r="G21" i="305"/>
  <c r="B22" i="305"/>
  <c r="G22" i="305"/>
  <c r="B23" i="305"/>
  <c r="D23" i="305"/>
  <c r="G23" i="305" s="1"/>
  <c r="B24" i="305"/>
  <c r="D24" i="305"/>
  <c r="G24" i="305" s="1"/>
  <c r="G41" i="305"/>
  <c r="B19" i="305"/>
  <c r="D18" i="305"/>
  <c r="G18" i="305" s="1"/>
  <c r="B18" i="305"/>
  <c r="C13" i="305"/>
  <c r="B13" i="305"/>
  <c r="G40" i="304"/>
  <c r="C27" i="304"/>
  <c r="D20" i="304"/>
  <c r="G20" i="304" s="1"/>
  <c r="C20" i="304"/>
  <c r="B20" i="304"/>
  <c r="G19" i="304"/>
  <c r="C19" i="304"/>
  <c r="B19" i="304"/>
  <c r="C11" i="304"/>
  <c r="B11" i="304"/>
  <c r="G42" i="303"/>
  <c r="C27" i="303"/>
  <c r="D20" i="303"/>
  <c r="G20" i="303" s="1"/>
  <c r="C20" i="303"/>
  <c r="B20" i="303"/>
  <c r="D19" i="303"/>
  <c r="G19" i="303" s="1"/>
  <c r="C19" i="303"/>
  <c r="B19" i="303"/>
  <c r="C13" i="303"/>
  <c r="B13" i="303"/>
  <c r="D12" i="303"/>
  <c r="G12" i="303" s="1"/>
  <c r="C12" i="303"/>
  <c r="B12" i="303"/>
  <c r="D11" i="303"/>
  <c r="G11" i="303" s="1"/>
  <c r="C11" i="303"/>
  <c r="B11" i="303"/>
  <c r="D11" i="302"/>
  <c r="G11" i="302" s="1"/>
  <c r="B11" i="302"/>
  <c r="C11" i="302"/>
  <c r="G42" i="302"/>
  <c r="C27" i="302"/>
  <c r="G24" i="302"/>
  <c r="C12" i="302"/>
  <c r="B12" i="302"/>
  <c r="C36" i="272"/>
  <c r="G36" i="272" s="1"/>
  <c r="G41" i="272" s="1"/>
  <c r="G42" i="301"/>
  <c r="C27" i="301"/>
  <c r="C13" i="301"/>
  <c r="B13" i="301"/>
  <c r="G44" i="300"/>
  <c r="C29" i="300"/>
  <c r="C11" i="300"/>
  <c r="B11" i="300"/>
  <c r="G43" i="299"/>
  <c r="C28" i="299"/>
  <c r="G25" i="299"/>
  <c r="C11" i="299"/>
  <c r="B11" i="299"/>
  <c r="D11" i="298"/>
  <c r="G11" i="298" s="1"/>
  <c r="C11" i="298"/>
  <c r="B11" i="298"/>
  <c r="G43" i="298"/>
  <c r="C28" i="298"/>
  <c r="G25" i="298"/>
  <c r="C12" i="298"/>
  <c r="B12" i="298"/>
  <c r="G40" i="297"/>
  <c r="G19" i="297"/>
  <c r="C19" i="297"/>
  <c r="B19" i="297"/>
  <c r="G18" i="297"/>
  <c r="C18" i="297"/>
  <c r="B18" i="297"/>
  <c r="E20" i="296"/>
  <c r="C34" i="296" s="1"/>
  <c r="G34" i="296" s="1"/>
  <c r="G39" i="296" s="1"/>
  <c r="D21" i="296"/>
  <c r="G21" i="296" s="1"/>
  <c r="C21" i="296"/>
  <c r="B21" i="296"/>
  <c r="C20" i="296"/>
  <c r="B20" i="296"/>
  <c r="G19" i="296"/>
  <c r="C19" i="296"/>
  <c r="B19" i="296"/>
  <c r="C11" i="296"/>
  <c r="B11" i="296"/>
  <c r="C16" i="291"/>
  <c r="B16" i="291"/>
  <c r="C13" i="291"/>
  <c r="C33" i="81"/>
  <c r="G33" i="81" s="1"/>
  <c r="G36" i="81" s="1"/>
  <c r="B23" i="81"/>
  <c r="C23" i="81"/>
  <c r="D23" i="81"/>
  <c r="G23" i="81" s="1"/>
  <c r="C28" i="293"/>
  <c r="B22" i="293"/>
  <c r="C22" i="293"/>
  <c r="D22" i="293"/>
  <c r="G22" i="293" s="1"/>
  <c r="G43" i="293"/>
  <c r="D21" i="293"/>
  <c r="G21" i="293" s="1"/>
  <c r="C21" i="293"/>
  <c r="B21" i="293"/>
  <c r="D20" i="293"/>
  <c r="G20" i="293" s="1"/>
  <c r="C20" i="293"/>
  <c r="B20" i="293"/>
  <c r="D19" i="293"/>
  <c r="G19" i="293" s="1"/>
  <c r="C19" i="293"/>
  <c r="B19" i="293"/>
  <c r="C11" i="293"/>
  <c r="B11" i="293"/>
  <c r="C33" i="83"/>
  <c r="G33" i="83" s="1"/>
  <c r="G36" i="83" s="1"/>
  <c r="B23" i="83"/>
  <c r="C23" i="83"/>
  <c r="D23" i="83"/>
  <c r="G23" i="83" s="1"/>
  <c r="C11" i="291"/>
  <c r="B11" i="291"/>
  <c r="B10" i="291"/>
  <c r="C10" i="291"/>
  <c r="C33" i="290"/>
  <c r="G33" i="290" s="1"/>
  <c r="G38" i="290" s="1"/>
  <c r="C33" i="256"/>
  <c r="G33" i="256" s="1"/>
  <c r="G37" i="256" s="1"/>
  <c r="C26" i="290"/>
  <c r="C20" i="290"/>
  <c r="B20" i="290"/>
  <c r="C12" i="290"/>
  <c r="B12" i="290"/>
  <c r="D11" i="290"/>
  <c r="G11" i="290" s="1"/>
  <c r="C11" i="290"/>
  <c r="B11" i="290"/>
  <c r="G42" i="102"/>
  <c r="G42" i="289"/>
  <c r="C27" i="289"/>
  <c r="D20" i="289"/>
  <c r="G20" i="289" s="1"/>
  <c r="C20" i="289"/>
  <c r="B20" i="289"/>
  <c r="D19" i="289"/>
  <c r="G19" i="289" s="1"/>
  <c r="C19" i="289"/>
  <c r="B19" i="289"/>
  <c r="C11" i="289"/>
  <c r="B11" i="289"/>
  <c r="C19" i="334"/>
  <c r="C22" i="325"/>
  <c r="C35" i="288"/>
  <c r="G35" i="288" s="1"/>
  <c r="G41" i="288" s="1"/>
  <c r="C26" i="288"/>
  <c r="D20" i="288"/>
  <c r="G20" i="288" s="1"/>
  <c r="C20" i="288"/>
  <c r="B20" i="288"/>
  <c r="C19" i="288"/>
  <c r="B19" i="288"/>
  <c r="C12" i="288"/>
  <c r="B12" i="288"/>
  <c r="D11" i="288"/>
  <c r="G11" i="288" s="1"/>
  <c r="C11" i="288"/>
  <c r="B11" i="288"/>
  <c r="C33" i="287"/>
  <c r="G33" i="287" s="1"/>
  <c r="G36" i="287" s="1"/>
  <c r="C27" i="287"/>
  <c r="D21" i="287"/>
  <c r="G21" i="287" s="1"/>
  <c r="C21" i="287"/>
  <c r="B21" i="287"/>
  <c r="C19" i="287"/>
  <c r="B19" i="287"/>
  <c r="C13" i="287"/>
  <c r="B13" i="287"/>
  <c r="D12" i="287"/>
  <c r="G12" i="287" s="1"/>
  <c r="C12" i="287"/>
  <c r="B12" i="287"/>
  <c r="D11" i="287"/>
  <c r="G11" i="287" s="1"/>
  <c r="C11" i="287"/>
  <c r="B11" i="287"/>
  <c r="G45" i="286"/>
  <c r="C32" i="286"/>
  <c r="D27" i="286"/>
  <c r="G27" i="286" s="1"/>
  <c r="C27" i="286"/>
  <c r="B27" i="286"/>
  <c r="D26" i="286"/>
  <c r="G26" i="286" s="1"/>
  <c r="C26" i="286"/>
  <c r="B26" i="286"/>
  <c r="D25" i="286"/>
  <c r="G25" i="286" s="1"/>
  <c r="C25" i="286"/>
  <c r="B25" i="286"/>
  <c r="D24" i="286"/>
  <c r="G24" i="286" s="1"/>
  <c r="C24" i="286"/>
  <c r="B24" i="286"/>
  <c r="D23" i="286"/>
  <c r="G23" i="286" s="1"/>
  <c r="C23" i="286"/>
  <c r="B23" i="286"/>
  <c r="D22" i="286"/>
  <c r="G22" i="286" s="1"/>
  <c r="C22" i="286"/>
  <c r="B22" i="286"/>
  <c r="D21" i="286"/>
  <c r="G21" i="286" s="1"/>
  <c r="C21" i="286"/>
  <c r="B21" i="286"/>
  <c r="D20" i="286"/>
  <c r="G20" i="286" s="1"/>
  <c r="C20" i="286"/>
  <c r="B20" i="286"/>
  <c r="D19" i="286"/>
  <c r="G19" i="286" s="1"/>
  <c r="C19" i="286"/>
  <c r="B19" i="286"/>
  <c r="D11" i="286"/>
  <c r="G11" i="286" s="1"/>
  <c r="C11" i="286"/>
  <c r="B11" i="286"/>
  <c r="C34" i="257"/>
  <c r="G34" i="257" s="1"/>
  <c r="G39" i="257" s="1"/>
  <c r="D12" i="264"/>
  <c r="G12" i="264" s="1"/>
  <c r="B12" i="264"/>
  <c r="C12" i="264"/>
  <c r="C37" i="41"/>
  <c r="G37" i="41" s="1"/>
  <c r="G43" i="41" s="1"/>
  <c r="G35" i="94"/>
  <c r="G41" i="94" s="1"/>
  <c r="C34" i="255"/>
  <c r="G34" i="255" s="1"/>
  <c r="G39" i="255" s="1"/>
  <c r="G42" i="197"/>
  <c r="G42" i="198"/>
  <c r="C37" i="162"/>
  <c r="G37" i="162" s="1"/>
  <c r="G43" i="162" s="1"/>
  <c r="G35" i="266"/>
  <c r="G41" i="266" s="1"/>
  <c r="B19" i="218"/>
  <c r="B20" i="285"/>
  <c r="C20" i="285"/>
  <c r="D20" i="285"/>
  <c r="G20" i="285" s="1"/>
  <c r="B21" i="285"/>
  <c r="C21" i="285"/>
  <c r="G21" i="285"/>
  <c r="B22" i="285"/>
  <c r="C22" i="285"/>
  <c r="D22" i="285"/>
  <c r="G22" i="285" s="1"/>
  <c r="B23" i="285"/>
  <c r="C23" i="285"/>
  <c r="D23" i="285"/>
  <c r="G23" i="285" s="1"/>
  <c r="G44" i="285"/>
  <c r="C29" i="285"/>
  <c r="C11" i="285"/>
  <c r="B11" i="285"/>
  <c r="C33" i="176"/>
  <c r="G33" i="176" s="1"/>
  <c r="G36" i="176" s="1"/>
  <c r="G36" i="29"/>
  <c r="G42" i="29" s="1"/>
  <c r="G44" i="27"/>
  <c r="D20" i="44"/>
  <c r="G20" i="44" s="1"/>
  <c r="G43" i="26"/>
  <c r="G42" i="25"/>
  <c r="G41" i="43"/>
  <c r="D20" i="284"/>
  <c r="G20" i="284" s="1"/>
  <c r="G40" i="284"/>
  <c r="G21" i="284"/>
  <c r="C21" i="284"/>
  <c r="B21" i="284"/>
  <c r="C20" i="284"/>
  <c r="B20" i="284"/>
  <c r="D19" i="284"/>
  <c r="G19" i="284" s="1"/>
  <c r="C19" i="284"/>
  <c r="B19" i="284"/>
  <c r="C11" i="284"/>
  <c r="B11" i="284"/>
  <c r="B21" i="283"/>
  <c r="C21" i="283"/>
  <c r="D21" i="283"/>
  <c r="G21" i="283" s="1"/>
  <c r="G40" i="283"/>
  <c r="D20" i="283"/>
  <c r="G20" i="283" s="1"/>
  <c r="C20" i="283"/>
  <c r="B20" i="283"/>
  <c r="G19" i="283"/>
  <c r="C19" i="283"/>
  <c r="B19" i="283"/>
  <c r="G18" i="283"/>
  <c r="C18" i="283"/>
  <c r="B18" i="283"/>
  <c r="C12" i="283"/>
  <c r="B12" i="283"/>
  <c r="D11" i="283"/>
  <c r="G11" i="283" s="1"/>
  <c r="C11" i="283"/>
  <c r="B11" i="283"/>
  <c r="B20" i="281"/>
  <c r="C20" i="281"/>
  <c r="D20" i="281"/>
  <c r="G20" i="281" s="1"/>
  <c r="G40" i="281"/>
  <c r="D19" i="281"/>
  <c r="G19" i="281" s="1"/>
  <c r="C19" i="281"/>
  <c r="B19" i="281"/>
  <c r="D18" i="281"/>
  <c r="G18" i="281" s="1"/>
  <c r="C18" i="281"/>
  <c r="B18" i="281"/>
  <c r="C12" i="281"/>
  <c r="B12" i="281"/>
  <c r="G43" i="280"/>
  <c r="C28" i="280"/>
  <c r="D20" i="280"/>
  <c r="G20" i="280" s="1"/>
  <c r="C20" i="280"/>
  <c r="B20" i="280"/>
  <c r="D19" i="280"/>
  <c r="G19" i="280" s="1"/>
  <c r="C19" i="280"/>
  <c r="B19" i="280"/>
  <c r="C11" i="280"/>
  <c r="B11" i="280"/>
  <c r="C35" i="60"/>
  <c r="G35" i="60" s="1"/>
  <c r="G40" i="60" s="1"/>
  <c r="C36" i="110"/>
  <c r="G36" i="110" s="1"/>
  <c r="G40" i="110" s="1"/>
  <c r="B23" i="110"/>
  <c r="C23" i="110"/>
  <c r="D23" i="110"/>
  <c r="G23" i="110" s="1"/>
  <c r="C36" i="108"/>
  <c r="G36" i="108" s="1"/>
  <c r="G42" i="108" s="1"/>
  <c r="D21" i="108"/>
  <c r="G21" i="108" s="1"/>
  <c r="B21" i="108"/>
  <c r="C21" i="108"/>
  <c r="C36" i="279"/>
  <c r="G36" i="279" s="1"/>
  <c r="G38" i="279" s="1"/>
  <c r="B23" i="279"/>
  <c r="C23" i="279"/>
  <c r="B24" i="279"/>
  <c r="C24" i="279"/>
  <c r="D24" i="279"/>
  <c r="G24" i="279" s="1"/>
  <c r="B25" i="279"/>
  <c r="C25" i="279"/>
  <c r="D25" i="279"/>
  <c r="G25" i="279" s="1"/>
  <c r="B26" i="279"/>
  <c r="C26" i="279"/>
  <c r="D26" i="279"/>
  <c r="G26" i="279" s="1"/>
  <c r="C19" i="279"/>
  <c r="B19" i="279"/>
  <c r="C18" i="279"/>
  <c r="B18" i="279"/>
  <c r="C13" i="279"/>
  <c r="B13" i="279"/>
  <c r="D12" i="279"/>
  <c r="G12" i="279" s="1"/>
  <c r="C12" i="279"/>
  <c r="B12" i="279"/>
  <c r="D11" i="279"/>
  <c r="G11" i="279" s="1"/>
  <c r="C11" i="279"/>
  <c r="B11" i="279"/>
  <c r="C36" i="202"/>
  <c r="G36" i="202" s="1"/>
  <c r="G42" i="202" s="1"/>
  <c r="G43" i="278"/>
  <c r="C28" i="278"/>
  <c r="G25" i="278"/>
  <c r="C12" i="278"/>
  <c r="B12" i="278"/>
  <c r="D11" i="278"/>
  <c r="G11" i="278" s="1"/>
  <c r="C11" i="278"/>
  <c r="B11" i="278"/>
  <c r="G37" i="165"/>
  <c r="D19" i="246"/>
  <c r="G19" i="246" s="1"/>
  <c r="G24" i="246" s="1"/>
  <c r="A16" i="291"/>
  <c r="D12" i="276"/>
  <c r="G12" i="276" s="1"/>
  <c r="C12" i="276"/>
  <c r="B12" i="276"/>
  <c r="B20" i="276"/>
  <c r="C20" i="276"/>
  <c r="D20" i="276"/>
  <c r="G20" i="276" s="1"/>
  <c r="B21" i="276"/>
  <c r="C21" i="276"/>
  <c r="D21" i="276"/>
  <c r="G21" i="276" s="1"/>
  <c r="B22" i="276"/>
  <c r="C22" i="276"/>
  <c r="D22" i="276"/>
  <c r="G22" i="276" s="1"/>
  <c r="B23" i="276"/>
  <c r="C23" i="276"/>
  <c r="D23" i="276"/>
  <c r="G23" i="276" s="1"/>
  <c r="B24" i="276"/>
  <c r="C24" i="276"/>
  <c r="D24" i="276"/>
  <c r="G24" i="276" s="1"/>
  <c r="B25" i="276"/>
  <c r="C25" i="276"/>
  <c r="D25" i="276"/>
  <c r="G25" i="276" s="1"/>
  <c r="B26" i="276"/>
  <c r="C26" i="276"/>
  <c r="D26" i="276"/>
  <c r="G26" i="276" s="1"/>
  <c r="B27" i="276"/>
  <c r="C27" i="276"/>
  <c r="D27" i="276"/>
  <c r="G27" i="276" s="1"/>
  <c r="G38" i="276"/>
  <c r="C31" i="276"/>
  <c r="C19" i="276"/>
  <c r="B19" i="276"/>
  <c r="C13" i="276"/>
  <c r="B13" i="276"/>
  <c r="C37" i="275"/>
  <c r="G37" i="275" s="1"/>
  <c r="G43" i="275" s="1"/>
  <c r="C19" i="275"/>
  <c r="B19" i="275"/>
  <c r="C28" i="275"/>
  <c r="C11" i="275"/>
  <c r="B11" i="275"/>
  <c r="G42" i="92"/>
  <c r="B12" i="92"/>
  <c r="C12" i="92"/>
  <c r="D12" i="92"/>
  <c r="G12" i="92" s="1"/>
  <c r="B12" i="93"/>
  <c r="C12" i="93"/>
  <c r="D12" i="93"/>
  <c r="G12" i="93" s="1"/>
  <c r="G37" i="93"/>
  <c r="G41" i="91"/>
  <c r="G41" i="274"/>
  <c r="C28" i="274"/>
  <c r="G25" i="274"/>
  <c r="C12" i="274"/>
  <c r="B12" i="274"/>
  <c r="D11" i="274"/>
  <c r="G11" i="274" s="1"/>
  <c r="C11" i="274"/>
  <c r="B11" i="274"/>
  <c r="G43" i="273"/>
  <c r="C28" i="273"/>
  <c r="D20" i="273"/>
  <c r="G20" i="273" s="1"/>
  <c r="C20" i="273"/>
  <c r="B20" i="273"/>
  <c r="C19" i="273"/>
  <c r="B19" i="273"/>
  <c r="C11" i="273"/>
  <c r="B11" i="273"/>
  <c r="D11" i="272"/>
  <c r="G11" i="272" s="1"/>
  <c r="B11" i="272"/>
  <c r="C11" i="272"/>
  <c r="B20" i="272"/>
  <c r="C20" i="272"/>
  <c r="D20" i="272"/>
  <c r="G20" i="272" s="1"/>
  <c r="B21" i="272"/>
  <c r="C21" i="272"/>
  <c r="D21" i="272"/>
  <c r="G21" i="272" s="1"/>
  <c r="B22" i="272"/>
  <c r="C22" i="272"/>
  <c r="D22" i="272"/>
  <c r="G22" i="272" s="1"/>
  <c r="C28" i="272"/>
  <c r="C19" i="272"/>
  <c r="B19" i="272"/>
  <c r="C12" i="272"/>
  <c r="B12" i="272"/>
  <c r="G22" i="66"/>
  <c r="D19" i="66"/>
  <c r="G19" i="66" s="1"/>
  <c r="G36" i="38"/>
  <c r="G39" i="38" s="1"/>
  <c r="G37" i="36"/>
  <c r="G41" i="36" s="1"/>
  <c r="G36" i="34"/>
  <c r="C36" i="179"/>
  <c r="G36" i="179" s="1"/>
  <c r="G42" i="179" s="1"/>
  <c r="D19" i="33"/>
  <c r="G19" i="33" s="1"/>
  <c r="G36" i="33"/>
  <c r="G42" i="33" s="1"/>
  <c r="C37" i="31"/>
  <c r="G37" i="31" s="1"/>
  <c r="G41" i="28"/>
  <c r="G35" i="37"/>
  <c r="G40" i="37" s="1"/>
  <c r="C37" i="30"/>
  <c r="G37" i="30" s="1"/>
  <c r="G41" i="30" s="1"/>
  <c r="D11" i="269"/>
  <c r="G11" i="269" s="1"/>
  <c r="C11" i="269"/>
  <c r="B11" i="269"/>
  <c r="B12" i="269"/>
  <c r="C12" i="269"/>
  <c r="G43" i="269"/>
  <c r="C28" i="269"/>
  <c r="G25" i="269"/>
  <c r="B12" i="152"/>
  <c r="C12" i="152"/>
  <c r="G36" i="159"/>
  <c r="G42" i="159" s="1"/>
  <c r="C26" i="266"/>
  <c r="C20" i="266"/>
  <c r="B20" i="266"/>
  <c r="G19" i="266"/>
  <c r="C19" i="266"/>
  <c r="B19" i="266"/>
  <c r="C11" i="266"/>
  <c r="B11" i="266"/>
  <c r="C28" i="265"/>
  <c r="D19" i="265"/>
  <c r="C19" i="265"/>
  <c r="B19" i="265"/>
  <c r="C11" i="265"/>
  <c r="B11" i="265"/>
  <c r="B21" i="264"/>
  <c r="C21" i="264"/>
  <c r="D21" i="264"/>
  <c r="G21" i="264" s="1"/>
  <c r="B22" i="264"/>
  <c r="C22" i="264"/>
  <c r="D22" i="264"/>
  <c r="G22" i="264" s="1"/>
  <c r="B23" i="264"/>
  <c r="C23" i="264"/>
  <c r="D23" i="264"/>
  <c r="G23" i="264" s="1"/>
  <c r="B24" i="264"/>
  <c r="C24" i="264"/>
  <c r="D24" i="264"/>
  <c r="G24" i="264" s="1"/>
  <c r="B25" i="264"/>
  <c r="C25" i="264"/>
  <c r="D25" i="264"/>
  <c r="G25" i="264" s="1"/>
  <c r="B26" i="264"/>
  <c r="C26" i="264"/>
  <c r="D26" i="264"/>
  <c r="G26" i="264" s="1"/>
  <c r="B27" i="264"/>
  <c r="C27" i="264"/>
  <c r="D27" i="264"/>
  <c r="G27" i="264" s="1"/>
  <c r="G44" i="264"/>
  <c r="C31" i="264"/>
  <c r="D20" i="264"/>
  <c r="G20" i="264" s="1"/>
  <c r="C20" i="264"/>
  <c r="B20" i="264"/>
  <c r="C13" i="264"/>
  <c r="B13" i="264"/>
  <c r="C26" i="142"/>
  <c r="B20" i="142"/>
  <c r="C20" i="142"/>
  <c r="D20" i="142"/>
  <c r="G20" i="142" s="1"/>
  <c r="G36" i="160"/>
  <c r="G42" i="160" s="1"/>
  <c r="G40" i="262"/>
  <c r="C29" i="262"/>
  <c r="D24" i="262"/>
  <c r="G24" i="262" s="1"/>
  <c r="C24" i="262"/>
  <c r="B24" i="262"/>
  <c r="D23" i="262"/>
  <c r="G23" i="262" s="1"/>
  <c r="C23" i="262"/>
  <c r="B23" i="262"/>
  <c r="D22" i="262"/>
  <c r="G22" i="262" s="1"/>
  <c r="C22" i="262"/>
  <c r="B22" i="262"/>
  <c r="D21" i="262"/>
  <c r="G21" i="262" s="1"/>
  <c r="C21" i="262"/>
  <c r="B21" i="262"/>
  <c r="G19" i="262"/>
  <c r="C19" i="262"/>
  <c r="B19" i="262"/>
  <c r="D18" i="262"/>
  <c r="G18" i="262" s="1"/>
  <c r="C18" i="262"/>
  <c r="B18" i="262"/>
  <c r="C13" i="262"/>
  <c r="B13" i="262"/>
  <c r="D11" i="262"/>
  <c r="G11" i="262" s="1"/>
  <c r="C11" i="262"/>
  <c r="B11" i="262"/>
  <c r="B21" i="260"/>
  <c r="C21" i="260"/>
  <c r="D21" i="260"/>
  <c r="G21" i="260" s="1"/>
  <c r="B22" i="260"/>
  <c r="C22" i="260"/>
  <c r="D22" i="260"/>
  <c r="G22" i="260" s="1"/>
  <c r="B23" i="260"/>
  <c r="C23" i="260"/>
  <c r="D23" i="260"/>
  <c r="G23" i="260" s="1"/>
  <c r="B24" i="260"/>
  <c r="C24" i="260"/>
  <c r="D24" i="260"/>
  <c r="G24" i="260" s="1"/>
  <c r="B25" i="260"/>
  <c r="C25" i="260"/>
  <c r="D25" i="260"/>
  <c r="G25" i="260" s="1"/>
  <c r="B26" i="260"/>
  <c r="C26" i="260"/>
  <c r="D26" i="260"/>
  <c r="G26" i="260" s="1"/>
  <c r="G39" i="260"/>
  <c r="C31" i="260"/>
  <c r="D20" i="260"/>
  <c r="G20" i="260" s="1"/>
  <c r="C20" i="260"/>
  <c r="B20" i="260"/>
  <c r="D19" i="260"/>
  <c r="G19" i="260" s="1"/>
  <c r="C19" i="260"/>
  <c r="B19" i="260"/>
  <c r="D18" i="260"/>
  <c r="G18" i="260" s="1"/>
  <c r="C18" i="260"/>
  <c r="B18" i="260"/>
  <c r="C13" i="260"/>
  <c r="B13" i="260"/>
  <c r="D12" i="260"/>
  <c r="G12" i="260" s="1"/>
  <c r="C12" i="260"/>
  <c r="B12" i="260"/>
  <c r="B20" i="259"/>
  <c r="C20" i="259"/>
  <c r="D20" i="259"/>
  <c r="G20" i="259" s="1"/>
  <c r="B21" i="259"/>
  <c r="C21" i="259"/>
  <c r="D21" i="259"/>
  <c r="G21" i="259" s="1"/>
  <c r="B22" i="259"/>
  <c r="C22" i="259"/>
  <c r="D22" i="259"/>
  <c r="G22" i="259" s="1"/>
  <c r="B23" i="259"/>
  <c r="C23" i="259"/>
  <c r="D23" i="259"/>
  <c r="G23" i="259" s="1"/>
  <c r="B24" i="259"/>
  <c r="C24" i="259"/>
  <c r="D24" i="259"/>
  <c r="G24" i="259" s="1"/>
  <c r="B13" i="259"/>
  <c r="C13" i="259"/>
  <c r="G38" i="259"/>
  <c r="C29" i="259"/>
  <c r="C19" i="259"/>
  <c r="B19" i="259"/>
  <c r="D12" i="259"/>
  <c r="G12" i="259" s="1"/>
  <c r="C12" i="259"/>
  <c r="B12" i="259"/>
  <c r="E53" i="258"/>
  <c r="D54" i="258"/>
  <c r="E54" i="258"/>
  <c r="D55" i="258"/>
  <c r="E55" i="258"/>
  <c r="D56" i="258"/>
  <c r="E56" i="258"/>
  <c r="E61" i="258"/>
  <c r="D62" i="258"/>
  <c r="E62" i="258"/>
  <c r="D63" i="258"/>
  <c r="E63" i="258"/>
  <c r="D105" i="258"/>
  <c r="E105" i="258"/>
  <c r="D106" i="258"/>
  <c r="E106" i="258"/>
  <c r="D107" i="258"/>
  <c r="E107" i="258"/>
  <c r="D108" i="258"/>
  <c r="E108" i="258"/>
  <c r="E109" i="258"/>
  <c r="D78" i="258"/>
  <c r="E78" i="258"/>
  <c r="D79" i="258"/>
  <c r="E79" i="258"/>
  <c r="D80" i="258"/>
  <c r="E80" i="258"/>
  <c r="D81" i="258"/>
  <c r="E81" i="258"/>
  <c r="D82" i="258"/>
  <c r="E82" i="258"/>
  <c r="E83" i="258"/>
  <c r="D114" i="258"/>
  <c r="E114" i="258"/>
  <c r="D115" i="258"/>
  <c r="E115" i="258"/>
  <c r="E116" i="258"/>
  <c r="D117" i="258"/>
  <c r="E117" i="258"/>
  <c r="D122" i="258"/>
  <c r="E122" i="258"/>
  <c r="D123" i="258"/>
  <c r="E123" i="258"/>
  <c r="E124" i="258"/>
  <c r="D125" i="258"/>
  <c r="E125" i="258"/>
  <c r="D129" i="258"/>
  <c r="E129" i="258"/>
  <c r="D130" i="258"/>
  <c r="E130" i="258"/>
  <c r="E131" i="258"/>
  <c r="D132" i="258"/>
  <c r="E132" i="258"/>
  <c r="D137" i="258"/>
  <c r="E137" i="258"/>
  <c r="D138" i="258"/>
  <c r="E138" i="258"/>
  <c r="E139" i="258"/>
  <c r="D140" i="258"/>
  <c r="E140" i="258"/>
  <c r="D145" i="258"/>
  <c r="E145" i="258"/>
  <c r="D146" i="258"/>
  <c r="E146" i="258"/>
  <c r="D147" i="258"/>
  <c r="E147" i="258"/>
  <c r="D148" i="258"/>
  <c r="E148" i="258"/>
  <c r="E150" i="258"/>
  <c r="D151" i="258"/>
  <c r="E151" i="258"/>
  <c r="D156" i="258"/>
  <c r="E156" i="258"/>
  <c r="D157" i="258"/>
  <c r="E157" i="258"/>
  <c r="E158" i="258"/>
  <c r="D159" i="258"/>
  <c r="E159" i="258"/>
  <c r="D164" i="258"/>
  <c r="E164" i="258"/>
  <c r="D165" i="258"/>
  <c r="E165" i="258"/>
  <c r="E166" i="258"/>
  <c r="D167" i="258"/>
  <c r="E167" i="258"/>
  <c r="E163" i="258"/>
  <c r="D163" i="258"/>
  <c r="E155" i="258"/>
  <c r="D155" i="258"/>
  <c r="E144" i="258"/>
  <c r="D144" i="258"/>
  <c r="E136" i="258"/>
  <c r="D136" i="258"/>
  <c r="E128" i="258"/>
  <c r="D128" i="258"/>
  <c r="E121" i="258"/>
  <c r="D121" i="258"/>
  <c r="E113" i="258"/>
  <c r="D113" i="258"/>
  <c r="E77" i="258"/>
  <c r="D77" i="258"/>
  <c r="E104" i="258"/>
  <c r="D104" i="258"/>
  <c r="E60" i="258"/>
  <c r="D60" i="258"/>
  <c r="E52" i="258"/>
  <c r="D52" i="258"/>
  <c r="E43" i="258"/>
  <c r="D44" i="258"/>
  <c r="E44" i="258"/>
  <c r="D45" i="258"/>
  <c r="E45" i="258"/>
  <c r="D46" i="258"/>
  <c r="E46" i="258"/>
  <c r="D47" i="258"/>
  <c r="E47" i="258"/>
  <c r="D48" i="258"/>
  <c r="E48" i="258"/>
  <c r="E42" i="258"/>
  <c r="D42" i="258"/>
  <c r="E35" i="258"/>
  <c r="D36" i="258"/>
  <c r="E36" i="258"/>
  <c r="D37" i="258"/>
  <c r="E37" i="258"/>
  <c r="D38" i="258"/>
  <c r="E38" i="258"/>
  <c r="E34" i="258"/>
  <c r="D34" i="258"/>
  <c r="E25" i="258"/>
  <c r="D26" i="258"/>
  <c r="E26" i="258"/>
  <c r="D27" i="258"/>
  <c r="E27" i="258"/>
  <c r="D28" i="258"/>
  <c r="E28" i="258"/>
  <c r="D29" i="258"/>
  <c r="E29" i="258"/>
  <c r="D30" i="258"/>
  <c r="E30" i="258"/>
  <c r="E24" i="258"/>
  <c r="D24" i="258"/>
  <c r="D16" i="258"/>
  <c r="E17" i="258"/>
  <c r="D18" i="258"/>
  <c r="E18" i="258"/>
  <c r="D19" i="258"/>
  <c r="E19" i="258"/>
  <c r="D20" i="258"/>
  <c r="E20" i="258"/>
  <c r="E16" i="258"/>
  <c r="B416" i="258"/>
  <c r="M1357" i="5"/>
  <c r="M866" i="5"/>
  <c r="M865" i="5"/>
  <c r="L852" i="5"/>
  <c r="D20" i="63"/>
  <c r="G20" i="63" s="1"/>
  <c r="G800" i="5"/>
  <c r="D21" i="253"/>
  <c r="G21" i="253" s="1"/>
  <c r="D26" i="240"/>
  <c r="G26" i="240" s="1"/>
  <c r="D17" i="235"/>
  <c r="G17" i="235" s="1"/>
  <c r="D11" i="227"/>
  <c r="G11" i="227" s="1"/>
  <c r="C11" i="227"/>
  <c r="B11" i="227"/>
  <c r="D15" i="217"/>
  <c r="G15" i="217" s="1"/>
  <c r="D16" i="217"/>
  <c r="G16" i="217" s="1"/>
  <c r="G21" i="216"/>
  <c r="D18" i="187"/>
  <c r="G18" i="187" s="1"/>
  <c r="D17" i="184"/>
  <c r="G17" i="184" s="1"/>
  <c r="F1207" i="5"/>
  <c r="I1207" i="5" s="1"/>
  <c r="F235" i="5"/>
  <c r="I235" i="5" s="1"/>
  <c r="F1789" i="5"/>
  <c r="I1789" i="5" s="1"/>
  <c r="F1535" i="5"/>
  <c r="I1535" i="5" s="1"/>
  <c r="F1495" i="5"/>
  <c r="I1495" i="5" s="1"/>
  <c r="B12" i="176"/>
  <c r="C12" i="176"/>
  <c r="D12" i="176"/>
  <c r="G12" i="176" s="1"/>
  <c r="B21" i="176"/>
  <c r="C21" i="176"/>
  <c r="D11" i="176"/>
  <c r="G11" i="176" s="1"/>
  <c r="B11" i="176"/>
  <c r="C11" i="176"/>
  <c r="B13" i="176"/>
  <c r="C13" i="176"/>
  <c r="D11" i="175"/>
  <c r="G11" i="175" s="1"/>
  <c r="B11" i="175"/>
  <c r="C11" i="175"/>
  <c r="B21" i="175"/>
  <c r="C21" i="175"/>
  <c r="D21" i="175"/>
  <c r="G21" i="175" s="1"/>
  <c r="C11" i="135"/>
  <c r="B11" i="135"/>
  <c r="C11" i="134"/>
  <c r="B11" i="134"/>
  <c r="C11" i="125"/>
  <c r="B11" i="125"/>
  <c r="C11" i="124"/>
  <c r="B11" i="124"/>
  <c r="C11" i="123"/>
  <c r="B11" i="123"/>
  <c r="C11" i="122"/>
  <c r="B11" i="122"/>
  <c r="C11" i="121"/>
  <c r="B11" i="121"/>
  <c r="C11" i="118"/>
  <c r="B11" i="118"/>
  <c r="C11" i="117"/>
  <c r="C12" i="115"/>
  <c r="B12" i="115"/>
  <c r="C12" i="114"/>
  <c r="B12" i="114"/>
  <c r="C12" i="113"/>
  <c r="B12" i="113"/>
  <c r="C12" i="111"/>
  <c r="B12" i="111"/>
  <c r="C12" i="110"/>
  <c r="B12" i="110"/>
  <c r="C12" i="109"/>
  <c r="B12" i="109"/>
  <c r="C12" i="108"/>
  <c r="B12" i="108"/>
  <c r="C11" i="107"/>
  <c r="B11" i="107"/>
  <c r="D11" i="106"/>
  <c r="G11" i="106" s="1"/>
  <c r="C11" i="106"/>
  <c r="B11" i="106"/>
  <c r="B12" i="106"/>
  <c r="C12" i="106"/>
  <c r="C11" i="104"/>
  <c r="B11" i="104"/>
  <c r="C13" i="103"/>
  <c r="B13" i="103"/>
  <c r="C13" i="102"/>
  <c r="B13" i="102"/>
  <c r="C12" i="98"/>
  <c r="B12" i="98"/>
  <c r="C13" i="94"/>
  <c r="B13" i="94"/>
  <c r="C13" i="93"/>
  <c r="B13" i="93"/>
  <c r="C13" i="92"/>
  <c r="B13" i="92"/>
  <c r="C12" i="91"/>
  <c r="B12" i="91"/>
  <c r="C11" i="90"/>
  <c r="B11" i="90"/>
  <c r="C11" i="85"/>
  <c r="B11" i="85"/>
  <c r="C11" i="83"/>
  <c r="B11" i="83"/>
  <c r="C11" i="82"/>
  <c r="B11" i="82"/>
  <c r="C11" i="81"/>
  <c r="B11" i="81"/>
  <c r="C13" i="77"/>
  <c r="B13" i="77"/>
  <c r="C13" i="76"/>
  <c r="B13" i="76"/>
  <c r="C11" i="75"/>
  <c r="B11" i="75"/>
  <c r="C13" i="74"/>
  <c r="B13" i="74"/>
  <c r="C12" i="73"/>
  <c r="B12" i="73"/>
  <c r="C12" i="72"/>
  <c r="B12" i="72"/>
  <c r="C13" i="69"/>
  <c r="B13" i="69"/>
  <c r="C11" i="67"/>
  <c r="B11" i="67"/>
  <c r="C11" i="66"/>
  <c r="B11" i="66"/>
  <c r="C12" i="63"/>
  <c r="B12" i="63"/>
  <c r="C12" i="61"/>
  <c r="B12" i="61"/>
  <c r="C12" i="60"/>
  <c r="B12" i="60"/>
  <c r="C11" i="58"/>
  <c r="B11" i="58"/>
  <c r="C11" i="57"/>
  <c r="B11" i="57"/>
  <c r="C14" i="54"/>
  <c r="B14" i="54"/>
  <c r="C11" i="52"/>
  <c r="B11" i="52"/>
  <c r="C11" i="51"/>
  <c r="B11" i="51"/>
  <c r="C11" i="38"/>
  <c r="B11" i="38"/>
  <c r="C11" i="36"/>
  <c r="B11" i="36"/>
  <c r="C11" i="37"/>
  <c r="B11" i="37"/>
  <c r="C12" i="35"/>
  <c r="B12" i="35"/>
  <c r="C11" i="41"/>
  <c r="B11" i="41"/>
  <c r="C12" i="34"/>
  <c r="B12" i="34"/>
  <c r="C12" i="33"/>
  <c r="B12" i="33"/>
  <c r="C12" i="30"/>
  <c r="B12" i="30"/>
  <c r="C14" i="29"/>
  <c r="B14" i="29"/>
  <c r="C14" i="179"/>
  <c r="B14" i="179"/>
  <c r="C12" i="31"/>
  <c r="B12" i="31"/>
  <c r="C14" i="44"/>
  <c r="B14" i="44"/>
  <c r="C13" i="28"/>
  <c r="B13" i="28"/>
  <c r="C14" i="27"/>
  <c r="B14" i="27"/>
  <c r="C12" i="43"/>
  <c r="B12" i="43"/>
  <c r="C14" i="26"/>
  <c r="B14" i="26"/>
  <c r="C14" i="25"/>
  <c r="B14" i="25"/>
  <c r="C11" i="24"/>
  <c r="B11" i="24"/>
  <c r="C11" i="19"/>
  <c r="B11" i="19"/>
  <c r="C12" i="40"/>
  <c r="B12" i="40"/>
  <c r="C12" i="17"/>
  <c r="B12" i="17"/>
  <c r="C27" i="10"/>
  <c r="D11" i="10"/>
  <c r="G11" i="10" s="1"/>
  <c r="G15" i="10" s="1"/>
  <c r="C11" i="10"/>
  <c r="B11" i="10"/>
  <c r="D19" i="10"/>
  <c r="G19" i="10" s="1"/>
  <c r="C19" i="10"/>
  <c r="B19" i="10"/>
  <c r="D18" i="10"/>
  <c r="G18" i="10" s="1"/>
  <c r="C18" i="10"/>
  <c r="B18" i="10"/>
  <c r="D11" i="16"/>
  <c r="G11" i="16" s="1"/>
  <c r="G15" i="16" s="1"/>
  <c r="C11" i="16"/>
  <c r="B11" i="16"/>
  <c r="D19" i="16"/>
  <c r="G19" i="16" s="1"/>
  <c r="C19" i="16"/>
  <c r="B19" i="16"/>
  <c r="D18" i="16"/>
  <c r="G18" i="16" s="1"/>
  <c r="C18" i="16"/>
  <c r="B18" i="16"/>
  <c r="C27" i="16"/>
  <c r="D11" i="17"/>
  <c r="G11" i="17" s="1"/>
  <c r="C11" i="17"/>
  <c r="B11" i="17"/>
  <c r="C28" i="17"/>
  <c r="D11" i="40"/>
  <c r="G11" i="40" s="1"/>
  <c r="C11" i="40"/>
  <c r="B11" i="40"/>
  <c r="C29" i="40"/>
  <c r="C28" i="19"/>
  <c r="D11" i="20"/>
  <c r="G11" i="20" s="1"/>
  <c r="G16" i="20" s="1"/>
  <c r="C11" i="20"/>
  <c r="B11" i="20"/>
  <c r="B11" i="21"/>
  <c r="C27" i="21"/>
  <c r="D20" i="24"/>
  <c r="G20" i="24" s="1"/>
  <c r="C20" i="24"/>
  <c r="B20" i="24"/>
  <c r="D19" i="24"/>
  <c r="G19" i="24" s="1"/>
  <c r="C19" i="24"/>
  <c r="B19" i="24"/>
  <c r="C27" i="24"/>
  <c r="D13" i="25"/>
  <c r="G13" i="25" s="1"/>
  <c r="C13" i="25"/>
  <c r="B13" i="25"/>
  <c r="D12" i="25"/>
  <c r="G12" i="25" s="1"/>
  <c r="C12" i="25"/>
  <c r="B12" i="25"/>
  <c r="D11" i="25"/>
  <c r="G11" i="25" s="1"/>
  <c r="C11" i="25"/>
  <c r="B11" i="25"/>
  <c r="D20" i="25"/>
  <c r="G20" i="25" s="1"/>
  <c r="C20" i="25"/>
  <c r="B20" i="25"/>
  <c r="D19" i="25"/>
  <c r="G19" i="25" s="1"/>
  <c r="C19" i="25"/>
  <c r="B19" i="25"/>
  <c r="C27" i="25"/>
  <c r="D13" i="26"/>
  <c r="G13" i="26" s="1"/>
  <c r="C13" i="26"/>
  <c r="B13" i="26"/>
  <c r="D12" i="26"/>
  <c r="G12" i="26" s="1"/>
  <c r="C12" i="26"/>
  <c r="B12" i="26"/>
  <c r="D11" i="26"/>
  <c r="G11" i="26" s="1"/>
  <c r="C11" i="26"/>
  <c r="B11" i="26"/>
  <c r="D19" i="26"/>
  <c r="G19" i="26" s="1"/>
  <c r="G25" i="26" s="1"/>
  <c r="C19" i="26"/>
  <c r="B19" i="26"/>
  <c r="C28" i="26"/>
  <c r="C28" i="43"/>
  <c r="D19" i="43"/>
  <c r="G19" i="43" s="1"/>
  <c r="C19" i="43"/>
  <c r="B19" i="43"/>
  <c r="D11" i="43"/>
  <c r="G11" i="43" s="1"/>
  <c r="C11" i="43"/>
  <c r="B11" i="43"/>
  <c r="C29" i="27"/>
  <c r="D20" i="27"/>
  <c r="G20" i="27" s="1"/>
  <c r="C20" i="27"/>
  <c r="B20" i="27"/>
  <c r="D19" i="27"/>
  <c r="G19" i="27" s="1"/>
  <c r="C19" i="27"/>
  <c r="B19" i="27"/>
  <c r="D13" i="27"/>
  <c r="G13" i="27" s="1"/>
  <c r="C13" i="27"/>
  <c r="B13" i="27"/>
  <c r="D12" i="27"/>
  <c r="G12" i="27" s="1"/>
  <c r="C12" i="27"/>
  <c r="B12" i="27"/>
  <c r="D11" i="27"/>
  <c r="G11" i="27" s="1"/>
  <c r="C11" i="27"/>
  <c r="B11" i="27"/>
  <c r="C26" i="28"/>
  <c r="D19" i="28"/>
  <c r="G19" i="28" s="1"/>
  <c r="C19" i="28"/>
  <c r="B19" i="28"/>
  <c r="D18" i="28"/>
  <c r="G18" i="28" s="1"/>
  <c r="C18" i="28"/>
  <c r="B18" i="28"/>
  <c r="D12" i="28"/>
  <c r="G12" i="28" s="1"/>
  <c r="C12" i="28"/>
  <c r="B12" i="28"/>
  <c r="D11" i="28"/>
  <c r="G11" i="28" s="1"/>
  <c r="C11" i="28"/>
  <c r="B11" i="28"/>
  <c r="C27" i="44"/>
  <c r="C20" i="44"/>
  <c r="B20" i="44"/>
  <c r="D19" i="44"/>
  <c r="G19" i="44" s="1"/>
  <c r="C19" i="44"/>
  <c r="B19" i="44"/>
  <c r="B12" i="44"/>
  <c r="C12" i="44"/>
  <c r="D12" i="44"/>
  <c r="G12" i="44" s="1"/>
  <c r="D11" i="44"/>
  <c r="G11" i="44" s="1"/>
  <c r="C11" i="44"/>
  <c r="B11" i="44"/>
  <c r="C30" i="31"/>
  <c r="B20" i="31"/>
  <c r="C20" i="31"/>
  <c r="D20" i="31"/>
  <c r="G20" i="31" s="1"/>
  <c r="B21" i="31"/>
  <c r="C21" i="31"/>
  <c r="D21" i="31"/>
  <c r="G21" i="31" s="1"/>
  <c r="B22" i="31"/>
  <c r="C22" i="31"/>
  <c r="D22" i="31"/>
  <c r="G22" i="31" s="1"/>
  <c r="B23" i="31"/>
  <c r="C23" i="31"/>
  <c r="D23" i="31"/>
  <c r="G23" i="31" s="1"/>
  <c r="B24" i="31"/>
  <c r="C24" i="31"/>
  <c r="G24" i="31"/>
  <c r="B25" i="31"/>
  <c r="C25" i="31"/>
  <c r="B26" i="31"/>
  <c r="C26" i="31"/>
  <c r="D26" i="31"/>
  <c r="G26" i="31" s="1"/>
  <c r="D19" i="31"/>
  <c r="G19" i="31" s="1"/>
  <c r="C19" i="31"/>
  <c r="B19" i="31"/>
  <c r="D11" i="31"/>
  <c r="G11" i="31" s="1"/>
  <c r="C11" i="31"/>
  <c r="B11" i="31"/>
  <c r="C27" i="179"/>
  <c r="C19" i="179"/>
  <c r="B19" i="179"/>
  <c r="D13" i="179"/>
  <c r="G13" i="179" s="1"/>
  <c r="C13" i="179"/>
  <c r="B13" i="179"/>
  <c r="D12" i="179"/>
  <c r="G12" i="179" s="1"/>
  <c r="C12" i="179"/>
  <c r="B12" i="179"/>
  <c r="C11" i="179"/>
  <c r="B11" i="179"/>
  <c r="C27" i="29"/>
  <c r="C21" i="29"/>
  <c r="B21" i="29"/>
  <c r="D20" i="29"/>
  <c r="G20" i="29" s="1"/>
  <c r="C20" i="29"/>
  <c r="B20" i="29"/>
  <c r="D19" i="29"/>
  <c r="G19" i="29" s="1"/>
  <c r="C19" i="29"/>
  <c r="B19" i="29"/>
  <c r="D13" i="29"/>
  <c r="G13" i="29" s="1"/>
  <c r="C13" i="29"/>
  <c r="B13" i="29"/>
  <c r="D12" i="29"/>
  <c r="G12" i="29" s="1"/>
  <c r="C12" i="29"/>
  <c r="B12" i="29"/>
  <c r="D11" i="29"/>
  <c r="G11" i="29" s="1"/>
  <c r="C11" i="29"/>
  <c r="B11" i="29"/>
  <c r="D11" i="30"/>
  <c r="G11" i="30" s="1"/>
  <c r="C11" i="30"/>
  <c r="B11" i="30"/>
  <c r="B20" i="30"/>
  <c r="C20" i="30"/>
  <c r="D20" i="30"/>
  <c r="G20" i="30" s="1"/>
  <c r="B21" i="30"/>
  <c r="C21" i="30"/>
  <c r="D21" i="30"/>
  <c r="G21" i="30" s="1"/>
  <c r="B22" i="30"/>
  <c r="C22" i="30"/>
  <c r="D22" i="30"/>
  <c r="G22" i="30" s="1"/>
  <c r="B23" i="30"/>
  <c r="C23" i="30"/>
  <c r="D23" i="30"/>
  <c r="G23" i="30" s="1"/>
  <c r="B24" i="30"/>
  <c r="C24" i="30"/>
  <c r="D24" i="30"/>
  <c r="G24" i="30" s="1"/>
  <c r="B25" i="30"/>
  <c r="C25" i="30"/>
  <c r="D25" i="30"/>
  <c r="G25" i="30" s="1"/>
  <c r="B26" i="30"/>
  <c r="C26" i="30"/>
  <c r="D26" i="30"/>
  <c r="G26" i="30" s="1"/>
  <c r="C19" i="30"/>
  <c r="B19" i="30"/>
  <c r="C30" i="30"/>
  <c r="C27" i="33"/>
  <c r="D20" i="33"/>
  <c r="G20" i="33" s="1"/>
  <c r="C20" i="33"/>
  <c r="B20" i="33"/>
  <c r="D11" i="33"/>
  <c r="G11" i="33" s="1"/>
  <c r="C11" i="33"/>
  <c r="B11" i="33"/>
  <c r="C19" i="33"/>
  <c r="B19" i="33"/>
  <c r="D11" i="34"/>
  <c r="G11" i="34" s="1"/>
  <c r="C11" i="34"/>
  <c r="B11" i="34"/>
  <c r="D20" i="34"/>
  <c r="G20" i="34" s="1"/>
  <c r="G19" i="34"/>
  <c r="C20" i="34"/>
  <c r="B20" i="34"/>
  <c r="C19" i="34"/>
  <c r="B19" i="34"/>
  <c r="C27" i="34"/>
  <c r="D20" i="41"/>
  <c r="G20" i="41" s="1"/>
  <c r="C20" i="41"/>
  <c r="B20" i="41"/>
  <c r="D19" i="41"/>
  <c r="G19" i="41" s="1"/>
  <c r="C19" i="41"/>
  <c r="B19" i="41"/>
  <c r="C28" i="41"/>
  <c r="C26" i="35"/>
  <c r="B19" i="35"/>
  <c r="C19" i="35"/>
  <c r="D19" i="35"/>
  <c r="G19" i="35" s="1"/>
  <c r="D18" i="35"/>
  <c r="G18" i="35" s="1"/>
  <c r="C18" i="35"/>
  <c r="B18" i="35"/>
  <c r="D11" i="35"/>
  <c r="G11" i="35" s="1"/>
  <c r="C11" i="35"/>
  <c r="B11" i="35"/>
  <c r="B17" i="37"/>
  <c r="C17" i="37"/>
  <c r="B18" i="37"/>
  <c r="C18" i="37"/>
  <c r="B19" i="37"/>
  <c r="C19" i="37"/>
  <c r="D19" i="37"/>
  <c r="G19" i="37" s="1"/>
  <c r="B20" i="37"/>
  <c r="C20" i="37"/>
  <c r="D20" i="37"/>
  <c r="G20" i="37" s="1"/>
  <c r="B21" i="37"/>
  <c r="C21" i="37"/>
  <c r="D21" i="37"/>
  <c r="G21" i="37" s="1"/>
  <c r="B22" i="37"/>
  <c r="C22" i="37"/>
  <c r="D22" i="37"/>
  <c r="G22" i="37" s="1"/>
  <c r="C27" i="37"/>
  <c r="C16" i="37"/>
  <c r="B16" i="37"/>
  <c r="B20" i="36"/>
  <c r="C20" i="36"/>
  <c r="D20" i="36"/>
  <c r="G20" i="36" s="1"/>
  <c r="B21" i="36"/>
  <c r="C21" i="36"/>
  <c r="D21" i="36"/>
  <c r="G21" i="36" s="1"/>
  <c r="B22" i="36"/>
  <c r="C22" i="36"/>
  <c r="B23" i="36"/>
  <c r="C23" i="36"/>
  <c r="B24" i="36"/>
  <c r="C24" i="36"/>
  <c r="C29" i="36"/>
  <c r="D19" i="36"/>
  <c r="G19" i="36" s="1"/>
  <c r="C19" i="36"/>
  <c r="B19" i="36"/>
  <c r="C30" i="38"/>
  <c r="B18" i="38"/>
  <c r="C18" i="38"/>
  <c r="B19" i="38"/>
  <c r="C19" i="38"/>
  <c r="D19" i="38"/>
  <c r="G19" i="38" s="1"/>
  <c r="B20" i="38"/>
  <c r="C20" i="38"/>
  <c r="B21" i="38"/>
  <c r="C21" i="38"/>
  <c r="D21" i="38"/>
  <c r="G21" i="38" s="1"/>
  <c r="B22" i="38"/>
  <c r="C22" i="38"/>
  <c r="D22" i="38"/>
  <c r="G22" i="38" s="1"/>
  <c r="B23" i="38"/>
  <c r="C23" i="38"/>
  <c r="B24" i="38"/>
  <c r="C24" i="38"/>
  <c r="D24" i="38"/>
  <c r="G24" i="38" s="1"/>
  <c r="B25" i="38"/>
  <c r="C25" i="38"/>
  <c r="D25" i="38"/>
  <c r="G25" i="38" s="1"/>
  <c r="B26" i="38"/>
  <c r="C26" i="38"/>
  <c r="D26" i="38"/>
  <c r="G26" i="38" s="1"/>
  <c r="D17" i="38"/>
  <c r="G17" i="38" s="1"/>
  <c r="C17" i="38"/>
  <c r="B17" i="38"/>
  <c r="C26" i="46"/>
  <c r="B20" i="46"/>
  <c r="C20" i="46"/>
  <c r="D20" i="46"/>
  <c r="G20" i="46" s="1"/>
  <c r="B21" i="46"/>
  <c r="C21" i="46"/>
  <c r="D21" i="46"/>
  <c r="G21" i="46" s="1"/>
  <c r="D19" i="46"/>
  <c r="G19" i="46" s="1"/>
  <c r="C19" i="46"/>
  <c r="B19" i="46"/>
  <c r="B20" i="51"/>
  <c r="C20" i="51"/>
  <c r="D20" i="51"/>
  <c r="G20" i="51" s="1"/>
  <c r="B21" i="51"/>
  <c r="C21" i="51"/>
  <c r="D21" i="51"/>
  <c r="G21" i="51" s="1"/>
  <c r="B22" i="51"/>
  <c r="C22" i="51"/>
  <c r="D22" i="51"/>
  <c r="G22" i="51" s="1"/>
  <c r="C27" i="51"/>
  <c r="D19" i="51"/>
  <c r="G19" i="51" s="1"/>
  <c r="C19" i="51"/>
  <c r="B19" i="51"/>
  <c r="C26" i="52"/>
  <c r="D19" i="52"/>
  <c r="G19" i="52" s="1"/>
  <c r="C19" i="52"/>
  <c r="B19" i="52"/>
  <c r="C27" i="54"/>
  <c r="B20" i="54"/>
  <c r="C20" i="54"/>
  <c r="D20" i="54"/>
  <c r="G20" i="54" s="1"/>
  <c r="B21" i="54"/>
  <c r="C21" i="54"/>
  <c r="D21" i="54"/>
  <c r="G21" i="54" s="1"/>
  <c r="D19" i="54"/>
  <c r="G19" i="54" s="1"/>
  <c r="C19" i="54"/>
  <c r="B19" i="54"/>
  <c r="B12" i="54"/>
  <c r="C12" i="54"/>
  <c r="D12" i="54"/>
  <c r="G12" i="54" s="1"/>
  <c r="B13" i="54"/>
  <c r="C13" i="54"/>
  <c r="D13" i="54"/>
  <c r="G13" i="54" s="1"/>
  <c r="D11" i="54"/>
  <c r="G11" i="54" s="1"/>
  <c r="C11" i="54"/>
  <c r="B11" i="54"/>
  <c r="B20" i="57"/>
  <c r="C20" i="57"/>
  <c r="B21" i="57"/>
  <c r="C21" i="57"/>
  <c r="D21" i="57"/>
  <c r="G21" i="57" s="1"/>
  <c r="C27" i="57"/>
  <c r="D19" i="57"/>
  <c r="G19" i="57" s="1"/>
  <c r="C19" i="57"/>
  <c r="B19" i="57"/>
  <c r="C28" i="58"/>
  <c r="C20" i="58"/>
  <c r="B20" i="58"/>
  <c r="C19" i="58"/>
  <c r="B19" i="58"/>
  <c r="B20" i="60"/>
  <c r="C20" i="60"/>
  <c r="D20" i="60"/>
  <c r="G20" i="60" s="1"/>
  <c r="B21" i="60"/>
  <c r="C21" i="60"/>
  <c r="D21" i="60"/>
  <c r="G21" i="60" s="1"/>
  <c r="B22" i="60"/>
  <c r="C22" i="60"/>
  <c r="D22" i="60"/>
  <c r="G22" i="60" s="1"/>
  <c r="B23" i="60"/>
  <c r="C23" i="60"/>
  <c r="D23" i="60"/>
  <c r="G23" i="60" s="1"/>
  <c r="C27" i="60"/>
  <c r="D11" i="60"/>
  <c r="G11" i="60" s="1"/>
  <c r="C11" i="60"/>
  <c r="B11" i="60"/>
  <c r="C19" i="60"/>
  <c r="B19" i="60"/>
  <c r="B19" i="61"/>
  <c r="C19" i="61"/>
  <c r="D19" i="61"/>
  <c r="G19" i="61" s="1"/>
  <c r="B20" i="61"/>
  <c r="C20" i="61"/>
  <c r="D20" i="61"/>
  <c r="G20" i="61" s="1"/>
  <c r="B21" i="61"/>
  <c r="C21" i="61"/>
  <c r="D21" i="61"/>
  <c r="G21" i="61" s="1"/>
  <c r="C27" i="61"/>
  <c r="D11" i="61"/>
  <c r="G11" i="61" s="1"/>
  <c r="C11" i="61"/>
  <c r="B11" i="61"/>
  <c r="C18" i="61"/>
  <c r="B18" i="61"/>
  <c r="B20" i="63"/>
  <c r="C20" i="63"/>
  <c r="C27" i="63"/>
  <c r="G18" i="63"/>
  <c r="C18" i="63"/>
  <c r="B18" i="63"/>
  <c r="B20" i="66"/>
  <c r="C20" i="66"/>
  <c r="D20" i="66"/>
  <c r="G20" i="66" s="1"/>
  <c r="B21" i="66"/>
  <c r="C21" i="66"/>
  <c r="D21" i="66"/>
  <c r="G21" i="66" s="1"/>
  <c r="B22" i="66"/>
  <c r="C22" i="66"/>
  <c r="C19" i="66"/>
  <c r="B19" i="66"/>
  <c r="C27" i="66"/>
  <c r="B18" i="67"/>
  <c r="C18" i="67"/>
  <c r="B20" i="67"/>
  <c r="C20" i="67"/>
  <c r="D20" i="67"/>
  <c r="G20" i="67" s="1"/>
  <c r="B21" i="67"/>
  <c r="C21" i="67"/>
  <c r="D21" i="67"/>
  <c r="G21" i="67" s="1"/>
  <c r="B22" i="67"/>
  <c r="C22" i="67"/>
  <c r="D22" i="67"/>
  <c r="G22" i="67" s="1"/>
  <c r="D17" i="67"/>
  <c r="G17" i="67" s="1"/>
  <c r="C17" i="67"/>
  <c r="B17" i="67"/>
  <c r="C27" i="67"/>
  <c r="B20" i="69"/>
  <c r="C20" i="69"/>
  <c r="D20" i="69"/>
  <c r="G20" i="69" s="1"/>
  <c r="B21" i="69"/>
  <c r="C21" i="69"/>
  <c r="D21" i="69"/>
  <c r="G21" i="69" s="1"/>
  <c r="B22" i="69"/>
  <c r="C22" i="69"/>
  <c r="D22" i="69"/>
  <c r="G22" i="69" s="1"/>
  <c r="B23" i="69"/>
  <c r="C23" i="69"/>
  <c r="D23" i="69"/>
  <c r="G23" i="69" s="1"/>
  <c r="B24" i="69"/>
  <c r="C24" i="69"/>
  <c r="D24" i="69"/>
  <c r="G24" i="69" s="1"/>
  <c r="B25" i="69"/>
  <c r="C25" i="69"/>
  <c r="D25" i="69"/>
  <c r="G25" i="69" s="1"/>
  <c r="B12" i="69"/>
  <c r="C12" i="69"/>
  <c r="D12" i="69"/>
  <c r="G12" i="69" s="1"/>
  <c r="B26" i="69"/>
  <c r="C26" i="69"/>
  <c r="D26" i="69"/>
  <c r="G26" i="69" s="1"/>
  <c r="C31" i="69"/>
  <c r="D19" i="69"/>
  <c r="G19" i="69" s="1"/>
  <c r="C19" i="69"/>
  <c r="B19" i="69"/>
  <c r="B17" i="72"/>
  <c r="C17" i="72"/>
  <c r="D17" i="72"/>
  <c r="G17" i="72" s="1"/>
  <c r="B18" i="72"/>
  <c r="C18" i="72"/>
  <c r="D18" i="72"/>
  <c r="G18" i="72" s="1"/>
  <c r="B19" i="72"/>
  <c r="C19" i="72"/>
  <c r="D19" i="72"/>
  <c r="G19" i="72" s="1"/>
  <c r="B20" i="72"/>
  <c r="C20" i="72"/>
  <c r="D20" i="72"/>
  <c r="G20" i="72" s="1"/>
  <c r="B21" i="72"/>
  <c r="C21" i="72"/>
  <c r="D21" i="72"/>
  <c r="G21" i="72" s="1"/>
  <c r="B22" i="72"/>
  <c r="C22" i="72"/>
  <c r="D22" i="72"/>
  <c r="G22" i="72" s="1"/>
  <c r="B11" i="72"/>
  <c r="C11" i="72"/>
  <c r="D11" i="72"/>
  <c r="G11" i="72" s="1"/>
  <c r="C27" i="72"/>
  <c r="D16" i="72"/>
  <c r="G16" i="72" s="1"/>
  <c r="C16" i="72"/>
  <c r="B16" i="72"/>
  <c r="B17" i="73"/>
  <c r="C17" i="73"/>
  <c r="D17" i="73"/>
  <c r="G17" i="73" s="1"/>
  <c r="B18" i="73"/>
  <c r="C18" i="73"/>
  <c r="D18" i="73"/>
  <c r="G18" i="73" s="1"/>
  <c r="B11" i="73"/>
  <c r="C11" i="73"/>
  <c r="D11" i="73"/>
  <c r="G11" i="73" s="1"/>
  <c r="B20" i="73"/>
  <c r="C20" i="73"/>
  <c r="D20" i="73"/>
  <c r="G20" i="73" s="1"/>
  <c r="B21" i="73"/>
  <c r="C21" i="73"/>
  <c r="D21" i="73"/>
  <c r="G21" i="73" s="1"/>
  <c r="B22" i="73"/>
  <c r="C22" i="73"/>
  <c r="D22" i="73"/>
  <c r="G22" i="73" s="1"/>
  <c r="B23" i="73"/>
  <c r="C23" i="73"/>
  <c r="D23" i="73"/>
  <c r="G23" i="73" s="1"/>
  <c r="C27" i="73"/>
  <c r="D16" i="73"/>
  <c r="G16" i="73" s="1"/>
  <c r="C16" i="73"/>
  <c r="B16" i="73"/>
  <c r="D12" i="74"/>
  <c r="G12" i="74" s="1"/>
  <c r="C12" i="74"/>
  <c r="B12" i="74"/>
  <c r="D11" i="74"/>
  <c r="G11" i="74" s="1"/>
  <c r="C11" i="74"/>
  <c r="B11" i="74"/>
  <c r="D17" i="74"/>
  <c r="G17" i="74" s="1"/>
  <c r="C17" i="74"/>
  <c r="B17" i="74"/>
  <c r="D18" i="74"/>
  <c r="G18" i="74" s="1"/>
  <c r="C18" i="74"/>
  <c r="B18" i="74"/>
  <c r="C27" i="74"/>
  <c r="C27" i="75"/>
  <c r="D20" i="75"/>
  <c r="G20" i="75" s="1"/>
  <c r="C20" i="75"/>
  <c r="B20" i="75"/>
  <c r="D19" i="75"/>
  <c r="G19" i="75" s="1"/>
  <c r="C19" i="75"/>
  <c r="B19" i="75"/>
  <c r="D18" i="75"/>
  <c r="G18" i="75" s="1"/>
  <c r="C18" i="75"/>
  <c r="B18" i="75"/>
  <c r="D17" i="75"/>
  <c r="G17" i="75" s="1"/>
  <c r="C17" i="75"/>
  <c r="B17" i="75"/>
  <c r="D16" i="75"/>
  <c r="G16" i="75" s="1"/>
  <c r="C16" i="75"/>
  <c r="B16" i="75"/>
  <c r="D11" i="75"/>
  <c r="G11" i="75" s="1"/>
  <c r="G12" i="75" s="1"/>
  <c r="D15" i="75"/>
  <c r="G15" i="75" s="1"/>
  <c r="C15" i="75"/>
  <c r="B15" i="75"/>
  <c r="B19" i="76"/>
  <c r="C19" i="76"/>
  <c r="C27" i="76"/>
  <c r="D17" i="76"/>
  <c r="G17" i="76" s="1"/>
  <c r="C17" i="76"/>
  <c r="B17" i="76"/>
  <c r="D12" i="76"/>
  <c r="G12" i="76" s="1"/>
  <c r="C12" i="76"/>
  <c r="B12" i="76"/>
  <c r="D11" i="76"/>
  <c r="G11" i="76" s="1"/>
  <c r="C11" i="76"/>
  <c r="B11" i="76"/>
  <c r="B18" i="77"/>
  <c r="C18" i="77"/>
  <c r="D18" i="77"/>
  <c r="G18" i="77" s="1"/>
  <c r="B19" i="77"/>
  <c r="C19" i="77"/>
  <c r="D19" i="77"/>
  <c r="G19" i="77" s="1"/>
  <c r="B12" i="77"/>
  <c r="C12" i="77"/>
  <c r="D12" i="77"/>
  <c r="G12" i="77" s="1"/>
  <c r="D11" i="77"/>
  <c r="G11" i="77" s="1"/>
  <c r="C11" i="77"/>
  <c r="B11" i="77"/>
  <c r="C17" i="77"/>
  <c r="B17" i="77"/>
  <c r="C25" i="77"/>
  <c r="B17" i="81"/>
  <c r="C17" i="81"/>
  <c r="B18" i="81"/>
  <c r="C18" i="81"/>
  <c r="B19" i="81"/>
  <c r="C19" i="81"/>
  <c r="B20" i="81"/>
  <c r="C20" i="81"/>
  <c r="B21" i="81"/>
  <c r="C21" i="81"/>
  <c r="B22" i="81"/>
  <c r="C22" i="81"/>
  <c r="D22" i="81"/>
  <c r="G22" i="81" s="1"/>
  <c r="C27" i="81"/>
  <c r="D16" i="81"/>
  <c r="G16" i="81" s="1"/>
  <c r="C16" i="81"/>
  <c r="B16" i="81"/>
  <c r="C27" i="82"/>
  <c r="B17" i="82"/>
  <c r="C17" i="82"/>
  <c r="B18" i="82"/>
  <c r="C18" i="82"/>
  <c r="B19" i="82"/>
  <c r="C19" i="82"/>
  <c r="D19" i="82"/>
  <c r="G19" i="82" s="1"/>
  <c r="B20" i="82"/>
  <c r="C20" i="82"/>
  <c r="B21" i="82"/>
  <c r="C21" i="82"/>
  <c r="D21" i="82"/>
  <c r="G21" i="82" s="1"/>
  <c r="B23" i="82"/>
  <c r="C23" i="82"/>
  <c r="D23" i="82"/>
  <c r="G23" i="82" s="1"/>
  <c r="C16" i="82"/>
  <c r="B16" i="82"/>
  <c r="B17" i="83"/>
  <c r="C17" i="83"/>
  <c r="B18" i="83"/>
  <c r="C18" i="83"/>
  <c r="B19" i="83"/>
  <c r="C19" i="83"/>
  <c r="D19" i="83"/>
  <c r="G19" i="83" s="1"/>
  <c r="B20" i="83"/>
  <c r="C20" i="83"/>
  <c r="B21" i="83"/>
  <c r="C21" i="83"/>
  <c r="B22" i="83"/>
  <c r="C22" i="83"/>
  <c r="D22" i="83"/>
  <c r="G22" i="83" s="1"/>
  <c r="C27" i="83"/>
  <c r="D16" i="83"/>
  <c r="G16" i="83" s="1"/>
  <c r="C16" i="83"/>
  <c r="B16" i="83"/>
  <c r="C28" i="85"/>
  <c r="B20" i="85"/>
  <c r="C20" i="85"/>
  <c r="D20" i="85"/>
  <c r="G20" i="85" s="1"/>
  <c r="B21" i="85"/>
  <c r="C21" i="85"/>
  <c r="D21" i="85"/>
  <c r="G21" i="85" s="1"/>
  <c r="D19" i="85"/>
  <c r="G19" i="85" s="1"/>
  <c r="C19" i="85"/>
  <c r="B19" i="85"/>
  <c r="C24" i="90"/>
  <c r="D19" i="90"/>
  <c r="G19" i="90" s="1"/>
  <c r="C19" i="90"/>
  <c r="B19" i="90"/>
  <c r="D17" i="90"/>
  <c r="G17" i="90" s="1"/>
  <c r="C17" i="90"/>
  <c r="B17" i="90"/>
  <c r="D16" i="90"/>
  <c r="G16" i="90" s="1"/>
  <c r="C16" i="90"/>
  <c r="B16" i="90"/>
  <c r="D15" i="90"/>
  <c r="G15" i="90" s="1"/>
  <c r="C15" i="90"/>
  <c r="B15" i="90"/>
  <c r="C26" i="91"/>
  <c r="C19" i="91"/>
  <c r="B19" i="91"/>
  <c r="D11" i="91"/>
  <c r="G11" i="91" s="1"/>
  <c r="C11" i="91"/>
  <c r="B11" i="91"/>
  <c r="C27" i="92"/>
  <c r="C18" i="92"/>
  <c r="B18" i="92"/>
  <c r="D11" i="92"/>
  <c r="G11" i="92" s="1"/>
  <c r="C11" i="92"/>
  <c r="B11" i="92"/>
  <c r="C26" i="93"/>
  <c r="C18" i="93"/>
  <c r="B18" i="93"/>
  <c r="D11" i="93"/>
  <c r="G11" i="93" s="1"/>
  <c r="C11" i="93"/>
  <c r="B11" i="93"/>
  <c r="C26" i="94"/>
  <c r="C18" i="94"/>
  <c r="B18" i="94"/>
  <c r="D12" i="94"/>
  <c r="G12" i="94" s="1"/>
  <c r="C12" i="94"/>
  <c r="B12" i="94"/>
  <c r="C27" i="95"/>
  <c r="D11" i="95"/>
  <c r="G11" i="95" s="1"/>
  <c r="C11" i="95"/>
  <c r="B11" i="95"/>
  <c r="C27" i="98"/>
  <c r="D21" i="98"/>
  <c r="G21" i="98" s="1"/>
  <c r="C21" i="98"/>
  <c r="B21" i="98"/>
  <c r="C19" i="98"/>
  <c r="B19" i="98"/>
  <c r="D11" i="98"/>
  <c r="G11" i="98" s="1"/>
  <c r="C11" i="98"/>
  <c r="B11" i="98"/>
  <c r="C27" i="102"/>
  <c r="C19" i="102"/>
  <c r="B19" i="102"/>
  <c r="D12" i="102"/>
  <c r="G12" i="102" s="1"/>
  <c r="C12" i="102"/>
  <c r="B12" i="102"/>
  <c r="D11" i="102"/>
  <c r="G11" i="102" s="1"/>
  <c r="C11" i="102"/>
  <c r="B11" i="102"/>
  <c r="C17" i="103"/>
  <c r="B17" i="103"/>
  <c r="C25" i="103"/>
  <c r="D12" i="103"/>
  <c r="G12" i="103" s="1"/>
  <c r="C12" i="103"/>
  <c r="B12" i="103"/>
  <c r="D11" i="103"/>
  <c r="G11" i="103" s="1"/>
  <c r="C11" i="103"/>
  <c r="B11" i="103"/>
  <c r="C28" i="104"/>
  <c r="D24" i="104"/>
  <c r="G24" i="104" s="1"/>
  <c r="C24" i="104"/>
  <c r="B24" i="104"/>
  <c r="D23" i="104"/>
  <c r="G23" i="104" s="1"/>
  <c r="C23" i="104"/>
  <c r="B23" i="104"/>
  <c r="C22" i="104"/>
  <c r="B22" i="104"/>
  <c r="C21" i="104"/>
  <c r="B21" i="104"/>
  <c r="C20" i="104"/>
  <c r="B20" i="104"/>
  <c r="D18" i="104"/>
  <c r="G18" i="104" s="1"/>
  <c r="C18" i="104"/>
  <c r="B18" i="104"/>
  <c r="D19" i="104"/>
  <c r="G19" i="104" s="1"/>
  <c r="C19" i="104"/>
  <c r="B19" i="104"/>
  <c r="D18" i="106"/>
  <c r="G18" i="106" s="1"/>
  <c r="G25" i="106" s="1"/>
  <c r="C18" i="106"/>
  <c r="B18" i="106"/>
  <c r="C28" i="106"/>
  <c r="C26" i="107"/>
  <c r="D18" i="107"/>
  <c r="G18" i="107" s="1"/>
  <c r="C18" i="107"/>
  <c r="B18" i="107"/>
  <c r="D17" i="107"/>
  <c r="G17" i="107" s="1"/>
  <c r="C17" i="107"/>
  <c r="B17" i="107"/>
  <c r="C27" i="108"/>
  <c r="C20" i="108"/>
  <c r="B20" i="108"/>
  <c r="D11" i="108"/>
  <c r="G11" i="108" s="1"/>
  <c r="C11" i="108"/>
  <c r="B11" i="108"/>
  <c r="C27" i="109"/>
  <c r="D11" i="109"/>
  <c r="G11" i="109" s="1"/>
  <c r="C11" i="109"/>
  <c r="B11" i="109"/>
  <c r="D11" i="110"/>
  <c r="G11" i="110" s="1"/>
  <c r="C11" i="110"/>
  <c r="B11" i="110"/>
  <c r="C22" i="110"/>
  <c r="B22" i="110"/>
  <c r="D20" i="110"/>
  <c r="G20" i="110" s="1"/>
  <c r="C20" i="110"/>
  <c r="B20" i="110"/>
  <c r="D19" i="110"/>
  <c r="G19" i="110" s="1"/>
  <c r="C19" i="110"/>
  <c r="B19" i="110"/>
  <c r="C29" i="110"/>
  <c r="D11" i="111"/>
  <c r="G11" i="111" s="1"/>
  <c r="C11" i="111"/>
  <c r="B11" i="111"/>
  <c r="C18" i="111"/>
  <c r="B18" i="111"/>
  <c r="C27" i="111"/>
  <c r="D11" i="113"/>
  <c r="G11" i="113" s="1"/>
  <c r="C11" i="113"/>
  <c r="B11" i="113"/>
  <c r="C29" i="113"/>
  <c r="D11" i="114"/>
  <c r="G11" i="114" s="1"/>
  <c r="C11" i="114"/>
  <c r="B11" i="114"/>
  <c r="C28" i="114"/>
  <c r="C28" i="115"/>
  <c r="C28" i="117"/>
  <c r="C26" i="118"/>
  <c r="D17" i="118"/>
  <c r="G17" i="118" s="1"/>
  <c r="G23" i="118" s="1"/>
  <c r="C17" i="118"/>
  <c r="B17" i="118"/>
  <c r="D16" i="119"/>
  <c r="G16" i="119" s="1"/>
  <c r="G22" i="119" s="1"/>
  <c r="C16" i="119"/>
  <c r="B16" i="119"/>
  <c r="C25" i="119"/>
  <c r="D20" i="121"/>
  <c r="G20" i="121" s="1"/>
  <c r="C20" i="121"/>
  <c r="B20" i="121"/>
  <c r="D19" i="121"/>
  <c r="G19" i="121" s="1"/>
  <c r="C19" i="121"/>
  <c r="B19" i="121"/>
  <c r="C28" i="121"/>
  <c r="B17" i="122"/>
  <c r="C17" i="122"/>
  <c r="D17" i="122"/>
  <c r="G17" i="122" s="1"/>
  <c r="B18" i="122"/>
  <c r="C18" i="122"/>
  <c r="D18" i="122"/>
  <c r="G18" i="122" s="1"/>
  <c r="B19" i="122"/>
  <c r="C19" i="122"/>
  <c r="D19" i="122"/>
  <c r="G19" i="122" s="1"/>
  <c r="B20" i="122"/>
  <c r="C20" i="122"/>
  <c r="B21" i="122"/>
  <c r="C21" i="122"/>
  <c r="D21" i="122"/>
  <c r="G21" i="122" s="1"/>
  <c r="D16" i="122"/>
  <c r="G16" i="122" s="1"/>
  <c r="C16" i="122"/>
  <c r="B16" i="122"/>
  <c r="C25" i="122"/>
  <c r="B17" i="123"/>
  <c r="C17" i="123"/>
  <c r="D17" i="123"/>
  <c r="G17" i="123" s="1"/>
  <c r="B18" i="123"/>
  <c r="C18" i="123"/>
  <c r="D18" i="123"/>
  <c r="G18" i="123" s="1"/>
  <c r="B19" i="123"/>
  <c r="C19" i="123"/>
  <c r="D16" i="123"/>
  <c r="G16" i="123" s="1"/>
  <c r="C16" i="123"/>
  <c r="B16" i="123"/>
  <c r="C25" i="123"/>
  <c r="B17" i="124"/>
  <c r="C17" i="124"/>
  <c r="D17" i="124"/>
  <c r="G17" i="124" s="1"/>
  <c r="B18" i="124"/>
  <c r="C18" i="124"/>
  <c r="D18" i="124"/>
  <c r="G18" i="124" s="1"/>
  <c r="B19" i="124"/>
  <c r="C19" i="124"/>
  <c r="D19" i="124"/>
  <c r="G19" i="124" s="1"/>
  <c r="C16" i="124"/>
  <c r="B16" i="124"/>
  <c r="C25" i="124"/>
  <c r="C25" i="125"/>
  <c r="B17" i="125"/>
  <c r="C17" i="125"/>
  <c r="D17" i="125"/>
  <c r="G17" i="125" s="1"/>
  <c r="B18" i="125"/>
  <c r="C18" i="125"/>
  <c r="D18" i="125"/>
  <c r="G18" i="125" s="1"/>
  <c r="B19" i="125"/>
  <c r="C19" i="125"/>
  <c r="D19" i="125"/>
  <c r="G19" i="125" s="1"/>
  <c r="C16" i="125"/>
  <c r="B16" i="125"/>
  <c r="C25" i="126"/>
  <c r="B17" i="126"/>
  <c r="C17" i="126"/>
  <c r="D17" i="126"/>
  <c r="G17" i="126" s="1"/>
  <c r="B18" i="126"/>
  <c r="C18" i="126"/>
  <c r="D18" i="126"/>
  <c r="G18" i="126" s="1"/>
  <c r="B19" i="126"/>
  <c r="C19" i="126"/>
  <c r="D19" i="126"/>
  <c r="G19" i="126" s="1"/>
  <c r="B20" i="126"/>
  <c r="C20" i="126"/>
  <c r="D20" i="126"/>
  <c r="G20" i="126" s="1"/>
  <c r="D16" i="126"/>
  <c r="G16" i="126" s="1"/>
  <c r="C16" i="126"/>
  <c r="B16" i="126"/>
  <c r="C25" i="133"/>
  <c r="B17" i="133"/>
  <c r="C17" i="133"/>
  <c r="D17" i="133"/>
  <c r="G17" i="133" s="1"/>
  <c r="B18" i="133"/>
  <c r="C18" i="133"/>
  <c r="D18" i="133"/>
  <c r="G18" i="133" s="1"/>
  <c r="B19" i="133"/>
  <c r="C19" i="133"/>
  <c r="D19" i="133"/>
  <c r="G19" i="133" s="1"/>
  <c r="B20" i="133"/>
  <c r="C20" i="133"/>
  <c r="D20" i="133"/>
  <c r="G20" i="133" s="1"/>
  <c r="C26" i="257"/>
  <c r="C19" i="257"/>
  <c r="B19" i="257"/>
  <c r="C13" i="257"/>
  <c r="B13" i="257"/>
  <c r="D12" i="257"/>
  <c r="G12" i="257" s="1"/>
  <c r="C12" i="257"/>
  <c r="B12" i="257"/>
  <c r="D11" i="257"/>
  <c r="G11" i="257" s="1"/>
  <c r="C11" i="257"/>
  <c r="B11" i="257"/>
  <c r="B21" i="256"/>
  <c r="C21" i="256"/>
  <c r="D21" i="256"/>
  <c r="G21" i="256" s="1"/>
  <c r="B22" i="256"/>
  <c r="C22" i="256"/>
  <c r="D22" i="256"/>
  <c r="G22" i="256" s="1"/>
  <c r="C26" i="256"/>
  <c r="C20" i="256"/>
  <c r="B20" i="256"/>
  <c r="C12" i="256"/>
  <c r="B12" i="256"/>
  <c r="D11" i="256"/>
  <c r="G11" i="256" s="1"/>
  <c r="C11" i="256"/>
  <c r="B11" i="256"/>
  <c r="B20" i="255"/>
  <c r="C20" i="255"/>
  <c r="D13" i="255"/>
  <c r="G13" i="255" s="1"/>
  <c r="C13" i="255"/>
  <c r="B13" i="255"/>
  <c r="D11" i="255"/>
  <c r="G11" i="255" s="1"/>
  <c r="C11" i="255"/>
  <c r="B11" i="255"/>
  <c r="C26" i="255"/>
  <c r="C14" i="255"/>
  <c r="B14" i="255"/>
  <c r="G42" i="254"/>
  <c r="C28" i="254"/>
  <c r="D19" i="254"/>
  <c r="G19" i="254" s="1"/>
  <c r="C19" i="254"/>
  <c r="B19" i="254"/>
  <c r="C11" i="254"/>
  <c r="B11" i="254"/>
  <c r="C11" i="253"/>
  <c r="B11" i="253"/>
  <c r="C27" i="253"/>
  <c r="B20" i="253"/>
  <c r="C20" i="253"/>
  <c r="D20" i="253"/>
  <c r="G20" i="253" s="1"/>
  <c r="B21" i="253"/>
  <c r="C21" i="253"/>
  <c r="G41" i="253"/>
  <c r="G19" i="253"/>
  <c r="C19" i="253"/>
  <c r="B19" i="253"/>
  <c r="G41" i="252"/>
  <c r="C19" i="252"/>
  <c r="B19" i="252"/>
  <c r="B20" i="251"/>
  <c r="C20" i="251"/>
  <c r="D20" i="251"/>
  <c r="G20" i="251" s="1"/>
  <c r="G41" i="251"/>
  <c r="C26" i="251"/>
  <c r="C19" i="251"/>
  <c r="B19" i="251"/>
  <c r="C11" i="251"/>
  <c r="B11" i="251"/>
  <c r="G43" i="250"/>
  <c r="C28" i="250"/>
  <c r="D19" i="250"/>
  <c r="G19" i="250" s="1"/>
  <c r="G25" i="250" s="1"/>
  <c r="C19" i="250"/>
  <c r="B19" i="250"/>
  <c r="C11" i="250"/>
  <c r="B11" i="250"/>
  <c r="G41" i="248"/>
  <c r="C26" i="248"/>
  <c r="D20" i="248"/>
  <c r="G20" i="248" s="1"/>
  <c r="C20" i="248"/>
  <c r="B20" i="248"/>
  <c r="C19" i="248"/>
  <c r="B19" i="248"/>
  <c r="C11" i="248"/>
  <c r="B11" i="248"/>
  <c r="B20" i="247"/>
  <c r="C20" i="247"/>
  <c r="D20" i="247"/>
  <c r="G20" i="247" s="1"/>
  <c r="G40" i="247"/>
  <c r="C26" i="247"/>
  <c r="C19" i="247"/>
  <c r="B19" i="247"/>
  <c r="C11" i="247"/>
  <c r="B11" i="247"/>
  <c r="G42" i="246"/>
  <c r="C27" i="246"/>
  <c r="C19" i="246"/>
  <c r="B19" i="246"/>
  <c r="C11" i="246"/>
  <c r="B11" i="246"/>
  <c r="G40" i="244"/>
  <c r="C27" i="244"/>
  <c r="G22" i="244"/>
  <c r="C22" i="244"/>
  <c r="B22" i="244"/>
  <c r="C21" i="244"/>
  <c r="B21" i="244"/>
  <c r="D20" i="244"/>
  <c r="G20" i="244" s="1"/>
  <c r="C20" i="244"/>
  <c r="B20" i="244"/>
  <c r="D19" i="244"/>
  <c r="G19" i="244" s="1"/>
  <c r="C19" i="244"/>
  <c r="B19" i="244"/>
  <c r="C11" i="244"/>
  <c r="B11" i="244"/>
  <c r="G40" i="243"/>
  <c r="C27" i="243"/>
  <c r="C22" i="243"/>
  <c r="B22" i="243"/>
  <c r="C21" i="243"/>
  <c r="B21" i="243"/>
  <c r="D20" i="243"/>
  <c r="G20" i="243" s="1"/>
  <c r="C20" i="243"/>
  <c r="B20" i="243"/>
  <c r="D19" i="243"/>
  <c r="G19" i="243" s="1"/>
  <c r="C19" i="243"/>
  <c r="B19" i="243"/>
  <c r="C11" i="243"/>
  <c r="B11" i="243"/>
  <c r="B17" i="242"/>
  <c r="C17" i="242"/>
  <c r="D17" i="242"/>
  <c r="G17" i="242" s="1"/>
  <c r="B18" i="242"/>
  <c r="C18" i="242"/>
  <c r="B19" i="242"/>
  <c r="C19" i="242"/>
  <c r="D19" i="242"/>
  <c r="G19" i="242" s="1"/>
  <c r="G30" i="242"/>
  <c r="C23" i="242"/>
  <c r="D16" i="242"/>
  <c r="G16" i="242" s="1"/>
  <c r="C16" i="242"/>
  <c r="B16" i="242"/>
  <c r="D15" i="242"/>
  <c r="G15" i="242" s="1"/>
  <c r="C15" i="242"/>
  <c r="B15" i="242"/>
  <c r="C11" i="242"/>
  <c r="B11" i="242"/>
  <c r="G42" i="241"/>
  <c r="C27" i="241"/>
  <c r="D21" i="241"/>
  <c r="G21" i="241" s="1"/>
  <c r="C21" i="241"/>
  <c r="B21" i="241"/>
  <c r="D20" i="241"/>
  <c r="G20" i="241" s="1"/>
  <c r="C20" i="241"/>
  <c r="B20" i="241"/>
  <c r="C11" i="241"/>
  <c r="B11" i="241"/>
  <c r="B18" i="240"/>
  <c r="C18" i="240"/>
  <c r="D18" i="240"/>
  <c r="G18" i="240" s="1"/>
  <c r="B19" i="240"/>
  <c r="C19" i="240"/>
  <c r="D19" i="240"/>
  <c r="G19" i="240" s="1"/>
  <c r="B20" i="240"/>
  <c r="C20" i="240"/>
  <c r="D20" i="240"/>
  <c r="G20" i="240" s="1"/>
  <c r="B21" i="240"/>
  <c r="C21" i="240"/>
  <c r="D21" i="240"/>
  <c r="G21" i="240" s="1"/>
  <c r="B22" i="240"/>
  <c r="C22" i="240"/>
  <c r="D22" i="240"/>
  <c r="G22" i="240" s="1"/>
  <c r="B23" i="240"/>
  <c r="C23" i="240"/>
  <c r="D23" i="240"/>
  <c r="G23" i="240" s="1"/>
  <c r="B24" i="240"/>
  <c r="C24" i="240"/>
  <c r="D24" i="240"/>
  <c r="G24" i="240" s="1"/>
  <c r="B25" i="240"/>
  <c r="C25" i="240"/>
  <c r="D25" i="240"/>
  <c r="G25" i="240" s="1"/>
  <c r="B26" i="240"/>
  <c r="C26" i="240"/>
  <c r="G37" i="240"/>
  <c r="C30" i="240"/>
  <c r="D16" i="240"/>
  <c r="G16" i="240" s="1"/>
  <c r="C16" i="240"/>
  <c r="B16" i="240"/>
  <c r="D15" i="240"/>
  <c r="G15" i="240" s="1"/>
  <c r="C15" i="240"/>
  <c r="B15" i="240"/>
  <c r="C11" i="240"/>
  <c r="B11" i="240"/>
  <c r="C28" i="239"/>
  <c r="D20" i="239"/>
  <c r="G20" i="239" s="1"/>
  <c r="C20" i="239"/>
  <c r="B20" i="239"/>
  <c r="D19" i="239"/>
  <c r="G19" i="239" s="1"/>
  <c r="C19" i="239"/>
  <c r="B19" i="239"/>
  <c r="C11" i="239"/>
  <c r="B11" i="239"/>
  <c r="G42" i="238"/>
  <c r="C27" i="238"/>
  <c r="D22" i="238"/>
  <c r="G22" i="238" s="1"/>
  <c r="C22" i="238"/>
  <c r="B22" i="238"/>
  <c r="D21" i="238"/>
  <c r="G21" i="238" s="1"/>
  <c r="C21" i="238"/>
  <c r="B21" i="238"/>
  <c r="D20" i="238"/>
  <c r="G20" i="238" s="1"/>
  <c r="C20" i="238"/>
  <c r="B20" i="238"/>
  <c r="D19" i="238"/>
  <c r="G19" i="238" s="1"/>
  <c r="C19" i="238"/>
  <c r="B19" i="238"/>
  <c r="C11" i="238"/>
  <c r="B11" i="238"/>
  <c r="B21" i="237"/>
  <c r="C21" i="237"/>
  <c r="D21" i="237"/>
  <c r="G21" i="237" s="1"/>
  <c r="B22" i="237"/>
  <c r="C22" i="237"/>
  <c r="D22" i="237"/>
  <c r="G22" i="237" s="1"/>
  <c r="G42" i="237"/>
  <c r="C27" i="237"/>
  <c r="D20" i="237"/>
  <c r="G20" i="237" s="1"/>
  <c r="C20" i="237"/>
  <c r="B20" i="237"/>
  <c r="D19" i="237"/>
  <c r="G19" i="237" s="1"/>
  <c r="C19" i="237"/>
  <c r="B19" i="237"/>
  <c r="C11" i="237"/>
  <c r="B11" i="237"/>
  <c r="C28" i="236"/>
  <c r="D20" i="236"/>
  <c r="G20" i="236" s="1"/>
  <c r="C20" i="236"/>
  <c r="B20" i="236"/>
  <c r="D19" i="236"/>
  <c r="G19" i="236" s="1"/>
  <c r="C19" i="236"/>
  <c r="B19" i="236"/>
  <c r="C11" i="236"/>
  <c r="B11" i="236"/>
  <c r="B17" i="235"/>
  <c r="C17" i="235"/>
  <c r="G34" i="235"/>
  <c r="C23" i="235"/>
  <c r="D16" i="235"/>
  <c r="G16" i="235" s="1"/>
  <c r="C16" i="235"/>
  <c r="B16" i="235"/>
  <c r="D15" i="235"/>
  <c r="G15" i="235" s="1"/>
  <c r="C15" i="235"/>
  <c r="B15" i="235"/>
  <c r="C11" i="235"/>
  <c r="B11" i="235"/>
  <c r="B19" i="234"/>
  <c r="C19" i="234"/>
  <c r="D19" i="234"/>
  <c r="G19" i="234" s="1"/>
  <c r="G41" i="234"/>
  <c r="C26" i="234"/>
  <c r="G18" i="234"/>
  <c r="C18" i="234"/>
  <c r="B18" i="234"/>
  <c r="C11" i="234"/>
  <c r="B11" i="234"/>
  <c r="C26" i="233"/>
  <c r="C18" i="233"/>
  <c r="B18" i="233"/>
  <c r="C11" i="233"/>
  <c r="B11" i="233"/>
  <c r="G41" i="232"/>
  <c r="C26" i="232"/>
  <c r="G20" i="232"/>
  <c r="C20" i="232"/>
  <c r="B20" i="232"/>
  <c r="D19" i="232"/>
  <c r="G19" i="232" s="1"/>
  <c r="C19" i="232"/>
  <c r="B19" i="232"/>
  <c r="D18" i="232"/>
  <c r="G18" i="232" s="1"/>
  <c r="C18" i="232"/>
  <c r="B18" i="232"/>
  <c r="C12" i="232"/>
  <c r="B12" i="232"/>
  <c r="D11" i="232"/>
  <c r="G11" i="232" s="1"/>
  <c r="C11" i="232"/>
  <c r="B11" i="232"/>
  <c r="G34" i="229"/>
  <c r="C23" i="229"/>
  <c r="D15" i="229"/>
  <c r="G15" i="229" s="1"/>
  <c r="G20" i="229" s="1"/>
  <c r="C15" i="229"/>
  <c r="B15" i="229"/>
  <c r="C11" i="229"/>
  <c r="B11" i="229"/>
  <c r="G42" i="228"/>
  <c r="C27" i="228"/>
  <c r="D20" i="228"/>
  <c r="G20" i="228" s="1"/>
  <c r="C20" i="228"/>
  <c r="B20" i="228"/>
  <c r="D19" i="228"/>
  <c r="G19" i="228" s="1"/>
  <c r="C19" i="228"/>
  <c r="B19" i="228"/>
  <c r="C11" i="228"/>
  <c r="B11" i="228"/>
  <c r="G40" i="227"/>
  <c r="C27" i="227"/>
  <c r="D21" i="227"/>
  <c r="G21" i="227" s="1"/>
  <c r="C21" i="227"/>
  <c r="B21" i="227"/>
  <c r="D20" i="227"/>
  <c r="G20" i="227" s="1"/>
  <c r="C20" i="227"/>
  <c r="B20" i="227"/>
  <c r="D18" i="227"/>
  <c r="G18" i="227" s="1"/>
  <c r="C18" i="227"/>
  <c r="B18" i="227"/>
  <c r="C13" i="227"/>
  <c r="B13" i="227"/>
  <c r="G41" i="226"/>
  <c r="C27" i="226"/>
  <c r="D21" i="226"/>
  <c r="G21" i="226" s="1"/>
  <c r="C21" i="226"/>
  <c r="B21" i="226"/>
  <c r="D20" i="226"/>
  <c r="G20" i="226" s="1"/>
  <c r="C20" i="226"/>
  <c r="B20" i="226"/>
  <c r="D19" i="226"/>
  <c r="G19" i="226" s="1"/>
  <c r="C19" i="226"/>
  <c r="B19" i="226"/>
  <c r="C11" i="226"/>
  <c r="B11" i="226"/>
  <c r="G38" i="225"/>
  <c r="C25" i="225"/>
  <c r="D20" i="225"/>
  <c r="G20" i="225" s="1"/>
  <c r="C20" i="225"/>
  <c r="B20" i="225"/>
  <c r="D19" i="225"/>
  <c r="G19" i="225" s="1"/>
  <c r="C19" i="225"/>
  <c r="B19" i="225"/>
  <c r="D18" i="225"/>
  <c r="G18" i="225" s="1"/>
  <c r="C18" i="225"/>
  <c r="B18" i="225"/>
  <c r="C11" i="225"/>
  <c r="B11" i="225"/>
  <c r="D12" i="224"/>
  <c r="G12" i="224" s="1"/>
  <c r="C12" i="224"/>
  <c r="B12" i="224"/>
  <c r="B21" i="224"/>
  <c r="C21" i="224"/>
  <c r="G21" i="224"/>
  <c r="B22" i="224"/>
  <c r="C22" i="224"/>
  <c r="D22" i="224"/>
  <c r="G22" i="224" s="1"/>
  <c r="G43" i="224"/>
  <c r="C28" i="224"/>
  <c r="G20" i="224"/>
  <c r="C20" i="224"/>
  <c r="B20" i="224"/>
  <c r="G19" i="224"/>
  <c r="C19" i="224"/>
  <c r="B19" i="224"/>
  <c r="C13" i="224"/>
  <c r="B13" i="224"/>
  <c r="G43" i="223"/>
  <c r="C28" i="223"/>
  <c r="D20" i="223"/>
  <c r="G20" i="223" s="1"/>
  <c r="C20" i="223"/>
  <c r="B20" i="223"/>
  <c r="D19" i="223"/>
  <c r="G19" i="223" s="1"/>
  <c r="C19" i="223"/>
  <c r="B19" i="223"/>
  <c r="C11" i="223"/>
  <c r="B11" i="223"/>
  <c r="G34" i="222"/>
  <c r="C23" i="222"/>
  <c r="D17" i="222"/>
  <c r="G17" i="222" s="1"/>
  <c r="C17" i="222"/>
  <c r="B17" i="222"/>
  <c r="D16" i="222"/>
  <c r="G16" i="222" s="1"/>
  <c r="C16" i="222"/>
  <c r="B16" i="222"/>
  <c r="D15" i="222"/>
  <c r="G15" i="222" s="1"/>
  <c r="C15" i="222"/>
  <c r="B15" i="222"/>
  <c r="C11" i="222"/>
  <c r="B11" i="222"/>
  <c r="B17" i="221"/>
  <c r="C17" i="221"/>
  <c r="D17" i="221"/>
  <c r="G17" i="221" s="1"/>
  <c r="B18" i="221"/>
  <c r="C18" i="221"/>
  <c r="D18" i="221"/>
  <c r="G18" i="221" s="1"/>
  <c r="G34" i="221"/>
  <c r="C23" i="221"/>
  <c r="D16" i="221"/>
  <c r="G16" i="221" s="1"/>
  <c r="C16" i="221"/>
  <c r="B16" i="221"/>
  <c r="D15" i="221"/>
  <c r="G15" i="221" s="1"/>
  <c r="C15" i="221"/>
  <c r="B15" i="221"/>
  <c r="C11" i="221"/>
  <c r="B11" i="221"/>
  <c r="G42" i="219"/>
  <c r="D20" i="219"/>
  <c r="G20" i="219" s="1"/>
  <c r="B20" i="219"/>
  <c r="D19" i="219"/>
  <c r="G19" i="219" s="1"/>
  <c r="B19" i="219"/>
  <c r="C11" i="219"/>
  <c r="B11" i="219"/>
  <c r="G43" i="218"/>
  <c r="C28" i="218"/>
  <c r="C20" i="218"/>
  <c r="B20" i="218"/>
  <c r="C19" i="218"/>
  <c r="C11" i="218"/>
  <c r="B11" i="218"/>
  <c r="G34" i="217"/>
  <c r="C23" i="217"/>
  <c r="D17" i="217"/>
  <c r="G17" i="217" s="1"/>
  <c r="C17" i="217"/>
  <c r="B17" i="217"/>
  <c r="C16" i="217"/>
  <c r="B16" i="217"/>
  <c r="C15" i="217"/>
  <c r="B15" i="217"/>
  <c r="C11" i="217"/>
  <c r="B11" i="217"/>
  <c r="G42" i="216"/>
  <c r="C27" i="216"/>
  <c r="C21" i="216"/>
  <c r="B21" i="216"/>
  <c r="G20" i="216"/>
  <c r="C20" i="216"/>
  <c r="B20" i="216"/>
  <c r="G19" i="216"/>
  <c r="C19" i="216"/>
  <c r="B19" i="216"/>
  <c r="C11" i="216"/>
  <c r="B11" i="216"/>
  <c r="B20" i="215"/>
  <c r="C20" i="215"/>
  <c r="D20" i="215"/>
  <c r="G20" i="215" s="1"/>
  <c r="G37" i="215"/>
  <c r="D19" i="215"/>
  <c r="G19" i="215" s="1"/>
  <c r="C19" i="215"/>
  <c r="B19" i="215"/>
  <c r="D18" i="215"/>
  <c r="G18" i="215" s="1"/>
  <c r="C18" i="215"/>
  <c r="B18" i="215"/>
  <c r="C11" i="215"/>
  <c r="B11" i="215"/>
  <c r="C27" i="213"/>
  <c r="B20" i="213"/>
  <c r="C20" i="213"/>
  <c r="D20" i="213"/>
  <c r="G20" i="213" s="1"/>
  <c r="G42" i="213"/>
  <c r="D19" i="213"/>
  <c r="G19" i="213" s="1"/>
  <c r="C19" i="213"/>
  <c r="B19" i="213"/>
  <c r="C11" i="213"/>
  <c r="B11" i="213"/>
  <c r="G32" i="212"/>
  <c r="C23" i="212"/>
  <c r="D15" i="212"/>
  <c r="G15" i="212" s="1"/>
  <c r="G20" i="212" s="1"/>
  <c r="C15" i="212"/>
  <c r="B15" i="212"/>
  <c r="C11" i="212"/>
  <c r="B11" i="212"/>
  <c r="G32" i="211"/>
  <c r="C23" i="211"/>
  <c r="C16" i="211"/>
  <c r="B16" i="211"/>
  <c r="D15" i="211"/>
  <c r="G15" i="211" s="1"/>
  <c r="C15" i="211"/>
  <c r="B15" i="211"/>
  <c r="C11" i="211"/>
  <c r="B11" i="211"/>
  <c r="B19" i="210"/>
  <c r="C19" i="210"/>
  <c r="D19" i="210"/>
  <c r="G19" i="210" s="1"/>
  <c r="G32" i="210"/>
  <c r="C23" i="210"/>
  <c r="D18" i="210"/>
  <c r="G18" i="210" s="1"/>
  <c r="C18" i="210"/>
  <c r="B18" i="210"/>
  <c r="D17" i="210"/>
  <c r="G17" i="210" s="1"/>
  <c r="C17" i="210"/>
  <c r="B17" i="210"/>
  <c r="D16" i="210"/>
  <c r="G16" i="210" s="1"/>
  <c r="C16" i="210"/>
  <c r="B16" i="210"/>
  <c r="D15" i="210"/>
  <c r="G15" i="210" s="1"/>
  <c r="C15" i="210"/>
  <c r="B15" i="210"/>
  <c r="C11" i="210"/>
  <c r="B11" i="210"/>
  <c r="G35" i="209"/>
  <c r="C26" i="209"/>
  <c r="C22" i="209"/>
  <c r="B22" i="209"/>
  <c r="D21" i="209"/>
  <c r="G21" i="209" s="1"/>
  <c r="C21" i="209"/>
  <c r="B21" i="209"/>
  <c r="D20" i="209"/>
  <c r="G20" i="209" s="1"/>
  <c r="C20" i="209"/>
  <c r="B20" i="209"/>
  <c r="D19" i="209"/>
  <c r="G19" i="209" s="1"/>
  <c r="C19" i="209"/>
  <c r="B19" i="209"/>
  <c r="D18" i="209"/>
  <c r="G18" i="209" s="1"/>
  <c r="C18" i="209"/>
  <c r="B18" i="209"/>
  <c r="D17" i="209"/>
  <c r="G17" i="209" s="1"/>
  <c r="C17" i="209"/>
  <c r="B17" i="209"/>
  <c r="D15" i="209"/>
  <c r="G15" i="209" s="1"/>
  <c r="C15" i="209"/>
  <c r="B15" i="209"/>
  <c r="C11" i="209"/>
  <c r="B11" i="209"/>
  <c r="B23" i="207"/>
  <c r="C23" i="207"/>
  <c r="G39" i="208"/>
  <c r="C28" i="208"/>
  <c r="C24" i="208"/>
  <c r="B24" i="208"/>
  <c r="D23" i="208"/>
  <c r="G23" i="208" s="1"/>
  <c r="C23" i="208"/>
  <c r="B23" i="208"/>
  <c r="D22" i="208"/>
  <c r="G22" i="208" s="1"/>
  <c r="C22" i="208"/>
  <c r="B22" i="208"/>
  <c r="D21" i="208"/>
  <c r="G21" i="208" s="1"/>
  <c r="C21" i="208"/>
  <c r="B21" i="208"/>
  <c r="D20" i="208"/>
  <c r="G20" i="208" s="1"/>
  <c r="C20" i="208"/>
  <c r="B20" i="208"/>
  <c r="G19" i="208"/>
  <c r="C19" i="208"/>
  <c r="B19" i="208"/>
  <c r="D18" i="208"/>
  <c r="G18" i="208" s="1"/>
  <c r="C18" i="208"/>
  <c r="B18" i="208"/>
  <c r="D17" i="208"/>
  <c r="G17" i="208" s="1"/>
  <c r="C17" i="208"/>
  <c r="B17" i="208"/>
  <c r="C11" i="208"/>
  <c r="B11" i="208"/>
  <c r="D22" i="207"/>
  <c r="G22" i="207" s="1"/>
  <c r="C22" i="207"/>
  <c r="B22" i="207"/>
  <c r="D21" i="207"/>
  <c r="G21" i="207" s="1"/>
  <c r="C21" i="207"/>
  <c r="B21" i="207"/>
  <c r="D20" i="207"/>
  <c r="G20" i="207" s="1"/>
  <c r="C20" i="207"/>
  <c r="B20" i="207"/>
  <c r="D19" i="207"/>
  <c r="G19" i="207" s="1"/>
  <c r="C19" i="207"/>
  <c r="B19" i="207"/>
  <c r="D18" i="207"/>
  <c r="G18" i="207" s="1"/>
  <c r="C18" i="207"/>
  <c r="B18" i="207"/>
  <c r="D17" i="207"/>
  <c r="G17" i="207" s="1"/>
  <c r="C17" i="207"/>
  <c r="B17" i="207"/>
  <c r="D15" i="207"/>
  <c r="G15" i="207" s="1"/>
  <c r="C15" i="207"/>
  <c r="B15" i="207"/>
  <c r="G36" i="207"/>
  <c r="C27" i="207"/>
  <c r="C11" i="207"/>
  <c r="B11" i="207"/>
  <c r="D17" i="206"/>
  <c r="G17" i="206" s="1"/>
  <c r="G19" i="206" s="1"/>
  <c r="C17" i="206"/>
  <c r="B17" i="206"/>
  <c r="G31" i="206"/>
  <c r="C22" i="206"/>
  <c r="C11" i="206"/>
  <c r="B11" i="206"/>
  <c r="G31" i="205"/>
  <c r="C22" i="205"/>
  <c r="G19" i="205"/>
  <c r="C11" i="205"/>
  <c r="B11" i="205"/>
  <c r="G31" i="204"/>
  <c r="C22" i="204"/>
  <c r="C11" i="204"/>
  <c r="B11" i="204"/>
  <c r="B20" i="203"/>
  <c r="C20" i="203"/>
  <c r="D20" i="203"/>
  <c r="G20" i="203" s="1"/>
  <c r="D11" i="203"/>
  <c r="G11" i="203" s="1"/>
  <c r="C11" i="203"/>
  <c r="B11" i="203"/>
  <c r="G43" i="203"/>
  <c r="C28" i="203"/>
  <c r="D19" i="203"/>
  <c r="G19" i="203" s="1"/>
  <c r="C19" i="203"/>
  <c r="B19" i="203"/>
  <c r="C12" i="203"/>
  <c r="B12" i="203"/>
  <c r="C19" i="202"/>
  <c r="B19" i="202"/>
  <c r="C27" i="202"/>
  <c r="C11" i="202"/>
  <c r="B11" i="202"/>
  <c r="D18" i="200"/>
  <c r="G18" i="200" s="1"/>
  <c r="G20" i="200" s="1"/>
  <c r="C18" i="200"/>
  <c r="B18" i="200"/>
  <c r="G33" i="200"/>
  <c r="C23" i="200"/>
  <c r="C12" i="200"/>
  <c r="B12" i="200"/>
  <c r="D11" i="200"/>
  <c r="G11" i="200" s="1"/>
  <c r="C11" i="200"/>
  <c r="B11" i="200"/>
  <c r="C27" i="198"/>
  <c r="D19" i="198"/>
  <c r="G19" i="198" s="1"/>
  <c r="G24" i="198" s="1"/>
  <c r="C19" i="198"/>
  <c r="B19" i="198"/>
  <c r="C12" i="198"/>
  <c r="B12" i="198"/>
  <c r="D11" i="198"/>
  <c r="G11" i="198" s="1"/>
  <c r="C11" i="198"/>
  <c r="B11" i="198"/>
  <c r="C27" i="197"/>
  <c r="D19" i="197"/>
  <c r="G19" i="197" s="1"/>
  <c r="G24" i="197" s="1"/>
  <c r="C19" i="197"/>
  <c r="B19" i="197"/>
  <c r="C11" i="197"/>
  <c r="B11" i="197"/>
  <c r="D11" i="196"/>
  <c r="G11" i="196" s="1"/>
  <c r="C11" i="196"/>
  <c r="B11" i="196"/>
  <c r="G34" i="196"/>
  <c r="C24" i="196"/>
  <c r="D19" i="196"/>
  <c r="G19" i="196" s="1"/>
  <c r="C19" i="196"/>
  <c r="B19" i="196"/>
  <c r="D18" i="196"/>
  <c r="G18" i="196" s="1"/>
  <c r="C18" i="196"/>
  <c r="B18" i="196"/>
  <c r="C12" i="196"/>
  <c r="B12" i="196"/>
  <c r="G35" i="195"/>
  <c r="C25" i="195"/>
  <c r="D20" i="195"/>
  <c r="G20" i="195" s="1"/>
  <c r="C20" i="195"/>
  <c r="B20" i="195"/>
  <c r="D19" i="195"/>
  <c r="G19" i="195" s="1"/>
  <c r="C19" i="195"/>
  <c r="B19" i="195"/>
  <c r="C12" i="195"/>
  <c r="B12" i="195"/>
  <c r="D11" i="195"/>
  <c r="G11" i="195" s="1"/>
  <c r="C11" i="195"/>
  <c r="B11" i="195"/>
  <c r="D11" i="194"/>
  <c r="G11" i="194" s="1"/>
  <c r="C11" i="194"/>
  <c r="B11" i="194"/>
  <c r="B22" i="194"/>
  <c r="C22" i="194"/>
  <c r="D22" i="194"/>
  <c r="G22" i="194" s="1"/>
  <c r="G36" i="194"/>
  <c r="C26" i="194"/>
  <c r="D21" i="194"/>
  <c r="G21" i="194" s="1"/>
  <c r="C21" i="194"/>
  <c r="B21" i="194"/>
  <c r="D20" i="194"/>
  <c r="G20" i="194" s="1"/>
  <c r="C20" i="194"/>
  <c r="B20" i="194"/>
  <c r="D19" i="194"/>
  <c r="G19" i="194" s="1"/>
  <c r="C19" i="194"/>
  <c r="B19" i="194"/>
  <c r="D18" i="194"/>
  <c r="G18" i="194" s="1"/>
  <c r="C18" i="194"/>
  <c r="B18" i="194"/>
  <c r="C12" i="194"/>
  <c r="B12" i="194"/>
  <c r="C27" i="192"/>
  <c r="G22" i="192"/>
  <c r="C22" i="192"/>
  <c r="B22" i="192"/>
  <c r="D21" i="192"/>
  <c r="G21" i="192" s="1"/>
  <c r="C21" i="192"/>
  <c r="B21" i="192"/>
  <c r="D20" i="192"/>
  <c r="G20" i="192" s="1"/>
  <c r="C20" i="192"/>
  <c r="B20" i="192"/>
  <c r="D19" i="192"/>
  <c r="G19" i="192" s="1"/>
  <c r="C19" i="192"/>
  <c r="B19" i="192"/>
  <c r="C11" i="192"/>
  <c r="B11" i="192"/>
  <c r="G34" i="191"/>
  <c r="C24" i="191"/>
  <c r="D20" i="191"/>
  <c r="G20" i="191" s="1"/>
  <c r="C20" i="191"/>
  <c r="B20" i="191"/>
  <c r="D19" i="191"/>
  <c r="G19" i="191" s="1"/>
  <c r="C19" i="191"/>
  <c r="B19" i="191"/>
  <c r="D18" i="191"/>
  <c r="G18" i="191" s="1"/>
  <c r="C18" i="191"/>
  <c r="B18" i="191"/>
  <c r="D17" i="191"/>
  <c r="G17" i="191" s="1"/>
  <c r="C17" i="191"/>
  <c r="B17" i="191"/>
  <c r="C11" i="191"/>
  <c r="B11" i="191"/>
  <c r="G34" i="190"/>
  <c r="C24" i="190"/>
  <c r="D20" i="190"/>
  <c r="G20" i="190" s="1"/>
  <c r="C20" i="190"/>
  <c r="B20" i="190"/>
  <c r="D19" i="190"/>
  <c r="G19" i="190" s="1"/>
  <c r="C19" i="190"/>
  <c r="B19" i="190"/>
  <c r="D18" i="190"/>
  <c r="G18" i="190" s="1"/>
  <c r="C18" i="190"/>
  <c r="B18" i="190"/>
  <c r="D17" i="190"/>
  <c r="G17" i="190" s="1"/>
  <c r="C17" i="190"/>
  <c r="B17" i="190"/>
  <c r="C11" i="190"/>
  <c r="B11" i="190"/>
  <c r="G34" i="189"/>
  <c r="C24" i="189"/>
  <c r="D20" i="189"/>
  <c r="G20" i="189" s="1"/>
  <c r="C20" i="189"/>
  <c r="B20" i="189"/>
  <c r="D19" i="189"/>
  <c r="G19" i="189" s="1"/>
  <c r="C19" i="189"/>
  <c r="B19" i="189"/>
  <c r="D18" i="189"/>
  <c r="G18" i="189" s="1"/>
  <c r="C18" i="189"/>
  <c r="B18" i="189"/>
  <c r="D17" i="189"/>
  <c r="G17" i="189" s="1"/>
  <c r="C17" i="189"/>
  <c r="B17" i="189"/>
  <c r="C11" i="189"/>
  <c r="B11" i="189"/>
  <c r="G35" i="188"/>
  <c r="C25" i="188"/>
  <c r="D21" i="188"/>
  <c r="G21" i="188" s="1"/>
  <c r="C21" i="188"/>
  <c r="B21" i="188"/>
  <c r="D20" i="188"/>
  <c r="G20" i="188" s="1"/>
  <c r="C20" i="188"/>
  <c r="B20" i="188"/>
  <c r="D19" i="188"/>
  <c r="G19" i="188" s="1"/>
  <c r="C19" i="188"/>
  <c r="B19" i="188"/>
  <c r="D18" i="188"/>
  <c r="G18" i="188" s="1"/>
  <c r="C18" i="188"/>
  <c r="B18" i="188"/>
  <c r="D17" i="188"/>
  <c r="G17" i="188" s="1"/>
  <c r="C17" i="188"/>
  <c r="B17" i="188"/>
  <c r="C11" i="188"/>
  <c r="B11" i="188"/>
  <c r="D11" i="187"/>
  <c r="G11" i="187" s="1"/>
  <c r="C11" i="187"/>
  <c r="B11" i="187"/>
  <c r="G36" i="187"/>
  <c r="C26" i="187"/>
  <c r="D22" i="187"/>
  <c r="G22" i="187" s="1"/>
  <c r="C22" i="187"/>
  <c r="B22" i="187"/>
  <c r="D21" i="187"/>
  <c r="G21" i="187" s="1"/>
  <c r="C21" i="187"/>
  <c r="B21" i="187"/>
  <c r="C18" i="187"/>
  <c r="B18" i="187"/>
  <c r="C12" i="187"/>
  <c r="B12" i="187"/>
  <c r="B19" i="186"/>
  <c r="C19" i="186"/>
  <c r="D19" i="186"/>
  <c r="G19" i="186" s="1"/>
  <c r="B20" i="186"/>
  <c r="C20" i="186"/>
  <c r="D20" i="186"/>
  <c r="G20" i="186" s="1"/>
  <c r="B21" i="186"/>
  <c r="C21" i="186"/>
  <c r="D21" i="186"/>
  <c r="G21" i="186" s="1"/>
  <c r="G35" i="186"/>
  <c r="C25" i="186"/>
  <c r="D18" i="186"/>
  <c r="G18" i="186" s="1"/>
  <c r="C18" i="186"/>
  <c r="B18" i="186"/>
  <c r="D17" i="186"/>
  <c r="G17" i="186" s="1"/>
  <c r="C17" i="186"/>
  <c r="B17" i="186"/>
  <c r="C11" i="186"/>
  <c r="B11" i="186"/>
  <c r="G35" i="185"/>
  <c r="C25" i="185"/>
  <c r="D18" i="185"/>
  <c r="G18" i="185" s="1"/>
  <c r="C18" i="185"/>
  <c r="B18" i="185"/>
  <c r="D17" i="185"/>
  <c r="G17" i="185" s="1"/>
  <c r="C17" i="185"/>
  <c r="B17" i="185"/>
  <c r="C11" i="185"/>
  <c r="B11" i="185"/>
  <c r="G34" i="184"/>
  <c r="C25" i="184"/>
  <c r="D20" i="184"/>
  <c r="G20" i="184" s="1"/>
  <c r="C20" i="184"/>
  <c r="B20" i="184"/>
  <c r="D19" i="184"/>
  <c r="G19" i="184" s="1"/>
  <c r="C19" i="184"/>
  <c r="B19" i="184"/>
  <c r="D18" i="184"/>
  <c r="G18" i="184" s="1"/>
  <c r="C18" i="184"/>
  <c r="B18" i="184"/>
  <c r="C17" i="184"/>
  <c r="B17" i="184"/>
  <c r="C11" i="184"/>
  <c r="B11" i="184"/>
  <c r="B24" i="183"/>
  <c r="C24" i="183"/>
  <c r="D24" i="183"/>
  <c r="G24" i="183" s="1"/>
  <c r="B21" i="183"/>
  <c r="C21" i="183"/>
  <c r="D21" i="183"/>
  <c r="G21" i="183" s="1"/>
  <c r="B22" i="183"/>
  <c r="C22" i="183"/>
  <c r="D22" i="183"/>
  <c r="G22" i="183" s="1"/>
  <c r="B23" i="183"/>
  <c r="C23" i="183"/>
  <c r="D23" i="183"/>
  <c r="G23" i="183" s="1"/>
  <c r="C29" i="183"/>
  <c r="D20" i="183"/>
  <c r="G20" i="183" s="1"/>
  <c r="C20" i="183"/>
  <c r="B20" i="183"/>
  <c r="C19" i="183"/>
  <c r="B19" i="183"/>
  <c r="C13" i="183"/>
  <c r="B13" i="183"/>
  <c r="D12" i="183"/>
  <c r="G12" i="183" s="1"/>
  <c r="C12" i="183"/>
  <c r="B12" i="183"/>
  <c r="D11" i="183"/>
  <c r="G11" i="183" s="1"/>
  <c r="C11" i="183"/>
  <c r="B11" i="183"/>
  <c r="G38" i="181"/>
  <c r="C29" i="181"/>
  <c r="C20" i="181"/>
  <c r="B20" i="181"/>
  <c r="C13" i="181"/>
  <c r="B13" i="181"/>
  <c r="D12" i="181"/>
  <c r="G12" i="181" s="1"/>
  <c r="C12" i="181"/>
  <c r="B12" i="181"/>
  <c r="D11" i="181"/>
  <c r="G11" i="181" s="1"/>
  <c r="C11" i="181"/>
  <c r="B11" i="181"/>
  <c r="G38" i="180"/>
  <c r="C29" i="180"/>
  <c r="D21" i="180"/>
  <c r="G21" i="180" s="1"/>
  <c r="C21" i="180"/>
  <c r="B21" i="180"/>
  <c r="C20" i="180"/>
  <c r="B20" i="180"/>
  <c r="C13" i="180"/>
  <c r="B13" i="180"/>
  <c r="D12" i="180"/>
  <c r="G12" i="180" s="1"/>
  <c r="C12" i="180"/>
  <c r="B12" i="180"/>
  <c r="D11" i="180"/>
  <c r="G11" i="180" s="1"/>
  <c r="C11" i="180"/>
  <c r="B11" i="180"/>
  <c r="G19" i="204"/>
  <c r="B21" i="178"/>
  <c r="C21" i="178"/>
  <c r="D21" i="178"/>
  <c r="G21" i="178" s="1"/>
  <c r="G38" i="178"/>
  <c r="C29" i="178"/>
  <c r="C20" i="178"/>
  <c r="B20" i="178"/>
  <c r="C13" i="178"/>
  <c r="B13" i="178"/>
  <c r="D12" i="178"/>
  <c r="G12" i="178" s="1"/>
  <c r="C12" i="178"/>
  <c r="B12" i="178"/>
  <c r="D11" i="178"/>
  <c r="G11" i="178" s="1"/>
  <c r="C11" i="178"/>
  <c r="B11" i="178"/>
  <c r="B12" i="177"/>
  <c r="C12" i="177"/>
  <c r="D12" i="177"/>
  <c r="G12" i="177" s="1"/>
  <c r="B20" i="177"/>
  <c r="C20" i="177"/>
  <c r="D11" i="177"/>
  <c r="G11" i="177" s="1"/>
  <c r="C11" i="177"/>
  <c r="B11" i="177"/>
  <c r="G38" i="177"/>
  <c r="C29" i="177"/>
  <c r="C13" i="177"/>
  <c r="B13" i="177"/>
  <c r="C27" i="176"/>
  <c r="C19" i="176"/>
  <c r="B19" i="176"/>
  <c r="D20" i="175"/>
  <c r="G20" i="175" s="1"/>
  <c r="C20" i="175"/>
  <c r="B20" i="175"/>
  <c r="C19" i="175"/>
  <c r="B19" i="175"/>
  <c r="C12" i="175"/>
  <c r="B12" i="175"/>
  <c r="C28" i="173"/>
  <c r="D19" i="173"/>
  <c r="G19" i="173" s="1"/>
  <c r="G25" i="173" s="1"/>
  <c r="C19" i="173"/>
  <c r="B19" i="173"/>
  <c r="C11" i="173"/>
  <c r="B11" i="173"/>
  <c r="D17" i="172"/>
  <c r="G17" i="172" s="1"/>
  <c r="G24" i="172" s="1"/>
  <c r="C17" i="172"/>
  <c r="B17" i="172"/>
  <c r="G36" i="172"/>
  <c r="C27" i="172"/>
  <c r="C11" i="172"/>
  <c r="B11" i="172"/>
  <c r="C32" i="171"/>
  <c r="D28" i="171"/>
  <c r="G28" i="171" s="1"/>
  <c r="C28" i="171"/>
  <c r="B28" i="171"/>
  <c r="D27" i="171"/>
  <c r="G27" i="171" s="1"/>
  <c r="C27" i="171"/>
  <c r="B27" i="171"/>
  <c r="D26" i="171"/>
  <c r="G26" i="171" s="1"/>
  <c r="C26" i="171"/>
  <c r="B26" i="171"/>
  <c r="D25" i="171"/>
  <c r="G25" i="171" s="1"/>
  <c r="C25" i="171"/>
  <c r="B25" i="171"/>
  <c r="D24" i="171"/>
  <c r="G24" i="171" s="1"/>
  <c r="C24" i="171"/>
  <c r="B24" i="171"/>
  <c r="D23" i="171"/>
  <c r="G23" i="171" s="1"/>
  <c r="C23" i="171"/>
  <c r="B23" i="171"/>
  <c r="C22" i="171"/>
  <c r="B22" i="171"/>
  <c r="D21" i="171"/>
  <c r="G21" i="171" s="1"/>
  <c r="C21" i="171"/>
  <c r="B21" i="171"/>
  <c r="D20" i="171"/>
  <c r="G20" i="171" s="1"/>
  <c r="C20" i="171"/>
  <c r="B20" i="171"/>
  <c r="C15" i="171"/>
  <c r="B15" i="171"/>
  <c r="D14" i="171"/>
  <c r="G14" i="171" s="1"/>
  <c r="C14" i="171"/>
  <c r="B14" i="171"/>
  <c r="D13" i="171"/>
  <c r="G13" i="171" s="1"/>
  <c r="C13" i="171"/>
  <c r="B13" i="171"/>
  <c r="D12" i="171"/>
  <c r="G12" i="171" s="1"/>
  <c r="C12" i="171"/>
  <c r="B12" i="171"/>
  <c r="D11" i="171"/>
  <c r="G11" i="171" s="1"/>
  <c r="C11" i="171"/>
  <c r="B11" i="171"/>
  <c r="C32" i="170"/>
  <c r="D28" i="170"/>
  <c r="G28" i="170" s="1"/>
  <c r="C28" i="170"/>
  <c r="B28" i="170"/>
  <c r="D27" i="170"/>
  <c r="G27" i="170" s="1"/>
  <c r="C27" i="170"/>
  <c r="B27" i="170"/>
  <c r="D26" i="170"/>
  <c r="G26" i="170" s="1"/>
  <c r="C26" i="170"/>
  <c r="B26" i="170"/>
  <c r="D25" i="170"/>
  <c r="G25" i="170" s="1"/>
  <c r="C25" i="170"/>
  <c r="B25" i="170"/>
  <c r="D24" i="170"/>
  <c r="G24" i="170" s="1"/>
  <c r="C24" i="170"/>
  <c r="B24" i="170"/>
  <c r="D23" i="170"/>
  <c r="G23" i="170" s="1"/>
  <c r="C23" i="170"/>
  <c r="B23" i="170"/>
  <c r="C22" i="170"/>
  <c r="B22" i="170"/>
  <c r="D21" i="170"/>
  <c r="G21" i="170" s="1"/>
  <c r="C21" i="170"/>
  <c r="B21" i="170"/>
  <c r="D20" i="170"/>
  <c r="G20" i="170" s="1"/>
  <c r="C20" i="170"/>
  <c r="B20" i="170"/>
  <c r="C15" i="170"/>
  <c r="B15" i="170"/>
  <c r="D14" i="170"/>
  <c r="G14" i="170" s="1"/>
  <c r="C14" i="170"/>
  <c r="B14" i="170"/>
  <c r="D13" i="170"/>
  <c r="G13" i="170" s="1"/>
  <c r="C13" i="170"/>
  <c r="B13" i="170"/>
  <c r="D12" i="170"/>
  <c r="G12" i="170" s="1"/>
  <c r="C12" i="170"/>
  <c r="B12" i="170"/>
  <c r="D11" i="170"/>
  <c r="G11" i="170" s="1"/>
  <c r="C11" i="170"/>
  <c r="B11" i="170"/>
  <c r="D11" i="169"/>
  <c r="G11" i="169" s="1"/>
  <c r="B11" i="169"/>
  <c r="C32" i="169"/>
  <c r="D28" i="169"/>
  <c r="G28" i="169" s="1"/>
  <c r="C28" i="169"/>
  <c r="B28" i="169"/>
  <c r="D27" i="169"/>
  <c r="G27" i="169" s="1"/>
  <c r="C27" i="169"/>
  <c r="B27" i="169"/>
  <c r="D26" i="169"/>
  <c r="G26" i="169" s="1"/>
  <c r="C26" i="169"/>
  <c r="B26" i="169"/>
  <c r="D25" i="169"/>
  <c r="G25" i="169" s="1"/>
  <c r="C25" i="169"/>
  <c r="B25" i="169"/>
  <c r="D24" i="169"/>
  <c r="G24" i="169" s="1"/>
  <c r="C24" i="169"/>
  <c r="B24" i="169"/>
  <c r="D23" i="169"/>
  <c r="G23" i="169" s="1"/>
  <c r="C23" i="169"/>
  <c r="B23" i="169"/>
  <c r="C22" i="169"/>
  <c r="B22" i="169"/>
  <c r="D21" i="169"/>
  <c r="G21" i="169" s="1"/>
  <c r="C21" i="169"/>
  <c r="B21" i="169"/>
  <c r="D20" i="169"/>
  <c r="G20" i="169" s="1"/>
  <c r="C20" i="169"/>
  <c r="C15" i="169"/>
  <c r="B15" i="169"/>
  <c r="D14" i="169"/>
  <c r="G14" i="169" s="1"/>
  <c r="C14" i="169"/>
  <c r="B14" i="169"/>
  <c r="D13" i="169"/>
  <c r="G13" i="169" s="1"/>
  <c r="C13" i="169"/>
  <c r="B13" i="169"/>
  <c r="D12" i="169"/>
  <c r="G12" i="169" s="1"/>
  <c r="C12" i="169"/>
  <c r="B12" i="169"/>
  <c r="C11" i="169"/>
  <c r="C32" i="168"/>
  <c r="D28" i="168"/>
  <c r="G28" i="168" s="1"/>
  <c r="C28" i="168"/>
  <c r="B28" i="168"/>
  <c r="D27" i="168"/>
  <c r="G27" i="168" s="1"/>
  <c r="C27" i="168"/>
  <c r="B27" i="168"/>
  <c r="D26" i="168"/>
  <c r="G26" i="168" s="1"/>
  <c r="C26" i="168"/>
  <c r="B26" i="168"/>
  <c r="D25" i="168"/>
  <c r="G25" i="168" s="1"/>
  <c r="C25" i="168"/>
  <c r="B25" i="168"/>
  <c r="D24" i="168"/>
  <c r="G24" i="168" s="1"/>
  <c r="C24" i="168"/>
  <c r="B24" i="168"/>
  <c r="D23" i="168"/>
  <c r="G23" i="168" s="1"/>
  <c r="C23" i="168"/>
  <c r="B23" i="168"/>
  <c r="C22" i="168"/>
  <c r="B22" i="168"/>
  <c r="D21" i="168"/>
  <c r="G21" i="168" s="1"/>
  <c r="C21" i="168"/>
  <c r="B21" i="168"/>
  <c r="D20" i="168"/>
  <c r="G20" i="168" s="1"/>
  <c r="C20" i="168"/>
  <c r="B20" i="168"/>
  <c r="C15" i="168"/>
  <c r="B15" i="168"/>
  <c r="D14" i="168"/>
  <c r="G14" i="168" s="1"/>
  <c r="C14" i="168"/>
  <c r="B14" i="168"/>
  <c r="D13" i="168"/>
  <c r="G13" i="168" s="1"/>
  <c r="C13" i="168"/>
  <c r="B13" i="168"/>
  <c r="D12" i="168"/>
  <c r="G12" i="168" s="1"/>
  <c r="C12" i="168"/>
  <c r="B12" i="168"/>
  <c r="D11" i="168"/>
  <c r="G11" i="168" s="1"/>
  <c r="C11" i="168"/>
  <c r="B11" i="168"/>
  <c r="B24" i="167"/>
  <c r="C32" i="167"/>
  <c r="D28" i="167"/>
  <c r="G28" i="167" s="1"/>
  <c r="C28" i="167"/>
  <c r="B28" i="167"/>
  <c r="D27" i="167"/>
  <c r="G27" i="167" s="1"/>
  <c r="C27" i="167"/>
  <c r="B27" i="167"/>
  <c r="D26" i="167"/>
  <c r="G26" i="167" s="1"/>
  <c r="C26" i="167"/>
  <c r="B26" i="167"/>
  <c r="D25" i="167"/>
  <c r="G25" i="167" s="1"/>
  <c r="C25" i="167"/>
  <c r="B25" i="167"/>
  <c r="D24" i="167"/>
  <c r="G24" i="167" s="1"/>
  <c r="C24" i="167"/>
  <c r="D23" i="167"/>
  <c r="G23" i="167" s="1"/>
  <c r="C23" i="167"/>
  <c r="B23" i="167"/>
  <c r="C22" i="167"/>
  <c r="B22" i="167"/>
  <c r="D21" i="167"/>
  <c r="G21" i="167" s="1"/>
  <c r="C21" i="167"/>
  <c r="B21" i="167"/>
  <c r="D20" i="167"/>
  <c r="G20" i="167" s="1"/>
  <c r="C20" i="167"/>
  <c r="B20" i="167"/>
  <c r="C15" i="167"/>
  <c r="B15" i="167"/>
  <c r="D14" i="167"/>
  <c r="G14" i="167" s="1"/>
  <c r="C14" i="167"/>
  <c r="B14" i="167"/>
  <c r="D13" i="167"/>
  <c r="G13" i="167" s="1"/>
  <c r="C13" i="167"/>
  <c r="B13" i="167"/>
  <c r="D12" i="167"/>
  <c r="G12" i="167" s="1"/>
  <c r="C12" i="167"/>
  <c r="B12" i="167"/>
  <c r="D11" i="167"/>
  <c r="G11" i="167" s="1"/>
  <c r="C11" i="167"/>
  <c r="B11" i="167"/>
  <c r="F1216" i="5"/>
  <c r="I1216" i="5" s="1"/>
  <c r="F1217" i="5"/>
  <c r="I1217" i="5" s="1"/>
  <c r="F1218" i="5"/>
  <c r="I1218" i="5" s="1"/>
  <c r="F1219" i="5"/>
  <c r="I1219" i="5" s="1"/>
  <c r="F1220" i="5"/>
  <c r="I1220" i="5" s="1"/>
  <c r="F1215" i="5"/>
  <c r="I1215" i="5" s="1"/>
  <c r="F1208" i="5"/>
  <c r="I1208" i="5" s="1"/>
  <c r="F1209" i="5"/>
  <c r="I1209" i="5" s="1"/>
  <c r="F1210" i="5"/>
  <c r="I1210" i="5" s="1"/>
  <c r="F1211" i="5"/>
  <c r="I1211" i="5" s="1"/>
  <c r="F1212" i="5"/>
  <c r="I1212" i="5" s="1"/>
  <c r="D14" i="166"/>
  <c r="G14" i="166" s="1"/>
  <c r="B24" i="166"/>
  <c r="C24" i="166"/>
  <c r="D24" i="166"/>
  <c r="G24" i="166" s="1"/>
  <c r="D13" i="166"/>
  <c r="G13" i="166" s="1"/>
  <c r="D11" i="166"/>
  <c r="G11" i="166" s="1"/>
  <c r="C32" i="166"/>
  <c r="D28" i="166"/>
  <c r="G28" i="166" s="1"/>
  <c r="C28" i="166"/>
  <c r="B28" i="166"/>
  <c r="D27" i="166"/>
  <c r="G27" i="166" s="1"/>
  <c r="C27" i="166"/>
  <c r="B27" i="166"/>
  <c r="D26" i="166"/>
  <c r="G26" i="166" s="1"/>
  <c r="C26" i="166"/>
  <c r="B26" i="166"/>
  <c r="D25" i="166"/>
  <c r="G25" i="166" s="1"/>
  <c r="C25" i="166"/>
  <c r="B25" i="166"/>
  <c r="D23" i="166"/>
  <c r="G23" i="166" s="1"/>
  <c r="C23" i="166"/>
  <c r="B23" i="166"/>
  <c r="C22" i="166"/>
  <c r="B22" i="166"/>
  <c r="D21" i="166"/>
  <c r="G21" i="166" s="1"/>
  <c r="C21" i="166"/>
  <c r="B21" i="166"/>
  <c r="D20" i="166"/>
  <c r="G20" i="166" s="1"/>
  <c r="C20" i="166"/>
  <c r="B20" i="166"/>
  <c r="C15" i="166"/>
  <c r="B15" i="166"/>
  <c r="C14" i="166"/>
  <c r="B14" i="166"/>
  <c r="C13" i="166"/>
  <c r="B13" i="166"/>
  <c r="D12" i="166"/>
  <c r="G12" i="166" s="1"/>
  <c r="C12" i="166"/>
  <c r="B12" i="166"/>
  <c r="C11" i="166"/>
  <c r="B11" i="166"/>
  <c r="C21" i="165"/>
  <c r="C22" i="165"/>
  <c r="C23" i="165"/>
  <c r="C24" i="165"/>
  <c r="C25" i="165"/>
  <c r="C26" i="165"/>
  <c r="C27" i="165"/>
  <c r="C28" i="165"/>
  <c r="C12" i="165"/>
  <c r="C13" i="165"/>
  <c r="C14" i="165"/>
  <c r="C15" i="165"/>
  <c r="C32" i="165"/>
  <c r="C20" i="165"/>
  <c r="C11" i="165"/>
  <c r="C21" i="164"/>
  <c r="C22" i="164"/>
  <c r="C23" i="164"/>
  <c r="C24" i="164"/>
  <c r="C25" i="164"/>
  <c r="C26" i="164"/>
  <c r="C27" i="164"/>
  <c r="C28" i="164"/>
  <c r="C15" i="164"/>
  <c r="C13" i="164"/>
  <c r="C14" i="164"/>
  <c r="C32" i="164"/>
  <c r="C20" i="164"/>
  <c r="C12" i="164"/>
  <c r="C11" i="164"/>
  <c r="D28" i="165"/>
  <c r="G28" i="165" s="1"/>
  <c r="B28" i="165"/>
  <c r="D27" i="165"/>
  <c r="G27" i="165" s="1"/>
  <c r="B27" i="165"/>
  <c r="D26" i="165"/>
  <c r="G26" i="165" s="1"/>
  <c r="B26" i="165"/>
  <c r="D25" i="165"/>
  <c r="G25" i="165" s="1"/>
  <c r="B25" i="165"/>
  <c r="D24" i="165"/>
  <c r="G24" i="165" s="1"/>
  <c r="B24" i="165"/>
  <c r="D23" i="165"/>
  <c r="G23" i="165" s="1"/>
  <c r="B23" i="165"/>
  <c r="B22" i="165"/>
  <c r="D21" i="165"/>
  <c r="G21" i="165" s="1"/>
  <c r="B21" i="165"/>
  <c r="D20" i="165"/>
  <c r="G20" i="165" s="1"/>
  <c r="B20" i="165"/>
  <c r="B15" i="165"/>
  <c r="D14" i="165"/>
  <c r="G14" i="165" s="1"/>
  <c r="B14" i="165"/>
  <c r="D13" i="165"/>
  <c r="G13" i="165" s="1"/>
  <c r="B13" i="165"/>
  <c r="D12" i="165"/>
  <c r="G12" i="165" s="1"/>
  <c r="B12" i="165"/>
  <c r="D11" i="165"/>
  <c r="G11" i="165" s="1"/>
  <c r="B11" i="165"/>
  <c r="B25" i="164"/>
  <c r="D25" i="164"/>
  <c r="G25" i="164" s="1"/>
  <c r="B26" i="164"/>
  <c r="D26" i="164"/>
  <c r="G26" i="164" s="1"/>
  <c r="B27" i="164"/>
  <c r="D27" i="164"/>
  <c r="G27" i="164" s="1"/>
  <c r="B28" i="164"/>
  <c r="D28" i="164"/>
  <c r="G28" i="164" s="1"/>
  <c r="D21" i="164"/>
  <c r="G21" i="164" s="1"/>
  <c r="D23" i="164"/>
  <c r="G23" i="164" s="1"/>
  <c r="D24" i="164"/>
  <c r="G24" i="164" s="1"/>
  <c r="B23" i="164"/>
  <c r="B24" i="164"/>
  <c r="B21" i="164"/>
  <c r="B22" i="164"/>
  <c r="B15" i="164"/>
  <c r="B14" i="164"/>
  <c r="D14" i="164"/>
  <c r="G14" i="164" s="1"/>
  <c r="B13" i="164"/>
  <c r="D13" i="164"/>
  <c r="G13" i="164" s="1"/>
  <c r="B12" i="164"/>
  <c r="D12" i="164"/>
  <c r="G12" i="164" s="1"/>
  <c r="D11" i="164"/>
  <c r="G11" i="164" s="1"/>
  <c r="B11" i="164"/>
  <c r="D20" i="164"/>
  <c r="G20" i="164" s="1"/>
  <c r="B20" i="164"/>
  <c r="B19" i="162"/>
  <c r="C11" i="162"/>
  <c r="B11" i="162"/>
  <c r="D11" i="161"/>
  <c r="G11" i="161" s="1"/>
  <c r="B11" i="161"/>
  <c r="G43" i="161"/>
  <c r="C12" i="161"/>
  <c r="B12" i="161"/>
  <c r="B20" i="160"/>
  <c r="G19" i="160"/>
  <c r="B19" i="160"/>
  <c r="C11" i="160"/>
  <c r="B11" i="160"/>
  <c r="B20" i="159"/>
  <c r="D19" i="159"/>
  <c r="G19" i="159" s="1"/>
  <c r="B19" i="159"/>
  <c r="C11" i="159"/>
  <c r="B11" i="159"/>
  <c r="B22" i="156"/>
  <c r="C22" i="156"/>
  <c r="D22" i="156"/>
  <c r="G22" i="156" s="1"/>
  <c r="C12" i="156"/>
  <c r="B12" i="156"/>
  <c r="B20" i="156"/>
  <c r="C20" i="156"/>
  <c r="D20" i="156"/>
  <c r="G20" i="156" s="1"/>
  <c r="B19" i="156"/>
  <c r="D11" i="156"/>
  <c r="G11" i="156" s="1"/>
  <c r="C11" i="156"/>
  <c r="B11" i="156"/>
  <c r="G42" i="155"/>
  <c r="G24" i="155"/>
  <c r="D13" i="155"/>
  <c r="G13" i="155" s="1"/>
  <c r="C13" i="155"/>
  <c r="B13" i="155"/>
  <c r="D12" i="155"/>
  <c r="G12" i="155" s="1"/>
  <c r="C12" i="155"/>
  <c r="B12" i="155"/>
  <c r="D11" i="155"/>
  <c r="G11" i="155" s="1"/>
  <c r="C11" i="155"/>
  <c r="B11" i="155"/>
  <c r="G42" i="153"/>
  <c r="C11" i="153"/>
  <c r="B20" i="152"/>
  <c r="C20" i="152"/>
  <c r="D20" i="152"/>
  <c r="G20" i="152" s="1"/>
  <c r="D11" i="152"/>
  <c r="G11" i="152" s="1"/>
  <c r="B11" i="152"/>
  <c r="C11" i="152"/>
  <c r="G42" i="152"/>
  <c r="G19" i="152"/>
  <c r="C19" i="152"/>
  <c r="B19" i="152"/>
  <c r="G43" i="151"/>
  <c r="G19" i="151"/>
  <c r="G25" i="151" s="1"/>
  <c r="C19" i="151"/>
  <c r="B19" i="151"/>
  <c r="C11" i="151"/>
  <c r="B11" i="151"/>
  <c r="G32" i="149"/>
  <c r="D16" i="149"/>
  <c r="G16" i="149" s="1"/>
  <c r="G20" i="149" s="1"/>
  <c r="C16" i="149"/>
  <c r="B16" i="149"/>
  <c r="C11" i="149"/>
  <c r="B11" i="149"/>
  <c r="D11" i="148"/>
  <c r="G11" i="148" s="1"/>
  <c r="B11" i="148"/>
  <c r="C11" i="148"/>
  <c r="B18" i="148"/>
  <c r="C18" i="148"/>
  <c r="D18" i="148"/>
  <c r="G18" i="148" s="1"/>
  <c r="B19" i="148"/>
  <c r="C19" i="148"/>
  <c r="D19" i="148"/>
  <c r="G19" i="148" s="1"/>
  <c r="G41" i="148"/>
  <c r="C12" i="148"/>
  <c r="B12" i="148"/>
  <c r="G33" i="147"/>
  <c r="C16" i="147"/>
  <c r="B16" i="147"/>
  <c r="C11" i="147"/>
  <c r="B11" i="147"/>
  <c r="G42" i="146"/>
  <c r="G19" i="146"/>
  <c r="G24" i="146" s="1"/>
  <c r="C19" i="146"/>
  <c r="B19" i="146"/>
  <c r="C11" i="146"/>
  <c r="B11" i="146"/>
  <c r="G19" i="144"/>
  <c r="G25" i="144" s="1"/>
  <c r="C19" i="144"/>
  <c r="B19" i="144"/>
  <c r="C11" i="144"/>
  <c r="B11" i="144"/>
  <c r="G12" i="143"/>
  <c r="C12" i="143"/>
  <c r="B12" i="143"/>
  <c r="D11" i="143"/>
  <c r="G11" i="143" s="1"/>
  <c r="G25" i="161"/>
  <c r="B11" i="143"/>
  <c r="C11" i="143"/>
  <c r="G42" i="143"/>
  <c r="D19" i="143"/>
  <c r="G19" i="143" s="1"/>
  <c r="G24" i="143" s="1"/>
  <c r="C19" i="143"/>
  <c r="B19" i="143"/>
  <c r="C13" i="143"/>
  <c r="B13" i="143"/>
  <c r="C19" i="142"/>
  <c r="B19" i="142"/>
  <c r="C11" i="142"/>
  <c r="B11" i="142"/>
  <c r="C19" i="141"/>
  <c r="B19" i="141"/>
  <c r="D12" i="141"/>
  <c r="G12" i="141" s="1"/>
  <c r="D11" i="141"/>
  <c r="G11" i="141" s="1"/>
  <c r="C11" i="141"/>
  <c r="C12" i="141"/>
  <c r="B11" i="141"/>
  <c r="B12" i="141"/>
  <c r="G36" i="141"/>
  <c r="C13" i="141"/>
  <c r="B13" i="141"/>
  <c r="G34" i="140"/>
  <c r="D17" i="140"/>
  <c r="G17" i="140" s="1"/>
  <c r="C17" i="140"/>
  <c r="B17" i="140"/>
  <c r="D16" i="140"/>
  <c r="G16" i="140" s="1"/>
  <c r="C16" i="140"/>
  <c r="B16" i="140"/>
  <c r="C11" i="140"/>
  <c r="B11" i="140"/>
  <c r="B20" i="139"/>
  <c r="C20" i="139"/>
  <c r="D20" i="139"/>
  <c r="G20" i="139" s="1"/>
  <c r="G42" i="139"/>
  <c r="D19" i="139"/>
  <c r="G19" i="139" s="1"/>
  <c r="C19" i="139"/>
  <c r="B19" i="139"/>
  <c r="C11" i="139"/>
  <c r="B11" i="139"/>
  <c r="G43" i="138"/>
  <c r="D19" i="138"/>
  <c r="G19" i="138" s="1"/>
  <c r="G25" i="138" s="1"/>
  <c r="C19" i="138"/>
  <c r="B19" i="138"/>
  <c r="C11" i="138"/>
  <c r="B11" i="138"/>
  <c r="D21" i="137"/>
  <c r="G21" i="137" s="1"/>
  <c r="C21" i="137"/>
  <c r="B21" i="137"/>
  <c r="D20" i="137"/>
  <c r="G20" i="137" s="1"/>
  <c r="C20" i="137"/>
  <c r="B20" i="137"/>
  <c r="D19" i="137"/>
  <c r="G19" i="137" s="1"/>
  <c r="C19" i="137"/>
  <c r="B19" i="137"/>
  <c r="C11" i="137"/>
  <c r="B11" i="137"/>
  <c r="C22" i="136"/>
  <c r="D22" i="136"/>
  <c r="G22" i="136" s="1"/>
  <c r="B22" i="136"/>
  <c r="G42" i="136"/>
  <c r="D21" i="136"/>
  <c r="G21" i="136" s="1"/>
  <c r="C21" i="136"/>
  <c r="B21" i="136"/>
  <c r="D20" i="136"/>
  <c r="G20" i="136" s="1"/>
  <c r="C20" i="136"/>
  <c r="B20" i="136"/>
  <c r="C11" i="136"/>
  <c r="B11" i="136"/>
  <c r="D21" i="135"/>
  <c r="G21" i="135" s="1"/>
  <c r="C21" i="135"/>
  <c r="B21" i="135"/>
  <c r="D20" i="135"/>
  <c r="G20" i="135" s="1"/>
  <c r="C20" i="135"/>
  <c r="B20" i="135"/>
  <c r="D19" i="135"/>
  <c r="G19" i="135" s="1"/>
  <c r="C19" i="135"/>
  <c r="B19" i="135"/>
  <c r="D21" i="134"/>
  <c r="G21" i="134" s="1"/>
  <c r="C21" i="134"/>
  <c r="B21" i="134"/>
  <c r="D20" i="134"/>
  <c r="G20" i="134" s="1"/>
  <c r="C20" i="134"/>
  <c r="B20" i="134"/>
  <c r="D19" i="134"/>
  <c r="G19" i="134" s="1"/>
  <c r="C19" i="134"/>
  <c r="B19" i="134"/>
  <c r="C11" i="133"/>
  <c r="G34" i="133"/>
  <c r="D11" i="133"/>
  <c r="G11" i="133" s="1"/>
  <c r="G13" i="133" s="1"/>
  <c r="B11" i="133"/>
  <c r="B20" i="43"/>
  <c r="G34" i="126"/>
  <c r="G34" i="125"/>
  <c r="G34" i="124"/>
  <c r="G34" i="123"/>
  <c r="G34" i="122"/>
  <c r="G34" i="119"/>
  <c r="G35" i="118"/>
  <c r="G43" i="117"/>
  <c r="G25" i="117"/>
  <c r="G43" i="115"/>
  <c r="G25" i="115"/>
  <c r="G43" i="114"/>
  <c r="G25" i="114"/>
  <c r="G44" i="113"/>
  <c r="G26" i="113"/>
  <c r="G36" i="111"/>
  <c r="G35" i="107"/>
  <c r="G37" i="106"/>
  <c r="G34" i="103"/>
  <c r="G42" i="95"/>
  <c r="G11" i="94"/>
  <c r="G33" i="90"/>
  <c r="G43" i="85"/>
  <c r="G36" i="77"/>
  <c r="G38" i="76"/>
  <c r="G38" i="75"/>
  <c r="G38" i="74"/>
  <c r="G38" i="73"/>
  <c r="G38" i="72"/>
  <c r="G46" i="69"/>
  <c r="G38" i="67"/>
  <c r="G42" i="66"/>
  <c r="G42" i="63"/>
  <c r="G40" i="52"/>
  <c r="G42" i="51"/>
  <c r="F80" i="5"/>
  <c r="I80" i="5" s="1"/>
  <c r="F83" i="5"/>
  <c r="I83" i="5" s="1"/>
  <c r="F86" i="5"/>
  <c r="I86" i="5" s="1"/>
  <c r="F92" i="5"/>
  <c r="I92" i="5" s="1"/>
  <c r="F95" i="5"/>
  <c r="I95" i="5" s="1"/>
  <c r="F97" i="5"/>
  <c r="I97" i="5" s="1"/>
  <c r="F98" i="5"/>
  <c r="I98" i="5" s="1"/>
  <c r="F101" i="5"/>
  <c r="I101" i="5" s="1"/>
  <c r="B28" i="336"/>
  <c r="B25" i="125"/>
  <c r="B23" i="242"/>
  <c r="G41" i="46"/>
  <c r="D20" i="43"/>
  <c r="G20" i="43" s="1"/>
  <c r="F82" i="12"/>
  <c r="I82" i="12" s="1"/>
  <c r="F84" i="12"/>
  <c r="I84" i="12" s="1"/>
  <c r="F85" i="12"/>
  <c r="I85" i="12" s="1"/>
  <c r="F80" i="12"/>
  <c r="I80" i="12" s="1"/>
  <c r="G41" i="40"/>
  <c r="G26" i="40"/>
  <c r="F218" i="12"/>
  <c r="I218" i="12" s="1"/>
  <c r="F222" i="12"/>
  <c r="I222" i="12" s="1"/>
  <c r="F217" i="12"/>
  <c r="I217" i="12" s="1"/>
  <c r="F211" i="12"/>
  <c r="I211" i="12" s="1"/>
  <c r="F207" i="12"/>
  <c r="I207" i="12" s="1"/>
  <c r="F159" i="12"/>
  <c r="I159" i="12" s="1"/>
  <c r="F161" i="12"/>
  <c r="I161" i="12" s="1"/>
  <c r="F1671" i="5"/>
  <c r="I1671" i="5" s="1"/>
  <c r="G41" i="35"/>
  <c r="G42" i="34"/>
  <c r="G41" i="31"/>
  <c r="G42" i="24"/>
  <c r="G41" i="21"/>
  <c r="G42" i="20"/>
  <c r="G35" i="20"/>
  <c r="G26" i="20"/>
  <c r="G43" i="19"/>
  <c r="G25" i="19"/>
  <c r="G43" i="17"/>
  <c r="G25" i="17"/>
  <c r="G42" i="16"/>
  <c r="G42" i="10"/>
  <c r="F192" i="12"/>
  <c r="I192" i="12" s="1"/>
  <c r="F194" i="12"/>
  <c r="I194" i="12" s="1"/>
  <c r="F196" i="12"/>
  <c r="I196" i="12" s="1"/>
  <c r="F197" i="12"/>
  <c r="I197" i="12" s="1"/>
  <c r="F200" i="12"/>
  <c r="I200" i="12" s="1"/>
  <c r="F201" i="12"/>
  <c r="I201" i="12" s="1"/>
  <c r="F203" i="12"/>
  <c r="I203" i="12" s="1"/>
  <c r="F183" i="12"/>
  <c r="I183" i="12" s="1"/>
  <c r="F184" i="12"/>
  <c r="I184" i="12" s="1"/>
  <c r="F185" i="12"/>
  <c r="I185" i="12" s="1"/>
  <c r="F187" i="12"/>
  <c r="I187" i="12" s="1"/>
  <c r="F176" i="12"/>
  <c r="I176" i="12" s="1"/>
  <c r="F175" i="12"/>
  <c r="I175" i="12" s="1"/>
  <c r="F173" i="12"/>
  <c r="I173" i="12" s="1"/>
  <c r="F170" i="12"/>
  <c r="I170" i="12" s="1"/>
  <c r="F160" i="12"/>
  <c r="I160" i="12" s="1"/>
  <c r="F155" i="12"/>
  <c r="I155" i="12" s="1"/>
  <c r="F154" i="12"/>
  <c r="I154" i="12" s="1"/>
  <c r="F152" i="12"/>
  <c r="I152" i="12" s="1"/>
  <c r="F145" i="12"/>
  <c r="I145" i="12" s="1"/>
  <c r="F144" i="12"/>
  <c r="I144" i="12" s="1"/>
  <c r="F140" i="12"/>
  <c r="I140" i="12" s="1"/>
  <c r="F139" i="12"/>
  <c r="I139" i="12" s="1"/>
  <c r="F137" i="12"/>
  <c r="I137" i="12" s="1"/>
  <c r="F131" i="12"/>
  <c r="I131" i="12" s="1"/>
  <c r="F132" i="12"/>
  <c r="I132" i="12" s="1"/>
  <c r="F128" i="12"/>
  <c r="I128" i="12" s="1"/>
  <c r="F118" i="12"/>
  <c r="I118" i="12" s="1"/>
  <c r="F119" i="12"/>
  <c r="I119" i="12" s="1"/>
  <c r="F120" i="12"/>
  <c r="I120" i="12" s="1"/>
  <c r="F121" i="12"/>
  <c r="I121" i="12" s="1"/>
  <c r="F123" i="12"/>
  <c r="I123" i="12" s="1"/>
  <c r="F124" i="12"/>
  <c r="I124" i="12" s="1"/>
  <c r="F117" i="12"/>
  <c r="I117" i="12" s="1"/>
  <c r="F114" i="12"/>
  <c r="I114" i="12" s="1"/>
  <c r="F101" i="12"/>
  <c r="I101" i="12" s="1"/>
  <c r="F102" i="12"/>
  <c r="I102" i="12" s="1"/>
  <c r="F103" i="12"/>
  <c r="I103" i="12" s="1"/>
  <c r="F104" i="12"/>
  <c r="I104" i="12" s="1"/>
  <c r="F106" i="12"/>
  <c r="G106" i="12"/>
  <c r="F107" i="12"/>
  <c r="G107" i="12"/>
  <c r="F108" i="12"/>
  <c r="I108" i="12" s="1"/>
  <c r="F109" i="12"/>
  <c r="I109" i="12" s="1"/>
  <c r="F93" i="12"/>
  <c r="I93" i="12" s="1"/>
  <c r="F94" i="12"/>
  <c r="I94" i="12" s="1"/>
  <c r="F95" i="12"/>
  <c r="I95" i="12" s="1"/>
  <c r="F90" i="12"/>
  <c r="I90" i="12" s="1"/>
  <c r="F89" i="12"/>
  <c r="I89" i="12" s="1"/>
  <c r="F72" i="12"/>
  <c r="I72" i="12" s="1"/>
  <c r="F74" i="12"/>
  <c r="I74" i="12" s="1"/>
  <c r="F75" i="12"/>
  <c r="I75" i="12" s="1"/>
  <c r="F76" i="12"/>
  <c r="I76" i="12" s="1"/>
  <c r="F71" i="12"/>
  <c r="I71" i="12" s="1"/>
  <c r="F63" i="12"/>
  <c r="I63" i="12" s="1"/>
  <c r="F64" i="12"/>
  <c r="I64" i="12" s="1"/>
  <c r="F65" i="12"/>
  <c r="I65" i="12" s="1"/>
  <c r="F62" i="12"/>
  <c r="I62" i="12" s="1"/>
  <c r="F57" i="12"/>
  <c r="I57" i="12" s="1"/>
  <c r="F54" i="12"/>
  <c r="I54" i="12" s="1"/>
  <c r="F55" i="12"/>
  <c r="I55" i="12" s="1"/>
  <c r="F56" i="12"/>
  <c r="I56" i="12" s="1"/>
  <c r="F51" i="12"/>
  <c r="I51" i="12" s="1"/>
  <c r="F44" i="12"/>
  <c r="I44" i="12" s="1"/>
  <c r="F45" i="12"/>
  <c r="I45" i="12" s="1"/>
  <c r="F37" i="12"/>
  <c r="I37" i="12" s="1"/>
  <c r="F33" i="12"/>
  <c r="I33" i="12" s="1"/>
  <c r="I34" i="12" s="1"/>
  <c r="F24" i="12"/>
  <c r="I24" i="12" s="1"/>
  <c r="F17" i="12"/>
  <c r="I17" i="12" s="1"/>
  <c r="F11" i="12"/>
  <c r="I11" i="12" s="1"/>
  <c r="F12" i="12"/>
  <c r="I12" i="12" s="1"/>
  <c r="F9" i="12"/>
  <c r="I9" i="12" s="1"/>
  <c r="F5" i="12"/>
  <c r="I5" i="12" s="1"/>
  <c r="F6" i="12"/>
  <c r="I6" i="12" s="1"/>
  <c r="F3" i="12"/>
  <c r="I3" i="12" s="1"/>
  <c r="G24" i="21"/>
  <c r="F1613" i="5"/>
  <c r="I1613" i="5" s="1"/>
  <c r="F1625" i="5"/>
  <c r="I1625" i="5" s="1"/>
  <c r="F1637" i="5"/>
  <c r="I1637" i="5" s="1"/>
  <c r="F1061" i="5"/>
  <c r="I1061" i="5" s="1"/>
  <c r="F1062" i="5"/>
  <c r="I1062" i="5" s="1"/>
  <c r="F1060" i="5"/>
  <c r="I1060" i="5" s="1"/>
  <c r="F1055" i="5"/>
  <c r="I1055" i="5" s="1"/>
  <c r="F1050" i="5"/>
  <c r="I1050" i="5" s="1"/>
  <c r="F1052" i="5"/>
  <c r="I1052" i="5" s="1"/>
  <c r="F1045" i="5"/>
  <c r="I1045" i="5" s="1"/>
  <c r="F1038" i="5"/>
  <c r="I1038" i="5" s="1"/>
  <c r="F1039" i="5"/>
  <c r="I1039" i="5" s="1"/>
  <c r="F1037" i="5"/>
  <c r="I1037" i="5" s="1"/>
  <c r="F1021" i="5"/>
  <c r="I1021" i="5" s="1"/>
  <c r="F1023" i="5"/>
  <c r="I1023" i="5" s="1"/>
  <c r="F1024" i="5"/>
  <c r="I1024" i="5" s="1"/>
  <c r="F1019" i="5"/>
  <c r="I1019" i="5" s="1"/>
  <c r="F1016" i="5"/>
  <c r="I1016" i="5" s="1"/>
  <c r="F1013" i="5"/>
  <c r="I1013" i="5" s="1"/>
  <c r="F1007" i="5"/>
  <c r="I1007" i="5" s="1"/>
  <c r="F1010" i="5"/>
  <c r="I1010" i="5" s="1"/>
  <c r="F1006" i="5"/>
  <c r="I1006" i="5" s="1"/>
  <c r="F995" i="5"/>
  <c r="I995" i="5" s="1"/>
  <c r="F997" i="5"/>
  <c r="I997" i="5" s="1"/>
  <c r="F986" i="5"/>
  <c r="I986" i="5" s="1"/>
  <c r="F968" i="5"/>
  <c r="I968" i="5" s="1"/>
  <c r="F967" i="5"/>
  <c r="I967" i="5" s="1"/>
  <c r="F961" i="5"/>
  <c r="I961" i="5" s="1"/>
  <c r="F959" i="5"/>
  <c r="I959" i="5" s="1"/>
  <c r="F956" i="5"/>
  <c r="I956" i="5" s="1"/>
  <c r="F942" i="5"/>
  <c r="I942" i="5" s="1"/>
  <c r="F941" i="5"/>
  <c r="I941" i="5" s="1"/>
  <c r="F937" i="5"/>
  <c r="I937" i="5" s="1"/>
  <c r="F938" i="5"/>
  <c r="I938" i="5" s="1"/>
  <c r="F931" i="5"/>
  <c r="I931" i="5" s="1"/>
  <c r="F929" i="5"/>
  <c r="I929" i="5" s="1"/>
  <c r="F924" i="5"/>
  <c r="I924" i="5" s="1"/>
  <c r="F926" i="5"/>
  <c r="I926" i="5" s="1"/>
  <c r="F918" i="5"/>
  <c r="I918" i="5" s="1"/>
  <c r="F913" i="5"/>
  <c r="I913" i="5" s="1"/>
  <c r="F914" i="5"/>
  <c r="I914" i="5" s="1"/>
  <c r="F911" i="5"/>
  <c r="I911" i="5" s="1"/>
  <c r="F904" i="5"/>
  <c r="I904" i="5" s="1"/>
  <c r="F905" i="5"/>
  <c r="I905" i="5" s="1"/>
  <c r="F906" i="5"/>
  <c r="I906" i="5" s="1"/>
  <c r="F785" i="5"/>
  <c r="I785" i="5" s="1"/>
  <c r="F786" i="5"/>
  <c r="I786" i="5" s="1"/>
  <c r="F787" i="5"/>
  <c r="I787" i="5" s="1"/>
  <c r="F777" i="5"/>
  <c r="I777" i="5" s="1"/>
  <c r="F779" i="5"/>
  <c r="I779" i="5" s="1"/>
  <c r="F776" i="5"/>
  <c r="I776" i="5" s="1"/>
  <c r="F769" i="5"/>
  <c r="I769" i="5" s="1"/>
  <c r="F770" i="5"/>
  <c r="I770" i="5" s="1"/>
  <c r="F771" i="5"/>
  <c r="I771" i="5" s="1"/>
  <c r="F772" i="5"/>
  <c r="I772" i="5" s="1"/>
  <c r="F773" i="5"/>
  <c r="I773" i="5" s="1"/>
  <c r="F761" i="5"/>
  <c r="I761" i="5" s="1"/>
  <c r="F747" i="5"/>
  <c r="I747" i="5" s="1"/>
  <c r="F736" i="5"/>
  <c r="I736" i="5" s="1"/>
  <c r="I737" i="5" s="1"/>
  <c r="F730" i="5"/>
  <c r="I730" i="5" s="1"/>
  <c r="F731" i="5"/>
  <c r="I731" i="5" s="1"/>
  <c r="F732" i="5"/>
  <c r="I732" i="5" s="1"/>
  <c r="F728" i="5"/>
  <c r="I728" i="5" s="1"/>
  <c r="F721" i="5"/>
  <c r="I721" i="5" s="1"/>
  <c r="F722" i="5"/>
  <c r="I722" i="5" s="1"/>
  <c r="F723" i="5"/>
  <c r="I723" i="5" s="1"/>
  <c r="F715" i="5"/>
  <c r="I715" i="5" s="1"/>
  <c r="F716" i="5"/>
  <c r="I716" i="5" s="1"/>
  <c r="F717" i="5"/>
  <c r="I717" i="5" s="1"/>
  <c r="F705" i="5"/>
  <c r="I705" i="5" s="1"/>
  <c r="F707" i="5"/>
  <c r="I707" i="5" s="1"/>
  <c r="F704" i="5"/>
  <c r="I704" i="5" s="1"/>
  <c r="F697" i="5"/>
  <c r="I697" i="5" s="1"/>
  <c r="F698" i="5"/>
  <c r="I698" i="5" s="1"/>
  <c r="F699" i="5"/>
  <c r="I699" i="5" s="1"/>
  <c r="F701" i="5"/>
  <c r="I701" i="5" s="1"/>
  <c r="F694" i="5"/>
  <c r="I694" i="5" s="1"/>
  <c r="F689" i="5"/>
  <c r="I689" i="5" s="1"/>
  <c r="F690" i="5"/>
  <c r="I690" i="5" s="1"/>
  <c r="F684" i="5"/>
  <c r="I684" i="5" s="1"/>
  <c r="F680" i="5"/>
  <c r="I680" i="5" s="1"/>
  <c r="F675" i="5"/>
  <c r="I675" i="5" s="1"/>
  <c r="F667" i="5"/>
  <c r="I667" i="5" s="1"/>
  <c r="F663" i="5"/>
  <c r="I663" i="5" s="1"/>
  <c r="F657" i="5"/>
  <c r="I657" i="5" s="1"/>
  <c r="F651" i="5"/>
  <c r="I651" i="5" s="1"/>
  <c r="F647" i="5"/>
  <c r="I647" i="5" s="1"/>
  <c r="F643" i="5"/>
  <c r="I643" i="5" s="1"/>
  <c r="F636" i="5"/>
  <c r="I636" i="5" s="1"/>
  <c r="F629" i="5"/>
  <c r="I629" i="5" s="1"/>
  <c r="F621" i="5"/>
  <c r="I621" i="5" s="1"/>
  <c r="F625" i="5"/>
  <c r="I625" i="5" s="1"/>
  <c r="F620" i="5"/>
  <c r="I620" i="5" s="1"/>
  <c r="F616" i="5"/>
  <c r="I616" i="5" s="1"/>
  <c r="F612" i="5"/>
  <c r="I612" i="5" s="1"/>
  <c r="F606" i="5"/>
  <c r="I606" i="5" s="1"/>
  <c r="F601" i="5"/>
  <c r="I601" i="5" s="1"/>
  <c r="F599" i="5"/>
  <c r="I599" i="5" s="1"/>
  <c r="F562" i="5"/>
  <c r="I562" i="5" s="1"/>
  <c r="F564" i="5"/>
  <c r="I564" i="5" s="1"/>
  <c r="F565" i="5"/>
  <c r="I565" i="5" s="1"/>
  <c r="F556" i="5"/>
  <c r="I556" i="5" s="1"/>
  <c r="F558" i="5"/>
  <c r="I558" i="5" s="1"/>
  <c r="F551" i="5"/>
  <c r="I551" i="5" s="1"/>
  <c r="F552" i="5"/>
  <c r="I552" i="5" s="1"/>
  <c r="F549" i="5"/>
  <c r="I549" i="5" s="1"/>
  <c r="F545" i="5"/>
  <c r="I545" i="5" s="1"/>
  <c r="F543" i="5"/>
  <c r="I543" i="5" s="1"/>
  <c r="F537" i="5"/>
  <c r="I537" i="5" s="1"/>
  <c r="F540" i="5"/>
  <c r="I540" i="5" s="1"/>
  <c r="F536" i="5"/>
  <c r="I536" i="5" s="1"/>
  <c r="F526" i="5"/>
  <c r="I526" i="5" s="1"/>
  <c r="F531" i="5"/>
  <c r="I531" i="5" s="1"/>
  <c r="F533" i="5"/>
  <c r="I533" i="5" s="1"/>
  <c r="F525" i="5"/>
  <c r="I525" i="5" s="1"/>
  <c r="F519" i="5"/>
  <c r="I519" i="5" s="1"/>
  <c r="F518" i="5"/>
  <c r="I518" i="5" s="1"/>
  <c r="F512" i="5"/>
  <c r="I512" i="5" s="1"/>
  <c r="F515" i="5"/>
  <c r="I515" i="5" s="1"/>
  <c r="F501" i="5"/>
  <c r="I501" i="5" s="1"/>
  <c r="F504" i="5"/>
  <c r="I504" i="5" s="1"/>
  <c r="F505" i="5"/>
  <c r="I505" i="5" s="1"/>
  <c r="F506" i="5"/>
  <c r="I506" i="5" s="1"/>
  <c r="F500" i="5"/>
  <c r="I500" i="5" s="1"/>
  <c r="F495" i="5"/>
  <c r="I495" i="5" s="1"/>
  <c r="F496" i="5"/>
  <c r="I496" i="5" s="1"/>
  <c r="F497" i="5"/>
  <c r="I497" i="5" s="1"/>
  <c r="F494" i="5"/>
  <c r="I494" i="5" s="1"/>
  <c r="F489" i="5"/>
  <c r="I489" i="5" s="1"/>
  <c r="F490" i="5"/>
  <c r="I490" i="5" s="1"/>
  <c r="F491" i="5"/>
  <c r="I491" i="5" s="1"/>
  <c r="F488" i="5"/>
  <c r="I488" i="5" s="1"/>
  <c r="F483" i="5"/>
  <c r="I483" i="5" s="1"/>
  <c r="F484" i="5"/>
  <c r="I484" i="5" s="1"/>
  <c r="F485" i="5"/>
  <c r="I485" i="5" s="1"/>
  <c r="F482" i="5"/>
  <c r="I482" i="5" s="1"/>
  <c r="F476" i="5"/>
  <c r="I476" i="5" s="1"/>
  <c r="F477" i="5"/>
  <c r="I477" i="5" s="1"/>
  <c r="F479" i="5"/>
  <c r="I479" i="5" s="1"/>
  <c r="F468" i="5"/>
  <c r="I468" i="5" s="1"/>
  <c r="F469" i="5"/>
  <c r="I469" i="5" s="1"/>
  <c r="F470" i="5"/>
  <c r="I470" i="5" s="1"/>
  <c r="F467" i="5"/>
  <c r="I467" i="5" s="1"/>
  <c r="F462" i="5"/>
  <c r="I462" i="5" s="1"/>
  <c r="F463" i="5"/>
  <c r="I463" i="5" s="1"/>
  <c r="F464" i="5"/>
  <c r="I464" i="5" s="1"/>
  <c r="F461" i="5"/>
  <c r="I461" i="5" s="1"/>
  <c r="F457" i="5"/>
  <c r="I457" i="5" s="1"/>
  <c r="F451" i="5"/>
  <c r="I451" i="5" s="1"/>
  <c r="F449" i="5"/>
  <c r="I449" i="5" s="1"/>
  <c r="F444" i="5"/>
  <c r="I444" i="5" s="1"/>
  <c r="F440" i="5"/>
  <c r="I440" i="5" s="1"/>
  <c r="F431" i="5"/>
  <c r="I431" i="5" s="1"/>
  <c r="F422" i="5"/>
  <c r="I422" i="5" s="1"/>
  <c r="F423" i="5"/>
  <c r="I423" i="5" s="1"/>
  <c r="F424" i="5"/>
  <c r="I424" i="5" s="1"/>
  <c r="F427" i="5"/>
  <c r="I427" i="5" s="1"/>
  <c r="F411" i="5"/>
  <c r="I411" i="5" s="1"/>
  <c r="F412" i="5"/>
  <c r="I412" i="5" s="1"/>
  <c r="F413" i="5"/>
  <c r="I413" i="5" s="1"/>
  <c r="F415" i="5"/>
  <c r="I415" i="5" s="1"/>
  <c r="F410" i="5"/>
  <c r="I410" i="5" s="1"/>
  <c r="F402" i="5"/>
  <c r="I402" i="5" s="1"/>
  <c r="F403" i="5"/>
  <c r="I403" i="5" s="1"/>
  <c r="F406" i="5"/>
  <c r="I406" i="5" s="1"/>
  <c r="F407" i="5"/>
  <c r="I407" i="5" s="1"/>
  <c r="F399" i="5"/>
  <c r="I399" i="5" s="1"/>
  <c r="F390" i="5"/>
  <c r="I390" i="5" s="1"/>
  <c r="F391" i="5"/>
  <c r="I391" i="5" s="1"/>
  <c r="F392" i="5"/>
  <c r="I392" i="5" s="1"/>
  <c r="F393" i="5"/>
  <c r="I393" i="5" s="1"/>
  <c r="F380" i="5"/>
  <c r="I380" i="5" s="1"/>
  <c r="F382" i="5"/>
  <c r="I382" i="5" s="1"/>
  <c r="F383" i="5"/>
  <c r="I383" i="5" s="1"/>
  <c r="F379" i="5"/>
  <c r="I379" i="5" s="1"/>
  <c r="F373" i="5"/>
  <c r="I373" i="5" s="1"/>
  <c r="F375" i="5"/>
  <c r="I375" i="5" s="1"/>
  <c r="F365" i="5"/>
  <c r="I365" i="5" s="1"/>
  <c r="F366" i="5"/>
  <c r="I366" i="5" s="1"/>
  <c r="F367" i="5"/>
  <c r="I367" i="5" s="1"/>
  <c r="F361" i="5"/>
  <c r="I361" i="5" s="1"/>
  <c r="I356" i="5"/>
  <c r="F353" i="5"/>
  <c r="I353" i="5" s="1"/>
  <c r="F357" i="5"/>
  <c r="I357" i="5" s="1"/>
  <c r="F350" i="5"/>
  <c r="I350" i="5" s="1"/>
  <c r="F342" i="5"/>
  <c r="I342" i="5" s="1"/>
  <c r="F344" i="5"/>
  <c r="I344" i="5" s="1"/>
  <c r="F345" i="5"/>
  <c r="I345" i="5" s="1"/>
  <c r="F329" i="5"/>
  <c r="I329" i="5" s="1"/>
  <c r="F333" i="5"/>
  <c r="I333" i="5" s="1"/>
  <c r="F336" i="5"/>
  <c r="I336" i="5" s="1"/>
  <c r="F325" i="5"/>
  <c r="I325" i="5" s="1"/>
  <c r="F312" i="5"/>
  <c r="I312" i="5" s="1"/>
  <c r="F313" i="5"/>
  <c r="I313" i="5" s="1"/>
  <c r="F314" i="5"/>
  <c r="I314" i="5" s="1"/>
  <c r="F315" i="5"/>
  <c r="I315" i="5" s="1"/>
  <c r="F316" i="5"/>
  <c r="I316" i="5" s="1"/>
  <c r="F318" i="5"/>
  <c r="I318" i="5" s="1"/>
  <c r="F319" i="5"/>
  <c r="I319" i="5" s="1"/>
  <c r="F309" i="5"/>
  <c r="I309" i="5" s="1"/>
  <c r="F306" i="5"/>
  <c r="I306" i="5" s="1"/>
  <c r="F299" i="5"/>
  <c r="I299" i="5" s="1"/>
  <c r="F300" i="5"/>
  <c r="I300" i="5" s="1"/>
  <c r="F302" i="5"/>
  <c r="I302" i="5" s="1"/>
  <c r="F303" i="5"/>
  <c r="I303" i="5" s="1"/>
  <c r="F304" i="5"/>
  <c r="I304" i="5" s="1"/>
  <c r="F305" i="5"/>
  <c r="I305" i="5" s="1"/>
  <c r="F296" i="5"/>
  <c r="I296" i="5" s="1"/>
  <c r="F284" i="5"/>
  <c r="I284" i="5" s="1"/>
  <c r="F285" i="5"/>
  <c r="I285" i="5" s="1"/>
  <c r="F286" i="5"/>
  <c r="I286" i="5" s="1"/>
  <c r="F287" i="5"/>
  <c r="I287" i="5" s="1"/>
  <c r="F289" i="5"/>
  <c r="I289" i="5" s="1"/>
  <c r="F290" i="5"/>
  <c r="I290" i="5" s="1"/>
  <c r="F291" i="5"/>
  <c r="I291" i="5" s="1"/>
  <c r="F292" i="5"/>
  <c r="I292" i="5" s="1"/>
  <c r="I277" i="5"/>
  <c r="G278" i="5"/>
  <c r="F269" i="5"/>
  <c r="I269" i="5" s="1"/>
  <c r="F270" i="5"/>
  <c r="I270" i="5" s="1"/>
  <c r="F272" i="5"/>
  <c r="I272" i="5" s="1"/>
  <c r="F274" i="5"/>
  <c r="I274" i="5" s="1"/>
  <c r="F260" i="5"/>
  <c r="I260" i="5" s="1"/>
  <c r="F261" i="5"/>
  <c r="I261" i="5" s="1"/>
  <c r="F258" i="5"/>
  <c r="I258" i="5" s="1"/>
  <c r="F249" i="5"/>
  <c r="I249" i="5" s="1"/>
  <c r="F250" i="5"/>
  <c r="I250" i="5" s="1"/>
  <c r="F252" i="5"/>
  <c r="I252" i="5" s="1"/>
  <c r="F253" i="5"/>
  <c r="I253" i="5" s="1"/>
  <c r="F254" i="5"/>
  <c r="I254" i="5" s="1"/>
  <c r="F248" i="5"/>
  <c r="I248" i="5" s="1"/>
  <c r="I243" i="5"/>
  <c r="F240" i="5"/>
  <c r="I240" i="5" s="1"/>
  <c r="F241" i="5"/>
  <c r="I241" i="5" s="1"/>
  <c r="F244" i="5"/>
  <c r="I244" i="5" s="1"/>
  <c r="F245" i="5"/>
  <c r="I245" i="5" s="1"/>
  <c r="F234" i="5"/>
  <c r="I234" i="5" s="1"/>
  <c r="F236" i="5"/>
  <c r="I236" i="5" s="1"/>
  <c r="I227" i="5"/>
  <c r="F225" i="5"/>
  <c r="I225" i="5" s="1"/>
  <c r="F226" i="5"/>
  <c r="I226" i="5" s="1"/>
  <c r="F224" i="5"/>
  <c r="I224" i="5" s="1"/>
  <c r="F220" i="5"/>
  <c r="I220" i="5" s="1"/>
  <c r="F217" i="5"/>
  <c r="I217" i="5" s="1"/>
  <c r="F218" i="5"/>
  <c r="I218" i="5" s="1"/>
  <c r="F214" i="5"/>
  <c r="I214" i="5" s="1"/>
  <c r="F212" i="5"/>
  <c r="I212" i="5" s="1"/>
  <c r="F211" i="5"/>
  <c r="I211" i="5" s="1"/>
  <c r="F200" i="5"/>
  <c r="I200" i="5" s="1"/>
  <c r="F201" i="5"/>
  <c r="I201" i="5" s="1"/>
  <c r="F202" i="5"/>
  <c r="I202" i="5" s="1"/>
  <c r="F203" i="5"/>
  <c r="I203" i="5" s="1"/>
  <c r="F204" i="5"/>
  <c r="I204" i="5" s="1"/>
  <c r="F207" i="5"/>
  <c r="I207" i="5" s="1"/>
  <c r="F199" i="5"/>
  <c r="I199" i="5" s="1"/>
  <c r="F187" i="5"/>
  <c r="I187" i="5" s="1"/>
  <c r="F188" i="5"/>
  <c r="I188" i="5" s="1"/>
  <c r="F189" i="5"/>
  <c r="I189" i="5" s="1"/>
  <c r="F190" i="5"/>
  <c r="I190" i="5" s="1"/>
  <c r="F191" i="5"/>
  <c r="I191" i="5" s="1"/>
  <c r="F192" i="5"/>
  <c r="I192" i="5" s="1"/>
  <c r="F193" i="5"/>
  <c r="I193" i="5" s="1"/>
  <c r="F173" i="5"/>
  <c r="I173" i="5" s="1"/>
  <c r="F175" i="5"/>
  <c r="I175" i="5" s="1"/>
  <c r="F176" i="5"/>
  <c r="I176" i="5" s="1"/>
  <c r="F177" i="5"/>
  <c r="I177" i="5" s="1"/>
  <c r="F180" i="5"/>
  <c r="I180" i="5" s="1"/>
  <c r="F181" i="5"/>
  <c r="I181" i="5" s="1"/>
  <c r="F172" i="5"/>
  <c r="I172" i="5" s="1"/>
  <c r="G166" i="5"/>
  <c r="I166" i="5" s="1"/>
  <c r="F165" i="5"/>
  <c r="I165" i="5" s="1"/>
  <c r="F168" i="5"/>
  <c r="I168" i="5" s="1"/>
  <c r="F162" i="5"/>
  <c r="I162" i="5" s="1"/>
  <c r="F157" i="5"/>
  <c r="I157" i="5" s="1"/>
  <c r="F158" i="5"/>
  <c r="I158" i="5" s="1"/>
  <c r="F159" i="5"/>
  <c r="I159" i="5" s="1"/>
  <c r="F154" i="5"/>
  <c r="I154" i="5" s="1"/>
  <c r="F148" i="5"/>
  <c r="I148" i="5" s="1"/>
  <c r="F146" i="5"/>
  <c r="I146" i="5" s="1"/>
  <c r="F147" i="5"/>
  <c r="I147" i="5" s="1"/>
  <c r="F137" i="5"/>
  <c r="I137" i="5" s="1"/>
  <c r="F138" i="5"/>
  <c r="I138" i="5" s="1"/>
  <c r="F139" i="5"/>
  <c r="I139" i="5" s="1"/>
  <c r="F140" i="5"/>
  <c r="I140" i="5" s="1"/>
  <c r="F130" i="5"/>
  <c r="I130" i="5" s="1"/>
  <c r="F131" i="5"/>
  <c r="I131" i="5" s="1"/>
  <c r="F129" i="5"/>
  <c r="I129" i="5" s="1"/>
  <c r="F121" i="5"/>
  <c r="I121" i="5" s="1"/>
  <c r="F123" i="5"/>
  <c r="I123" i="5" s="1"/>
  <c r="F125" i="5"/>
  <c r="I125" i="5" s="1"/>
  <c r="F126" i="5"/>
  <c r="I126" i="5" s="1"/>
  <c r="F113" i="5"/>
  <c r="I113" i="5" s="1"/>
  <c r="F112" i="5"/>
  <c r="I112" i="5" s="1"/>
  <c r="F111" i="5"/>
  <c r="I111" i="5" s="1"/>
  <c r="F1731" i="5"/>
  <c r="I1731" i="5" s="1"/>
  <c r="F37" i="5"/>
  <c r="I37" i="5" s="1"/>
  <c r="F107" i="5"/>
  <c r="I107" i="5" s="1"/>
  <c r="F115" i="5"/>
  <c r="I115" i="5" s="1"/>
  <c r="F105" i="5"/>
  <c r="I105" i="5" s="1"/>
  <c r="F106" i="5"/>
  <c r="I106" i="5" s="1"/>
  <c r="F108" i="5"/>
  <c r="I108" i="5" s="1"/>
  <c r="F837" i="5"/>
  <c r="I837" i="5" s="1"/>
  <c r="F838" i="5"/>
  <c r="I838" i="5" s="1"/>
  <c r="F839" i="5"/>
  <c r="I839" i="5" s="1"/>
  <c r="F840" i="5"/>
  <c r="I840" i="5" s="1"/>
  <c r="F841" i="5"/>
  <c r="I841" i="5" s="1"/>
  <c r="F845" i="5"/>
  <c r="I845" i="5" s="1"/>
  <c r="F847" i="5"/>
  <c r="I847" i="5" s="1"/>
  <c r="F848" i="5"/>
  <c r="I848" i="5" s="1"/>
  <c r="F832" i="5"/>
  <c r="I832" i="5" s="1"/>
  <c r="F833" i="5"/>
  <c r="I833" i="5" s="1"/>
  <c r="F830" i="5"/>
  <c r="I830" i="5" s="1"/>
  <c r="F825" i="5"/>
  <c r="I825" i="5" s="1"/>
  <c r="F826" i="5"/>
  <c r="I826" i="5" s="1"/>
  <c r="F823" i="5"/>
  <c r="I823" i="5" s="1"/>
  <c r="F820" i="5"/>
  <c r="I820" i="5" s="1"/>
  <c r="F819" i="5"/>
  <c r="I819" i="5" s="1"/>
  <c r="F818" i="5"/>
  <c r="I818" i="5" s="1"/>
  <c r="F816" i="5"/>
  <c r="I816" i="5" s="1"/>
  <c r="F814" i="5"/>
  <c r="I814" i="5" s="1"/>
  <c r="F810" i="5"/>
  <c r="I810" i="5" s="1"/>
  <c r="F811" i="5"/>
  <c r="I811" i="5" s="1"/>
  <c r="F807" i="5"/>
  <c r="I807" i="5" s="1"/>
  <c r="F804" i="5"/>
  <c r="I804" i="5" s="1"/>
  <c r="F803" i="5"/>
  <c r="I803" i="5" s="1"/>
  <c r="F802" i="5"/>
  <c r="I802" i="5" s="1"/>
  <c r="F800" i="5"/>
  <c r="F798" i="5"/>
  <c r="I798" i="5" s="1"/>
  <c r="F795" i="5"/>
  <c r="I795" i="5" s="1"/>
  <c r="F793" i="5"/>
  <c r="I793" i="5" s="1"/>
  <c r="F791" i="5"/>
  <c r="I791" i="5" s="1"/>
  <c r="F860" i="5"/>
  <c r="I860" i="5" s="1"/>
  <c r="F4" i="5"/>
  <c r="I4" i="5" s="1"/>
  <c r="F3" i="5"/>
  <c r="I3" i="5" s="1"/>
  <c r="F1099" i="5"/>
  <c r="I1099" i="5" s="1"/>
  <c r="F1741" i="5"/>
  <c r="I1741" i="5" s="1"/>
  <c r="F1742" i="5"/>
  <c r="I1742" i="5" s="1"/>
  <c r="F1743" i="5"/>
  <c r="I1743" i="5" s="1"/>
  <c r="F1740" i="5"/>
  <c r="I1740" i="5" s="1"/>
  <c r="F1644" i="5"/>
  <c r="I1644" i="5" s="1"/>
  <c r="F891" i="5"/>
  <c r="I891" i="5" s="1"/>
  <c r="F890" i="5"/>
  <c r="I890" i="5" s="1"/>
  <c r="F889" i="5"/>
  <c r="I889" i="5" s="1"/>
  <c r="F898" i="5"/>
  <c r="I898" i="5" s="1"/>
  <c r="F897" i="5"/>
  <c r="I897" i="5" s="1"/>
  <c r="F896" i="5"/>
  <c r="I896" i="5" s="1"/>
  <c r="F882" i="5"/>
  <c r="I882" i="5" s="1"/>
  <c r="F883" i="5"/>
  <c r="I883" i="5" s="1"/>
  <c r="F884" i="5"/>
  <c r="I884" i="5" s="1"/>
  <c r="F880" i="5"/>
  <c r="I880" i="5" s="1"/>
  <c r="F875" i="5"/>
  <c r="I875" i="5" s="1"/>
  <c r="F874" i="5"/>
  <c r="I874" i="5" s="1"/>
  <c r="F873" i="5"/>
  <c r="I873" i="5" s="1"/>
  <c r="F854" i="5"/>
  <c r="I854" i="5" s="1"/>
  <c r="F853" i="5"/>
  <c r="I853" i="5" s="1"/>
  <c r="F852" i="5"/>
  <c r="I852" i="5" s="1"/>
  <c r="F861" i="5"/>
  <c r="I861" i="5" s="1"/>
  <c r="F859" i="5"/>
  <c r="I859" i="5" s="1"/>
  <c r="F867" i="5"/>
  <c r="I867" i="5" s="1"/>
  <c r="F868" i="5"/>
  <c r="I868" i="5" s="1"/>
  <c r="F866" i="5"/>
  <c r="I866" i="5" s="1"/>
  <c r="F1950" i="5"/>
  <c r="I1950" i="5" s="1"/>
  <c r="F1946" i="5"/>
  <c r="I1946" i="5" s="1"/>
  <c r="F1929" i="5"/>
  <c r="I1929" i="5" s="1"/>
  <c r="F1381" i="5"/>
  <c r="I1381" i="5" s="1"/>
  <c r="F2006" i="5"/>
  <c r="I2006" i="5" s="1"/>
  <c r="F2007" i="5"/>
  <c r="I2007" i="5" s="1"/>
  <c r="I2008" i="5"/>
  <c r="F1990" i="5"/>
  <c r="I1990" i="5" s="1"/>
  <c r="F1440" i="5"/>
  <c r="I1440" i="5" s="1"/>
  <c r="F1896" i="5"/>
  <c r="I1896" i="5" s="1"/>
  <c r="I1998" i="5"/>
  <c r="F1995" i="5" s="1"/>
  <c r="I1995" i="5" s="1"/>
  <c r="F1996" i="5"/>
  <c r="I1996" i="5" s="1"/>
  <c r="F1993" i="5"/>
  <c r="I1993" i="5" s="1"/>
  <c r="F1989" i="5"/>
  <c r="I1989" i="5" s="1"/>
  <c r="F1986" i="5"/>
  <c r="I1986" i="5" s="1"/>
  <c r="F1979" i="5"/>
  <c r="I1979" i="5" s="1"/>
  <c r="F1976" i="5"/>
  <c r="I1976" i="5" s="1"/>
  <c r="F1971" i="5"/>
  <c r="I1971" i="5" s="1"/>
  <c r="F1966" i="5"/>
  <c r="I1966" i="5" s="1"/>
  <c r="F1967" i="5"/>
  <c r="I1967" i="5" s="1"/>
  <c r="F1968" i="5"/>
  <c r="I1968" i="5" s="1"/>
  <c r="F1960" i="5"/>
  <c r="I1960" i="5" s="1"/>
  <c r="F1956" i="5"/>
  <c r="I1956" i="5" s="1"/>
  <c r="F1940" i="5"/>
  <c r="I1940" i="5" s="1"/>
  <c r="F1935" i="5"/>
  <c r="I1935" i="5" s="1"/>
  <c r="F1922" i="5"/>
  <c r="I1922" i="5" s="1"/>
  <c r="F1923" i="5"/>
  <c r="I1923" i="5" s="1"/>
  <c r="F1924" i="5"/>
  <c r="I1924" i="5" s="1"/>
  <c r="F1916" i="5"/>
  <c r="I1916" i="5" s="1"/>
  <c r="F1917" i="5"/>
  <c r="I1917" i="5" s="1"/>
  <c r="F1915" i="5"/>
  <c r="I1915" i="5" s="1"/>
  <c r="F1912" i="5"/>
  <c r="I1912" i="5" s="1"/>
  <c r="F1909" i="5"/>
  <c r="I1909" i="5" s="1"/>
  <c r="F1905" i="5"/>
  <c r="I1905" i="5" s="1"/>
  <c r="F1904" i="5"/>
  <c r="I1904" i="5" s="1"/>
  <c r="F1901" i="5"/>
  <c r="I1901" i="5" s="1"/>
  <c r="F1897" i="5"/>
  <c r="I1897" i="5" s="1"/>
  <c r="F1898" i="5"/>
  <c r="I1898" i="5" s="1"/>
  <c r="F1892" i="5"/>
  <c r="I1892" i="5" s="1"/>
  <c r="F1891" i="5"/>
  <c r="I1891" i="5" s="1"/>
  <c r="F1876" i="5"/>
  <c r="I1876" i="5" s="1"/>
  <c r="F1878" i="5"/>
  <c r="I1878" i="5" s="1"/>
  <c r="F1879" i="5"/>
  <c r="I1879" i="5" s="1"/>
  <c r="F1880" i="5"/>
  <c r="I1880" i="5" s="1"/>
  <c r="F1881" i="5"/>
  <c r="I1881" i="5" s="1"/>
  <c r="F1882" i="5"/>
  <c r="I1882" i="5" s="1"/>
  <c r="F1883" i="5"/>
  <c r="I1883" i="5" s="1"/>
  <c r="F1884" i="5"/>
  <c r="I1884" i="5" s="1"/>
  <c r="F1885" i="5"/>
  <c r="I1885" i="5" s="1"/>
  <c r="F1886" i="5"/>
  <c r="I1886" i="5" s="1"/>
  <c r="F1873" i="5"/>
  <c r="I1873" i="5" s="1"/>
  <c r="F1869" i="5"/>
  <c r="I1869" i="5" s="1"/>
  <c r="F1870" i="5"/>
  <c r="I1870" i="5" s="1"/>
  <c r="F1864" i="5"/>
  <c r="I1864" i="5" s="1"/>
  <c r="F1863" i="5"/>
  <c r="I1863" i="5" s="1"/>
  <c r="F1860" i="5"/>
  <c r="I1860" i="5" s="1"/>
  <c r="F1859" i="5"/>
  <c r="I1859" i="5" s="1"/>
  <c r="F1853" i="5"/>
  <c r="I1853" i="5" s="1"/>
  <c r="F1855" i="5"/>
  <c r="I1855" i="5" s="1"/>
  <c r="F1856" i="5"/>
  <c r="I1856" i="5" s="1"/>
  <c r="F1852" i="5"/>
  <c r="I1852" i="5" s="1"/>
  <c r="F1846" i="5"/>
  <c r="I1846" i="5" s="1"/>
  <c r="F1845" i="5"/>
  <c r="I1845" i="5" s="1"/>
  <c r="F1840" i="5"/>
  <c r="I1840" i="5" s="1"/>
  <c r="F1842" i="5"/>
  <c r="I1842" i="5" s="1"/>
  <c r="F1838" i="5"/>
  <c r="I1838" i="5" s="1"/>
  <c r="F1835" i="5"/>
  <c r="I1835" i="5" s="1"/>
  <c r="F1833" i="5"/>
  <c r="I1833" i="5" s="1"/>
  <c r="F1828" i="5"/>
  <c r="I1828" i="5" s="1"/>
  <c r="F1822" i="5"/>
  <c r="I1822" i="5" s="1"/>
  <c r="F1823" i="5"/>
  <c r="I1823" i="5" s="1"/>
  <c r="F1824" i="5"/>
  <c r="I1824" i="5" s="1"/>
  <c r="F1819" i="5"/>
  <c r="I1819" i="5" s="1"/>
  <c r="F1813" i="5"/>
  <c r="I1813" i="5" s="1"/>
  <c r="F1814" i="5"/>
  <c r="I1814" i="5" s="1"/>
  <c r="F1815" i="5"/>
  <c r="I1815" i="5" s="1"/>
  <c r="F1811" i="5"/>
  <c r="I1811" i="5" s="1"/>
  <c r="F1806" i="5"/>
  <c r="I1806" i="5" s="1"/>
  <c r="F1808" i="5"/>
  <c r="I1808" i="5" s="1"/>
  <c r="F1800" i="5"/>
  <c r="I1800" i="5" s="1"/>
  <c r="F1796" i="5"/>
  <c r="I1796" i="5" s="1"/>
  <c r="F1797" i="5"/>
  <c r="I1797" i="5" s="1"/>
  <c r="F1786" i="5"/>
  <c r="I1786" i="5" s="1"/>
  <c r="F1790" i="5"/>
  <c r="I1790" i="5" s="1"/>
  <c r="F1784" i="5"/>
  <c r="I1784" i="5" s="1"/>
  <c r="F1780" i="5"/>
  <c r="I1780" i="5" s="1"/>
  <c r="F1781" i="5"/>
  <c r="I1781" i="5" s="1"/>
  <c r="F1777" i="5"/>
  <c r="I1777" i="5" s="1"/>
  <c r="F1774" i="5"/>
  <c r="I1774" i="5" s="1"/>
  <c r="F1773" i="5"/>
  <c r="I1773" i="5" s="1"/>
  <c r="F1770" i="5"/>
  <c r="I1770" i="5" s="1"/>
  <c r="F1762" i="5"/>
  <c r="I1762" i="5" s="1"/>
  <c r="F1763" i="5"/>
  <c r="I1763" i="5" s="1"/>
  <c r="F1764" i="5"/>
  <c r="I1764" i="5" s="1"/>
  <c r="F1765" i="5"/>
  <c r="I1765" i="5" s="1"/>
  <c r="F1757" i="5"/>
  <c r="I1757" i="5" s="1"/>
  <c r="F1758" i="5"/>
  <c r="I1758" i="5" s="1"/>
  <c r="F1749" i="5"/>
  <c r="I1749" i="5" s="1"/>
  <c r="F1750" i="5"/>
  <c r="I1750" i="5" s="1"/>
  <c r="F1748" i="5"/>
  <c r="I1748" i="5" s="1"/>
  <c r="F1736" i="5"/>
  <c r="I1736" i="5" s="1"/>
  <c r="F1734" i="5"/>
  <c r="I1734" i="5" s="1"/>
  <c r="F1723" i="5"/>
  <c r="I1723" i="5" s="1"/>
  <c r="F1722" i="5"/>
  <c r="I1722" i="5" s="1"/>
  <c r="F1718" i="5"/>
  <c r="I1718" i="5" s="1"/>
  <c r="F1715" i="5"/>
  <c r="I1715" i="5" s="1"/>
  <c r="F1714" i="5"/>
  <c r="I1714" i="5" s="1"/>
  <c r="F1711" i="5"/>
  <c r="I1711" i="5" s="1"/>
  <c r="F1710" i="5"/>
  <c r="I1710" i="5" s="1"/>
  <c r="F1708" i="5"/>
  <c r="I1708" i="5" s="1"/>
  <c r="F1701" i="5"/>
  <c r="I1701" i="5" s="1"/>
  <c r="F1702" i="5"/>
  <c r="I1702" i="5" s="1"/>
  <c r="F1703" i="5"/>
  <c r="I1703" i="5" s="1"/>
  <c r="F1697" i="5"/>
  <c r="I1697" i="5" s="1"/>
  <c r="F1694" i="5"/>
  <c r="I1694" i="5" s="1"/>
  <c r="F1691" i="5"/>
  <c r="I1691" i="5" s="1"/>
  <c r="F1690" i="5"/>
  <c r="I1690" i="5" s="1"/>
  <c r="F1683" i="5"/>
  <c r="I1683" i="5" s="1"/>
  <c r="F1677" i="5"/>
  <c r="I1677" i="5" s="1"/>
  <c r="F1669" i="5"/>
  <c r="I1669" i="5" s="1"/>
  <c r="F1673" i="5"/>
  <c r="I1673" i="5" s="1"/>
  <c r="F1660" i="5"/>
  <c r="I1660" i="5" s="1"/>
  <c r="F1661" i="5"/>
  <c r="I1661" i="5" s="1"/>
  <c r="F1662" i="5"/>
  <c r="I1662" i="5" s="1"/>
  <c r="F1659" i="5"/>
  <c r="I1659" i="5" s="1"/>
  <c r="F1650" i="5"/>
  <c r="I1650" i="5" s="1"/>
  <c r="F1651" i="5"/>
  <c r="I1651" i="5" s="1"/>
  <c r="F1652" i="5"/>
  <c r="I1652" i="5" s="1"/>
  <c r="F1653" i="5"/>
  <c r="I1653" i="5" s="1"/>
  <c r="F1654" i="5"/>
  <c r="I1654" i="5" s="1"/>
  <c r="F1646" i="5"/>
  <c r="I1646" i="5" s="1"/>
  <c r="F1643" i="5"/>
  <c r="I1643" i="5" s="1"/>
  <c r="F1639" i="5"/>
  <c r="I1639" i="5" s="1"/>
  <c r="F1638" i="5"/>
  <c r="I1638" i="5" s="1"/>
  <c r="F1636" i="5"/>
  <c r="I1636" i="5" s="1"/>
  <c r="F1635" i="5"/>
  <c r="I1635" i="5" s="1"/>
  <c r="F1631" i="5"/>
  <c r="I1631" i="5" s="1"/>
  <c r="F1627" i="5"/>
  <c r="I1627" i="5" s="1"/>
  <c r="F1626" i="5"/>
  <c r="I1626" i="5" s="1"/>
  <c r="F1624" i="5"/>
  <c r="I1624" i="5" s="1"/>
  <c r="F1623" i="5"/>
  <c r="I1623" i="5" s="1"/>
  <c r="F1619" i="5"/>
  <c r="I1619" i="5" s="1"/>
  <c r="F1615" i="5"/>
  <c r="I1615" i="5" s="1"/>
  <c r="F1614" i="5"/>
  <c r="I1614" i="5" s="1"/>
  <c r="F1612" i="5"/>
  <c r="I1612" i="5" s="1"/>
  <c r="F1611" i="5"/>
  <c r="I1611" i="5" s="1"/>
  <c r="F1610" i="5"/>
  <c r="I1610" i="5" s="1"/>
  <c r="F1606" i="5"/>
  <c r="I1606" i="5" s="1"/>
  <c r="F1600" i="5"/>
  <c r="I1600" i="5" s="1"/>
  <c r="F1595" i="5"/>
  <c r="I1595" i="5" s="1"/>
  <c r="F1582" i="5"/>
  <c r="I1582" i="5" s="1"/>
  <c r="F1583" i="5"/>
  <c r="I1583" i="5" s="1"/>
  <c r="F1581" i="5"/>
  <c r="I1581" i="5" s="1"/>
  <c r="F1570" i="5"/>
  <c r="I1570" i="5" s="1"/>
  <c r="F1572" i="5"/>
  <c r="I1572" i="5" s="1"/>
  <c r="F1565" i="5"/>
  <c r="I1565" i="5" s="1"/>
  <c r="F1563" i="5"/>
  <c r="I1563" i="5" s="1"/>
  <c r="F1559" i="5"/>
  <c r="I1559" i="5" s="1"/>
  <c r="F1553" i="5"/>
  <c r="I1553" i="5" s="1"/>
  <c r="F1551" i="5"/>
  <c r="I1551" i="5" s="1"/>
  <c r="F1548" i="5"/>
  <c r="I1548" i="5" s="1"/>
  <c r="F1546" i="5"/>
  <c r="I1546" i="5" s="1"/>
  <c r="F1541" i="5"/>
  <c r="I1541" i="5" s="1"/>
  <c r="F1542" i="5"/>
  <c r="I1542" i="5" s="1"/>
  <c r="F1540" i="5"/>
  <c r="I1540" i="5" s="1"/>
  <c r="F1533" i="5"/>
  <c r="I1533" i="5" s="1"/>
  <c r="F1534" i="5"/>
  <c r="I1534" i="5" s="1"/>
  <c r="F1525" i="5"/>
  <c r="I1525" i="5" s="1"/>
  <c r="F1526" i="5"/>
  <c r="I1526" i="5" s="1"/>
  <c r="F1521" i="5"/>
  <c r="I1521" i="5" s="1"/>
  <c r="F1522" i="5"/>
  <c r="I1522" i="5" s="1"/>
  <c r="F1523" i="5"/>
  <c r="I1523" i="5" s="1"/>
  <c r="F1520" i="5"/>
  <c r="I1520" i="5" s="1"/>
  <c r="F1517" i="5"/>
  <c r="I1517" i="5" s="1"/>
  <c r="F1516" i="5"/>
  <c r="I1516" i="5" s="1"/>
  <c r="F1513" i="5"/>
  <c r="I1513" i="5" s="1"/>
  <c r="F1512" i="5"/>
  <c r="I1512" i="5" s="1"/>
  <c r="F1507" i="5"/>
  <c r="I1507" i="5" s="1"/>
  <c r="F1508" i="5"/>
  <c r="I1508" i="5" s="1"/>
  <c r="F1506" i="5"/>
  <c r="I1506" i="5" s="1"/>
  <c r="F1504" i="5"/>
  <c r="I1504" i="5" s="1"/>
  <c r="F1496" i="5"/>
  <c r="I1496" i="5" s="1"/>
  <c r="F1491" i="5"/>
  <c r="I1491" i="5" s="1"/>
  <c r="F1488" i="5"/>
  <c r="I1488" i="5" s="1"/>
  <c r="F1489" i="5"/>
  <c r="I1489" i="5" s="1"/>
  <c r="F1482" i="5"/>
  <c r="I1482" i="5" s="1"/>
  <c r="F1484" i="5"/>
  <c r="I1484" i="5" s="1"/>
  <c r="F1485" i="5"/>
  <c r="I1485" i="5" s="1"/>
  <c r="F1480" i="5"/>
  <c r="I1480" i="5" s="1"/>
  <c r="F1476" i="5"/>
  <c r="I1476" i="5" s="1"/>
  <c r="F1475" i="5"/>
  <c r="I1475" i="5" s="1"/>
  <c r="F1474" i="5"/>
  <c r="I1474" i="5" s="1"/>
  <c r="F1472" i="5"/>
  <c r="I1472" i="5" s="1"/>
  <c r="F1466" i="5"/>
  <c r="I1466" i="5" s="1"/>
  <c r="F1467" i="5"/>
  <c r="I1467" i="5" s="1"/>
  <c r="F1468" i="5"/>
  <c r="I1468" i="5" s="1"/>
  <c r="F1469" i="5"/>
  <c r="I1469" i="5" s="1"/>
  <c r="F1461" i="5"/>
  <c r="I1461" i="5" s="1"/>
  <c r="F1457" i="5"/>
  <c r="I1457" i="5" s="1"/>
  <c r="F1458" i="5"/>
  <c r="I1458" i="5" s="1"/>
  <c r="F1456" i="5"/>
  <c r="I1456" i="5" s="1"/>
  <c r="F1450" i="5"/>
  <c r="I1450" i="5" s="1"/>
  <c r="F1453" i="5"/>
  <c r="I1453" i="5" s="1"/>
  <c r="F1451" i="5"/>
  <c r="I1451" i="5" s="1"/>
  <c r="F1448" i="5"/>
  <c r="I1448" i="5" s="1"/>
  <c r="F1447" i="5"/>
  <c r="I1447" i="5" s="1"/>
  <c r="F1442" i="5"/>
  <c r="I1442" i="5" s="1"/>
  <c r="F1443" i="5"/>
  <c r="I1443" i="5" s="1"/>
  <c r="F1437" i="5"/>
  <c r="I1437" i="5" s="1"/>
  <c r="F1432" i="5"/>
  <c r="I1432" i="5" s="1"/>
  <c r="F1433" i="5"/>
  <c r="I1433" i="5" s="1"/>
  <c r="F1434" i="5"/>
  <c r="I1434" i="5" s="1"/>
  <c r="F1431" i="5"/>
  <c r="I1431" i="5" s="1"/>
  <c r="F1430" i="5"/>
  <c r="I1430" i="5" s="1"/>
  <c r="F1424" i="5"/>
  <c r="I1424" i="5" s="1"/>
  <c r="F1422" i="5"/>
  <c r="I1422" i="5" s="1"/>
  <c r="F1419" i="5"/>
  <c r="I1419" i="5" s="1"/>
  <c r="F1417" i="5"/>
  <c r="I1417" i="5" s="1"/>
  <c r="F1416" i="5"/>
  <c r="I1416" i="5" s="1"/>
  <c r="F1415" i="5"/>
  <c r="I1415" i="5" s="1"/>
  <c r="F1406" i="5"/>
  <c r="I1406" i="5" s="1"/>
  <c r="F1084" i="5"/>
  <c r="I1084" i="5" s="1"/>
  <c r="F1081" i="5"/>
  <c r="I1081" i="5" s="1"/>
  <c r="F1082" i="5"/>
  <c r="I1082" i="5" s="1"/>
  <c r="F1080" i="5"/>
  <c r="I1080" i="5" s="1"/>
  <c r="F1088" i="5"/>
  <c r="I1088" i="5" s="1"/>
  <c r="F1087" i="5"/>
  <c r="I1087" i="5" s="1"/>
  <c r="F1095" i="5"/>
  <c r="I1095" i="5" s="1"/>
  <c r="F1096" i="5"/>
  <c r="I1096" i="5" s="1"/>
  <c r="F1106" i="5"/>
  <c r="I1106" i="5" s="1"/>
  <c r="F1107" i="5"/>
  <c r="I1107" i="5" s="1"/>
  <c r="F1104" i="5"/>
  <c r="I1104" i="5" s="1"/>
  <c r="F1102" i="5"/>
  <c r="I1102" i="5" s="1"/>
  <c r="F1114" i="5"/>
  <c r="I1114" i="5" s="1"/>
  <c r="F1113" i="5"/>
  <c r="I1113" i="5" s="1"/>
  <c r="F1110" i="5"/>
  <c r="I1110" i="5" s="1"/>
  <c r="F1118" i="5"/>
  <c r="I1118" i="5" s="1"/>
  <c r="F1119" i="5"/>
  <c r="I1119" i="5" s="1"/>
  <c r="F1120" i="5"/>
  <c r="I1120" i="5" s="1"/>
  <c r="F1122" i="5"/>
  <c r="I1122" i="5" s="1"/>
  <c r="F1117" i="5"/>
  <c r="I1117" i="5" s="1"/>
  <c r="F1130" i="5"/>
  <c r="I1130" i="5" s="1"/>
  <c r="F1131" i="5"/>
  <c r="I1131" i="5" s="1"/>
  <c r="F1129" i="5"/>
  <c r="I1129" i="5" s="1"/>
  <c r="F1127" i="5"/>
  <c r="I1127" i="5" s="1"/>
  <c r="F1134" i="5"/>
  <c r="I1134" i="5" s="1"/>
  <c r="F1135" i="5"/>
  <c r="I1135" i="5" s="1"/>
  <c r="F1136" i="5"/>
  <c r="I1136" i="5" s="1"/>
  <c r="F1140" i="5"/>
  <c r="I1140" i="5" s="1"/>
  <c r="F1141" i="5"/>
  <c r="I1141" i="5" s="1"/>
  <c r="F1139" i="5"/>
  <c r="I1139" i="5" s="1"/>
  <c r="F1144" i="5"/>
  <c r="I1144" i="5" s="1"/>
  <c r="F1151" i="5"/>
  <c r="I1151" i="5" s="1"/>
  <c r="F1158" i="5"/>
  <c r="I1158" i="5" s="1"/>
  <c r="F1179" i="5"/>
  <c r="I1179" i="5" s="1"/>
  <c r="F1178" i="5"/>
  <c r="I1178" i="5" s="1"/>
  <c r="F1181" i="5"/>
  <c r="I1181" i="5" s="1"/>
  <c r="F1182" i="5"/>
  <c r="I1182" i="5" s="1"/>
  <c r="F1183" i="5"/>
  <c r="I1183" i="5" s="1"/>
  <c r="F1184" i="5"/>
  <c r="I1184" i="5" s="1"/>
  <c r="F1185" i="5"/>
  <c r="I1185" i="5" s="1"/>
  <c r="F1186" i="5"/>
  <c r="I1186" i="5" s="1"/>
  <c r="F1177" i="5"/>
  <c r="I1177" i="5" s="1"/>
  <c r="F1173" i="5"/>
  <c r="I1173" i="5" s="1"/>
  <c r="F1174" i="5"/>
  <c r="I1174" i="5" s="1"/>
  <c r="F1172" i="5"/>
  <c r="I1172" i="5" s="1"/>
  <c r="F1254" i="5"/>
  <c r="I1254" i="5" s="1"/>
  <c r="F1253" i="5"/>
  <c r="I1253" i="5" s="1"/>
  <c r="F1252" i="5"/>
  <c r="I1252" i="5" s="1"/>
  <c r="F1251" i="5"/>
  <c r="I1251" i="5" s="1"/>
  <c r="F1250" i="5"/>
  <c r="I1250" i="5" s="1"/>
  <c r="F1249" i="5"/>
  <c r="I1249" i="5" s="1"/>
  <c r="F1248" i="5"/>
  <c r="I1248" i="5" s="1"/>
  <c r="F1245" i="5"/>
  <c r="I1245" i="5" s="1"/>
  <c r="F1244" i="5"/>
  <c r="I1244" i="5" s="1"/>
  <c r="F1242" i="5"/>
  <c r="I1242" i="5" s="1"/>
  <c r="F1241" i="5"/>
  <c r="I1241" i="5" s="1"/>
  <c r="F1240" i="5"/>
  <c r="I1240" i="5" s="1"/>
  <c r="F1237" i="5"/>
  <c r="I1237" i="5" s="1"/>
  <c r="F1236" i="5"/>
  <c r="I1236" i="5" s="1"/>
  <c r="F1235" i="5"/>
  <c r="I1235" i="5" s="1"/>
  <c r="F1234" i="5"/>
  <c r="I1234" i="5" s="1"/>
  <c r="F1233" i="5"/>
  <c r="I1233" i="5" s="1"/>
  <c r="F1232" i="5"/>
  <c r="I1232" i="5" s="1"/>
  <c r="F1231" i="5"/>
  <c r="I1231" i="5" s="1"/>
  <c r="F1228" i="5"/>
  <c r="I1228" i="5" s="1"/>
  <c r="F1227" i="5"/>
  <c r="I1227" i="5" s="1"/>
  <c r="F1225" i="5"/>
  <c r="I1225" i="5" s="1"/>
  <c r="F1224" i="5"/>
  <c r="I1224" i="5" s="1"/>
  <c r="F1223" i="5"/>
  <c r="I1223" i="5" s="1"/>
  <c r="F1307" i="5"/>
  <c r="I1307" i="5" s="1"/>
  <c r="F1308" i="5"/>
  <c r="I1308" i="5" s="1"/>
  <c r="F1309" i="5"/>
  <c r="I1309" i="5" s="1"/>
  <c r="F1311" i="5"/>
  <c r="I1311" i="5" s="1"/>
  <c r="F1312" i="5"/>
  <c r="I1312" i="5" s="1"/>
  <c r="F1313" i="5"/>
  <c r="I1313" i="5" s="1"/>
  <c r="F1314" i="5"/>
  <c r="I1314" i="5" s="1"/>
  <c r="F1267" i="5"/>
  <c r="I1267" i="5" s="1"/>
  <c r="F1268" i="5"/>
  <c r="I1268" i="5" s="1"/>
  <c r="F1269" i="5"/>
  <c r="I1269" i="5" s="1"/>
  <c r="F1271" i="5"/>
  <c r="I1271" i="5" s="1"/>
  <c r="F1403" i="5"/>
  <c r="I1403" i="5" s="1"/>
  <c r="F1404" i="5"/>
  <c r="I1404" i="5" s="1"/>
  <c r="F1405" i="5"/>
  <c r="I1405" i="5" s="1"/>
  <c r="F1407" i="5"/>
  <c r="I1407" i="5" s="1"/>
  <c r="F1408" i="5"/>
  <c r="I1408" i="5" s="1"/>
  <c r="F1411" i="5"/>
  <c r="I1411" i="5" s="1"/>
  <c r="F1396" i="5"/>
  <c r="I1396" i="5" s="1"/>
  <c r="F1395" i="5"/>
  <c r="I1395" i="5" s="1"/>
  <c r="F1386" i="5"/>
  <c r="I1386" i="5" s="1"/>
  <c r="F1387" i="5"/>
  <c r="I1387" i="5" s="1"/>
  <c r="F1390" i="5"/>
  <c r="I1390" i="5" s="1"/>
  <c r="F1378" i="5"/>
  <c r="I1378" i="5" s="1"/>
  <c r="F1380" i="5"/>
  <c r="I1380" i="5" s="1"/>
  <c r="F1373" i="5"/>
  <c r="I1373" i="5" s="1"/>
  <c r="F1371" i="5"/>
  <c r="I1371" i="5" s="1"/>
  <c r="F1360" i="5"/>
  <c r="I1360" i="5" s="1"/>
  <c r="F1362" i="5"/>
  <c r="I1362" i="5" s="1"/>
  <c r="F1359" i="5"/>
  <c r="I1359" i="5" s="1"/>
  <c r="F1355" i="5"/>
  <c r="I1355" i="5" s="1"/>
  <c r="F1354" i="5"/>
  <c r="I1354" i="5" s="1"/>
  <c r="F1352" i="5"/>
  <c r="I1352" i="5" s="1"/>
  <c r="F1347" i="5"/>
  <c r="I1347" i="5" s="1"/>
  <c r="F1344" i="5"/>
  <c r="I1344" i="5" s="1"/>
  <c r="F1336" i="5"/>
  <c r="I1336" i="5" s="1"/>
  <c r="F1340" i="5"/>
  <c r="I1340" i="5" s="1"/>
  <c r="F1330" i="5"/>
  <c r="I1330" i="5" s="1"/>
  <c r="F1331" i="5"/>
  <c r="I1331" i="5" s="1"/>
  <c r="F1329" i="5"/>
  <c r="I1329" i="5" s="1"/>
  <c r="I1328" i="5"/>
  <c r="F1326" i="5"/>
  <c r="I1326" i="5" s="1"/>
  <c r="F1325" i="5"/>
  <c r="I1325" i="5" s="1"/>
  <c r="F1324" i="5"/>
  <c r="I1324" i="5" s="1"/>
  <c r="F1323" i="5"/>
  <c r="I1323" i="5" s="1"/>
  <c r="F1318" i="5"/>
  <c r="I1318" i="5" s="1"/>
  <c r="F1319" i="5"/>
  <c r="I1319" i="5" s="1"/>
  <c r="F1320" i="5"/>
  <c r="I1320" i="5" s="1"/>
  <c r="F1321" i="5"/>
  <c r="I1321" i="5" s="1"/>
  <c r="F1322" i="5"/>
  <c r="I1322" i="5" s="1"/>
  <c r="F1300" i="5"/>
  <c r="I1300" i="5" s="1"/>
  <c r="F1301" i="5"/>
  <c r="I1301" i="5" s="1"/>
  <c r="F1302" i="5"/>
  <c r="I1302" i="5" s="1"/>
  <c r="F1303" i="5"/>
  <c r="I1303" i="5" s="1"/>
  <c r="F1304" i="5"/>
  <c r="I1304" i="5" s="1"/>
  <c r="F1305" i="5"/>
  <c r="I1305" i="5" s="1"/>
  <c r="F1299" i="5"/>
  <c r="I1299" i="5" s="1"/>
  <c r="F1296" i="5"/>
  <c r="I1296" i="5" s="1"/>
  <c r="F1297" i="5"/>
  <c r="I1297" i="5" s="1"/>
  <c r="F1292" i="5"/>
  <c r="I1292" i="5" s="1"/>
  <c r="F1293" i="5"/>
  <c r="I1293" i="5" s="1"/>
  <c r="F1294" i="5"/>
  <c r="I1294" i="5" s="1"/>
  <c r="F1288" i="5"/>
  <c r="I1288" i="5" s="1"/>
  <c r="F1287" i="5"/>
  <c r="I1287" i="5" s="1"/>
  <c r="F1286" i="5"/>
  <c r="I1286" i="5" s="1"/>
  <c r="F1281" i="5"/>
  <c r="I1281" i="5" s="1"/>
  <c r="F1282" i="5"/>
  <c r="I1282" i="5" s="1"/>
  <c r="F1283" i="5"/>
  <c r="I1283" i="5" s="1"/>
  <c r="F1275" i="5"/>
  <c r="I1275" i="5" s="1"/>
  <c r="F1276" i="5"/>
  <c r="I1276" i="5" s="1"/>
  <c r="F1277" i="5"/>
  <c r="I1277" i="5" s="1"/>
  <c r="F1278" i="5"/>
  <c r="I1278" i="5" s="1"/>
  <c r="F1279" i="5"/>
  <c r="I1279" i="5" s="1"/>
  <c r="F1274" i="5"/>
  <c r="I1274" i="5" s="1"/>
  <c r="F1270" i="5"/>
  <c r="I1270" i="5" s="1"/>
  <c r="F1257" i="5"/>
  <c r="I1257" i="5" s="1"/>
  <c r="F1265" i="5"/>
  <c r="I1265" i="5" s="1"/>
  <c r="F1266" i="5"/>
  <c r="I1266" i="5" s="1"/>
  <c r="F1258" i="5"/>
  <c r="I1258" i="5" s="1"/>
  <c r="F1259" i="5"/>
  <c r="I1259" i="5" s="1"/>
  <c r="F1261" i="5"/>
  <c r="I1261" i="5" s="1"/>
  <c r="F1262" i="5"/>
  <c r="I1262" i="5" s="1"/>
  <c r="F1201" i="5"/>
  <c r="I1201" i="5" s="1"/>
  <c r="F1199" i="5"/>
  <c r="I1199" i="5" s="1"/>
  <c r="F1198" i="5"/>
  <c r="I1198" i="5" s="1"/>
  <c r="F1197" i="5"/>
  <c r="I1197" i="5" s="1"/>
  <c r="F1196" i="5"/>
  <c r="I1196" i="5" s="1"/>
  <c r="F1195" i="5"/>
  <c r="I1195" i="5" s="1"/>
  <c r="F1194" i="5"/>
  <c r="I1194" i="5" s="1"/>
  <c r="F1193" i="5"/>
  <c r="I1193" i="5" s="1"/>
  <c r="F1192" i="5"/>
  <c r="I1192" i="5" s="1"/>
  <c r="F1191" i="5"/>
  <c r="I1191" i="5" s="1"/>
  <c r="F1190" i="5"/>
  <c r="I1190" i="5" s="1"/>
  <c r="F1189" i="5"/>
  <c r="I1189" i="5" s="1"/>
  <c r="D19" i="81"/>
  <c r="G19" i="81" s="1"/>
  <c r="D18" i="325"/>
  <c r="G18" i="325" s="1"/>
  <c r="D19" i="279"/>
  <c r="G19" i="279" s="1"/>
  <c r="G19" i="273"/>
  <c r="D19" i="259"/>
  <c r="G19" i="259" s="1"/>
  <c r="G21" i="244"/>
  <c r="D22" i="243"/>
  <c r="G22" i="243" s="1"/>
  <c r="D19" i="333"/>
  <c r="G19" i="333" s="1"/>
  <c r="D19" i="305"/>
  <c r="G19" i="305" s="1"/>
  <c r="D19" i="276"/>
  <c r="G19" i="276" s="1"/>
  <c r="D19" i="252"/>
  <c r="G19" i="252" s="1"/>
  <c r="F1090" i="5"/>
  <c r="I1090" i="5" s="1"/>
  <c r="F65" i="5"/>
  <c r="I65" i="5" s="1"/>
  <c r="F41" i="5"/>
  <c r="I41" i="5" s="1"/>
  <c r="F9" i="5"/>
  <c r="I9" i="5" s="1"/>
  <c r="F75" i="5"/>
  <c r="I75" i="5" s="1"/>
  <c r="F74" i="5"/>
  <c r="I74" i="5" s="1"/>
  <c r="F73" i="5"/>
  <c r="I73" i="5" s="1"/>
  <c r="F64" i="5"/>
  <c r="I64" i="5" s="1"/>
  <c r="F66" i="5"/>
  <c r="I66" i="5" s="1"/>
  <c r="F67" i="5"/>
  <c r="I67" i="5" s="1"/>
  <c r="F61" i="5"/>
  <c r="I61" i="5" s="1"/>
  <c r="F57" i="5"/>
  <c r="I57" i="5" s="1"/>
  <c r="F55" i="5"/>
  <c r="I55" i="5" s="1"/>
  <c r="F54" i="5"/>
  <c r="I54" i="5" s="1"/>
  <c r="F53" i="5"/>
  <c r="I53" i="5" s="1"/>
  <c r="F52" i="5"/>
  <c r="I52" i="5" s="1"/>
  <c r="F51" i="5"/>
  <c r="I51" i="5" s="1"/>
  <c r="F47" i="5"/>
  <c r="I47" i="5" s="1"/>
  <c r="F45" i="5"/>
  <c r="I45" i="5" s="1"/>
  <c r="F32" i="5"/>
  <c r="I32" i="5" s="1"/>
  <c r="F28" i="5"/>
  <c r="I28" i="5" s="1"/>
  <c r="F27" i="5"/>
  <c r="I27" i="5" s="1"/>
  <c r="F26" i="5"/>
  <c r="I26" i="5" s="1"/>
  <c r="F25" i="5"/>
  <c r="I25" i="5" s="1"/>
  <c r="F21" i="5"/>
  <c r="F20" i="5"/>
  <c r="I20" i="5" s="1"/>
  <c r="F17" i="5"/>
  <c r="I17" i="5" s="1"/>
  <c r="F12" i="5"/>
  <c r="I12" i="5" s="1"/>
  <c r="F13" i="5"/>
  <c r="I13" i="5" s="1"/>
  <c r="F11" i="5"/>
  <c r="I11" i="5" s="1"/>
  <c r="F546" i="5"/>
  <c r="I546" i="5" s="1"/>
  <c r="I368" i="5"/>
  <c r="I213" i="5"/>
  <c r="I219" i="5"/>
  <c r="F221" i="5" s="1"/>
  <c r="I221" i="5" s="1"/>
  <c r="I198" i="5"/>
  <c r="F48" i="5"/>
  <c r="I48" i="5" s="1"/>
  <c r="F40" i="5"/>
  <c r="I40" i="5" s="1"/>
  <c r="G21" i="5"/>
  <c r="F15" i="7"/>
  <c r="F14" i="7"/>
  <c r="F13" i="7"/>
  <c r="F12" i="7"/>
  <c r="F11" i="7"/>
  <c r="F10" i="7"/>
  <c r="F9" i="7"/>
  <c r="F8" i="7"/>
  <c r="F7" i="7"/>
  <c r="C15" i="2"/>
  <c r="C36" i="2"/>
  <c r="C32" i="2"/>
  <c r="C31" i="2"/>
  <c r="C30" i="2"/>
  <c r="C28" i="2"/>
  <c r="C34" i="2"/>
  <c r="C37" i="2"/>
  <c r="G16" i="46"/>
  <c r="G31" i="297"/>
  <c r="G31" i="284"/>
  <c r="D11" i="284" s="1"/>
  <c r="G11" i="284" s="1"/>
  <c r="G16" i="284" s="1"/>
  <c r="G32" i="252"/>
  <c r="G30" i="215"/>
  <c r="D11" i="215" s="1"/>
  <c r="G11" i="215" s="1"/>
  <c r="G15" i="215" s="1"/>
  <c r="G13" i="119"/>
  <c r="G16" i="252"/>
  <c r="D19" i="334"/>
  <c r="G19" i="334" s="1"/>
  <c r="D21" i="176"/>
  <c r="G21" i="176" s="1"/>
  <c r="D18" i="279"/>
  <c r="G18" i="279" s="1"/>
  <c r="D22" i="325"/>
  <c r="G22" i="325" s="1"/>
  <c r="C21" i="346" l="1"/>
  <c r="B34" i="351"/>
  <c r="B27" i="366"/>
  <c r="B28" i="322"/>
  <c r="C21" i="109"/>
  <c r="B21" i="109"/>
  <c r="B24" i="347"/>
  <c r="B28" i="350"/>
  <c r="D73" i="258"/>
  <c r="B28" i="85"/>
  <c r="D23" i="2"/>
  <c r="G42" i="44"/>
  <c r="I47" i="258"/>
  <c r="B30" i="38"/>
  <c r="D28" i="21"/>
  <c r="G28" i="21" s="1"/>
  <c r="F145" i="5"/>
  <c r="I145" i="5" s="1"/>
  <c r="I152" i="5" s="1"/>
  <c r="B27" i="219"/>
  <c r="B28" i="161"/>
  <c r="B29" i="183"/>
  <c r="I18" i="258"/>
  <c r="I800" i="5"/>
  <c r="B32" i="171"/>
  <c r="B28" i="321"/>
  <c r="G44" i="20"/>
  <c r="G45" i="20" s="1"/>
  <c r="D17" i="291" s="1"/>
  <c r="G19" i="265"/>
  <c r="G25" i="265" s="1"/>
  <c r="I44" i="258"/>
  <c r="B27" i="83"/>
  <c r="B22" i="57"/>
  <c r="D16" i="207"/>
  <c r="G16" i="207" s="1"/>
  <c r="G24" i="207" s="1"/>
  <c r="F950" i="5"/>
  <c r="I950" i="5" s="1"/>
  <c r="C19" i="180"/>
  <c r="B19" i="181"/>
  <c r="C18" i="217"/>
  <c r="B17" i="240"/>
  <c r="B21" i="359"/>
  <c r="F729" i="5"/>
  <c r="I729" i="5" s="1"/>
  <c r="I734" i="5" s="1"/>
  <c r="F767" i="5"/>
  <c r="I767" i="5" s="1"/>
  <c r="I774" i="5" s="1"/>
  <c r="B27" i="136"/>
  <c r="B29" i="40"/>
  <c r="B26" i="266"/>
  <c r="F1439" i="5"/>
  <c r="I1439" i="5" s="1"/>
  <c r="F271" i="5"/>
  <c r="I271" i="5" s="1"/>
  <c r="C19" i="358"/>
  <c r="F948" i="5"/>
  <c r="I948" i="5" s="1"/>
  <c r="F72" i="5"/>
  <c r="I72" i="5" s="1"/>
  <c r="F1609" i="5"/>
  <c r="I1609" i="5" s="1"/>
  <c r="B28" i="208"/>
  <c r="B27" i="308"/>
  <c r="B24" i="147"/>
  <c r="B28" i="236"/>
  <c r="B25" i="119"/>
  <c r="B27" i="63"/>
  <c r="B27" i="281"/>
  <c r="B20" i="77"/>
  <c r="B18" i="76"/>
  <c r="C13" i="365"/>
  <c r="B13" i="365"/>
  <c r="D13" i="365"/>
  <c r="G13" i="365" s="1"/>
  <c r="F962" i="5"/>
  <c r="I962" i="5" s="1"/>
  <c r="F1787" i="5"/>
  <c r="I1787" i="5" s="1"/>
  <c r="F178" i="5"/>
  <c r="I178" i="5" s="1"/>
  <c r="F174" i="5"/>
  <c r="I174" i="5" s="1"/>
  <c r="I183" i="5" s="1"/>
  <c r="B27" i="160"/>
  <c r="B27" i="197"/>
  <c r="B27" i="243"/>
  <c r="B28" i="19"/>
  <c r="B28" i="106"/>
  <c r="B27" i="303"/>
  <c r="B28" i="337"/>
  <c r="B18" i="141"/>
  <c r="C22" i="57"/>
  <c r="D19" i="67"/>
  <c r="G19" i="67" s="1"/>
  <c r="B25" i="188"/>
  <c r="B27" i="95"/>
  <c r="B29" i="27"/>
  <c r="B28" i="331"/>
  <c r="B32" i="167"/>
  <c r="B25" i="195"/>
  <c r="B28" i="218"/>
  <c r="B27" i="10"/>
  <c r="B27" i="37"/>
  <c r="B32" i="166"/>
  <c r="B22" i="205"/>
  <c r="B25" i="185"/>
  <c r="B23" i="221"/>
  <c r="B27" i="67"/>
  <c r="B25" i="140"/>
  <c r="B27" i="159"/>
  <c r="B28" i="173"/>
  <c r="B28" i="239"/>
  <c r="B28" i="223"/>
  <c r="B26" i="52"/>
  <c r="B28" i="17"/>
  <c r="B28" i="58"/>
  <c r="B29" i="259"/>
  <c r="B28" i="298"/>
  <c r="B27" i="227"/>
  <c r="B27" i="198"/>
  <c r="B26" i="251"/>
  <c r="B27" i="21"/>
  <c r="B31" i="69"/>
  <c r="B28" i="273"/>
  <c r="B28" i="299"/>
  <c r="B28" i="340"/>
  <c r="B32" i="170"/>
  <c r="B23" i="229"/>
  <c r="B24" i="190"/>
  <c r="B25" i="186"/>
  <c r="B27" i="246"/>
  <c r="B26" i="107"/>
  <c r="B27" i="44"/>
  <c r="B27" i="98"/>
  <c r="B26" i="93"/>
  <c r="B27" i="141"/>
  <c r="B27" i="176"/>
  <c r="B22" i="206"/>
  <c r="B24" i="191"/>
  <c r="B27" i="216"/>
  <c r="B29" i="180"/>
  <c r="B27" i="16"/>
  <c r="B28" i="104"/>
  <c r="B29" i="36"/>
  <c r="B27" i="29"/>
  <c r="D109" i="258"/>
  <c r="B32" i="168"/>
  <c r="B29" i="178"/>
  <c r="B27" i="207"/>
  <c r="B23" i="210"/>
  <c r="B26" i="232"/>
  <c r="B28" i="250"/>
  <c r="B27" i="72"/>
  <c r="B27" i="25"/>
  <c r="B27" i="143"/>
  <c r="B32" i="165"/>
  <c r="B27" i="202"/>
  <c r="B26" i="187"/>
  <c r="B26" i="209"/>
  <c r="B28" i="224"/>
  <c r="B23" i="222"/>
  <c r="B27" i="81"/>
  <c r="B27" i="82"/>
  <c r="B28" i="26"/>
  <c r="D17" i="258"/>
  <c r="B34" i="305"/>
  <c r="B31" i="330"/>
  <c r="B28" i="338"/>
  <c r="B23" i="149"/>
  <c r="B27" i="146"/>
  <c r="B32" i="164"/>
  <c r="B32" i="169"/>
  <c r="B29" i="177"/>
  <c r="B26" i="194"/>
  <c r="B25" i="184"/>
  <c r="B24" i="189"/>
  <c r="B26" i="233"/>
  <c r="B27" i="213"/>
  <c r="B23" i="212"/>
  <c r="B29" i="181"/>
  <c r="B26" i="255"/>
  <c r="B24" i="90"/>
  <c r="B27" i="73"/>
  <c r="B27" i="75"/>
  <c r="B27" i="102"/>
  <c r="B30" i="329"/>
  <c r="B27" i="155"/>
  <c r="B25" i="225"/>
  <c r="B31" i="260"/>
  <c r="B26" i="148"/>
  <c r="D124" i="258"/>
  <c r="D92" i="258"/>
  <c r="B26" i="234"/>
  <c r="B33" i="306"/>
  <c r="B28" i="151"/>
  <c r="B27" i="172"/>
  <c r="B28" i="203"/>
  <c r="B31" i="276"/>
  <c r="B27" i="139"/>
  <c r="B23" i="211"/>
  <c r="B23" i="200"/>
  <c r="B26" i="247"/>
  <c r="B28" i="254"/>
  <c r="B26" i="35"/>
  <c r="B27" i="74"/>
  <c r="B28" i="115"/>
  <c r="B25" i="126"/>
  <c r="B26" i="142"/>
  <c r="B27" i="283"/>
  <c r="B29" i="285"/>
  <c r="B27" i="301"/>
  <c r="B27" i="302"/>
  <c r="B27" i="153"/>
  <c r="B26" i="296"/>
  <c r="B27" i="312"/>
  <c r="B29" i="334"/>
  <c r="B28" i="135"/>
  <c r="B27" i="134"/>
  <c r="B27" i="228"/>
  <c r="B24" i="196"/>
  <c r="B27" i="244"/>
  <c r="B26" i="248"/>
  <c r="B27" i="253"/>
  <c r="B27" i="24"/>
  <c r="B26" i="28"/>
  <c r="B27" i="54"/>
  <c r="B28" i="117"/>
  <c r="B28" i="41"/>
  <c r="B31" i="264"/>
  <c r="B28" i="280"/>
  <c r="B27" i="289"/>
  <c r="B29" i="300"/>
  <c r="B27" i="307"/>
  <c r="B27" i="309"/>
  <c r="B28" i="314"/>
  <c r="B27" i="51"/>
  <c r="B27" i="92"/>
  <c r="B28" i="275"/>
  <c r="B25" i="77"/>
  <c r="B26" i="91"/>
  <c r="B28" i="344"/>
  <c r="D177" i="258"/>
  <c r="B29" i="113"/>
  <c r="B26" i="290"/>
  <c r="B25" i="122"/>
  <c r="B30" i="30"/>
  <c r="D43" i="258"/>
  <c r="B28" i="325"/>
  <c r="G25" i="337"/>
  <c r="G24" i="44"/>
  <c r="G25" i="316"/>
  <c r="C18" i="195"/>
  <c r="B16" i="133"/>
  <c r="B23" i="72"/>
  <c r="C19" i="67"/>
  <c r="C32" i="365"/>
  <c r="B19" i="358"/>
  <c r="F395" i="5"/>
  <c r="I395" i="5" s="1"/>
  <c r="B28" i="144"/>
  <c r="B28" i="138"/>
  <c r="B26" i="256"/>
  <c r="B28" i="43"/>
  <c r="B27" i="57"/>
  <c r="B27" i="66"/>
  <c r="B27" i="109"/>
  <c r="D166" i="258"/>
  <c r="B29" i="310"/>
  <c r="C21" i="156"/>
  <c r="B20" i="187"/>
  <c r="B20" i="257"/>
  <c r="C19" i="111"/>
  <c r="B19" i="94"/>
  <c r="E97" i="4"/>
  <c r="G25" i="273"/>
  <c r="G24" i="25"/>
  <c r="B27" i="359"/>
  <c r="B32" i="365"/>
  <c r="G23" i="297"/>
  <c r="G42" i="297" s="1"/>
  <c r="G43" i="297" s="1"/>
  <c r="D210" i="291" s="1"/>
  <c r="I52" i="258"/>
  <c r="B18" i="90"/>
  <c r="C19" i="73"/>
  <c r="E59" i="4"/>
  <c r="B20" i="176"/>
  <c r="G24" i="226"/>
  <c r="G26" i="27"/>
  <c r="G24" i="303"/>
  <c r="G23" i="252"/>
  <c r="G43" i="252" s="1"/>
  <c r="G44" i="252" s="1"/>
  <c r="D16" i="291" s="1"/>
  <c r="G23" i="234"/>
  <c r="G25" i="239"/>
  <c r="G24" i="308"/>
  <c r="G25" i="338"/>
  <c r="G23" i="339"/>
  <c r="G24" i="253"/>
  <c r="G28" i="260"/>
  <c r="G24" i="304"/>
  <c r="G24" i="319"/>
  <c r="G25" i="326"/>
  <c r="G25" i="331"/>
  <c r="G31" i="351"/>
  <c r="G25" i="254"/>
  <c r="G25" i="85"/>
  <c r="B21" i="360"/>
  <c r="D20" i="77"/>
  <c r="G20" i="77" s="1"/>
  <c r="F990" i="5"/>
  <c r="I990" i="5" s="1"/>
  <c r="F1602" i="5"/>
  <c r="I1602" i="5" s="1"/>
  <c r="F881" i="5"/>
  <c r="I881" i="5" s="1"/>
  <c r="I887" i="5" s="1"/>
  <c r="F846" i="5"/>
  <c r="I846" i="5" s="1"/>
  <c r="I850" i="5" s="1"/>
  <c r="F136" i="5"/>
  <c r="I136" i="5" s="1"/>
  <c r="I143" i="5" s="1"/>
  <c r="F150" i="5"/>
  <c r="I150" i="5" s="1"/>
  <c r="F414" i="5"/>
  <c r="I414" i="5" s="1"/>
  <c r="I419" i="5" s="1"/>
  <c r="F418" i="5"/>
  <c r="I418" i="5" s="1"/>
  <c r="B23" i="217"/>
  <c r="B27" i="237"/>
  <c r="B25" i="103"/>
  <c r="B27" i="108"/>
  <c r="B25" i="124"/>
  <c r="D53" i="258"/>
  <c r="D131" i="258"/>
  <c r="B28" i="269"/>
  <c r="B28" i="272"/>
  <c r="B28" i="293"/>
  <c r="B28" i="317"/>
  <c r="B27" i="324"/>
  <c r="B28" i="333"/>
  <c r="C19" i="136"/>
  <c r="B21" i="156"/>
  <c r="C20" i="187"/>
  <c r="C16" i="207"/>
  <c r="C19" i="256"/>
  <c r="C16" i="133"/>
  <c r="C19" i="92"/>
  <c r="B19" i="67"/>
  <c r="G23" i="28"/>
  <c r="G24" i="24"/>
  <c r="B28" i="21"/>
  <c r="G24" i="237"/>
  <c r="G26" i="262"/>
  <c r="G28" i="264"/>
  <c r="G24" i="283"/>
  <c r="G23" i="284"/>
  <c r="G42" i="284" s="1"/>
  <c r="G43" i="284" s="1"/>
  <c r="D207" i="291" s="1"/>
  <c r="G29" i="286"/>
  <c r="G26" i="310"/>
  <c r="G25" i="314"/>
  <c r="G26" i="357"/>
  <c r="F1719" i="5"/>
  <c r="I1719" i="5" s="1"/>
  <c r="F1788" i="5"/>
  <c r="I1788" i="5" s="1"/>
  <c r="E69" i="4"/>
  <c r="B22" i="175"/>
  <c r="F262" i="5"/>
  <c r="I262" i="5" s="1"/>
  <c r="F970" i="5"/>
  <c r="I970" i="5" s="1"/>
  <c r="D18" i="141"/>
  <c r="G18" i="141" s="1"/>
  <c r="G24" i="141" s="1"/>
  <c r="F1622" i="5"/>
  <c r="I1622" i="5" s="1"/>
  <c r="F216" i="5"/>
  <c r="I216" i="5" s="1"/>
  <c r="F369" i="5"/>
  <c r="I369" i="5" s="1"/>
  <c r="F364" i="5"/>
  <c r="I364" i="5" s="1"/>
  <c r="F1001" i="5"/>
  <c r="I1001" i="5" s="1"/>
  <c r="B27" i="156"/>
  <c r="B30" i="240"/>
  <c r="B29" i="110"/>
  <c r="B27" i="76"/>
  <c r="D116" i="258"/>
  <c r="D61" i="258"/>
  <c r="B28" i="265"/>
  <c r="B28" i="274"/>
  <c r="B19" i="180"/>
  <c r="B19" i="187"/>
  <c r="B18" i="195"/>
  <c r="D16" i="209"/>
  <c r="G16" i="209" s="1"/>
  <c r="G23" i="209" s="1"/>
  <c r="D18" i="217"/>
  <c r="G18" i="217" s="1"/>
  <c r="G20" i="217" s="1"/>
  <c r="G25" i="223"/>
  <c r="G24" i="228"/>
  <c r="G20" i="235"/>
  <c r="G25" i="236"/>
  <c r="B19" i="111"/>
  <c r="C20" i="77"/>
  <c r="C18" i="76"/>
  <c r="G24" i="74"/>
  <c r="B19" i="73"/>
  <c r="G24" i="10"/>
  <c r="C22" i="175"/>
  <c r="G24" i="241"/>
  <c r="F1877" i="5"/>
  <c r="I1877" i="5" s="1"/>
  <c r="F185" i="5"/>
  <c r="I185" i="5" s="1"/>
  <c r="I196" i="5" s="1"/>
  <c r="F186" i="5"/>
  <c r="I186" i="5" s="1"/>
  <c r="F374" i="5"/>
  <c r="I374" i="5" s="1"/>
  <c r="F384" i="5"/>
  <c r="I384" i="5" s="1"/>
  <c r="F394" i="5"/>
  <c r="I394" i="5" s="1"/>
  <c r="F405" i="5"/>
  <c r="I405" i="5" s="1"/>
  <c r="F426" i="5"/>
  <c r="I426" i="5" s="1"/>
  <c r="G24" i="16"/>
  <c r="B29" i="175"/>
  <c r="B27" i="226"/>
  <c r="B27" i="304"/>
  <c r="B19" i="136"/>
  <c r="C29" i="175"/>
  <c r="C19" i="177"/>
  <c r="C19" i="178"/>
  <c r="D19" i="187"/>
  <c r="G19" i="187" s="1"/>
  <c r="G23" i="187" s="1"/>
  <c r="B16" i="207"/>
  <c r="C16" i="209"/>
  <c r="C17" i="240"/>
  <c r="C19" i="255"/>
  <c r="B19" i="256"/>
  <c r="C21" i="110"/>
  <c r="C19" i="108"/>
  <c r="C20" i="102"/>
  <c r="C20" i="98"/>
  <c r="B19" i="92"/>
  <c r="D18" i="90"/>
  <c r="G18" i="90" s="1"/>
  <c r="G21" i="90" s="1"/>
  <c r="D19" i="73"/>
  <c r="G19" i="73" s="1"/>
  <c r="G24" i="73" s="1"/>
  <c r="C23" i="72"/>
  <c r="E39" i="4"/>
  <c r="D388" i="1" s="1"/>
  <c r="C21" i="360"/>
  <c r="C23" i="332"/>
  <c r="D18" i="76"/>
  <c r="G18" i="76" s="1"/>
  <c r="G24" i="76" s="1"/>
  <c r="F978" i="5"/>
  <c r="I978" i="5" s="1"/>
  <c r="I987" i="5" s="1"/>
  <c r="F164" i="5"/>
  <c r="I164" i="5" s="1"/>
  <c r="F1569" i="5"/>
  <c r="I1569" i="5" s="1"/>
  <c r="F39" i="12"/>
  <c r="I39" i="12" s="1"/>
  <c r="F1441" i="5"/>
  <c r="I1441" i="5" s="1"/>
  <c r="F1532" i="5"/>
  <c r="I1532" i="5" s="1"/>
  <c r="F1634" i="5"/>
  <c r="I1634" i="5" s="1"/>
  <c r="F1729" i="5"/>
  <c r="I1729" i="5" s="1"/>
  <c r="F1767" i="5"/>
  <c r="I1767" i="5" s="1"/>
  <c r="F205" i="5"/>
  <c r="I205" i="5" s="1"/>
  <c r="I209" i="5" s="1"/>
  <c r="F386" i="5"/>
  <c r="I386" i="5" s="1"/>
  <c r="F401" i="5"/>
  <c r="I401" i="5" s="1"/>
  <c r="F1028" i="5"/>
  <c r="I1028" i="5" s="1"/>
  <c r="B28" i="152"/>
  <c r="B25" i="133"/>
  <c r="C18" i="141"/>
  <c r="B19" i="177"/>
  <c r="B19" i="178"/>
  <c r="C19" i="181"/>
  <c r="C19" i="187"/>
  <c r="D20" i="187"/>
  <c r="G20" i="187" s="1"/>
  <c r="D18" i="195"/>
  <c r="G18" i="195" s="1"/>
  <c r="G22" i="195" s="1"/>
  <c r="B16" i="209"/>
  <c r="B18" i="217"/>
  <c r="D17" i="240"/>
  <c r="G17" i="240" s="1"/>
  <c r="G27" i="240" s="1"/>
  <c r="B19" i="255"/>
  <c r="C20" i="257"/>
  <c r="D16" i="133"/>
  <c r="G16" i="133" s="1"/>
  <c r="G22" i="133" s="1"/>
  <c r="B21" i="110"/>
  <c r="B19" i="108"/>
  <c r="B20" i="102"/>
  <c r="B20" i="98"/>
  <c r="C19" i="94"/>
  <c r="C18" i="90"/>
  <c r="D23" i="72"/>
  <c r="G23" i="72" s="1"/>
  <c r="G24" i="72" s="1"/>
  <c r="C28" i="21"/>
  <c r="B21" i="346"/>
  <c r="G23" i="107"/>
  <c r="G23" i="35"/>
  <c r="G25" i="121"/>
  <c r="G25" i="41"/>
  <c r="G24" i="51"/>
  <c r="G27" i="329"/>
  <c r="G26" i="285"/>
  <c r="B27" i="137"/>
  <c r="B23" i="235"/>
  <c r="B27" i="61"/>
  <c r="B25" i="123"/>
  <c r="B27" i="34"/>
  <c r="D158" i="258"/>
  <c r="D25" i="258"/>
  <c r="D35" i="258"/>
  <c r="B31" i="279"/>
  <c r="B27" i="287"/>
  <c r="B28" i="316"/>
  <c r="B27" i="319"/>
  <c r="G24" i="238"/>
  <c r="G28" i="276"/>
  <c r="B28" i="162"/>
  <c r="B27" i="238"/>
  <c r="B27" i="192"/>
  <c r="B26" i="257"/>
  <c r="B28" i="114"/>
  <c r="B28" i="121"/>
  <c r="B27" i="179"/>
  <c r="B27" i="33"/>
  <c r="B27" i="111"/>
  <c r="B26" i="94"/>
  <c r="B30" i="31"/>
  <c r="B27" i="60"/>
  <c r="D83" i="258"/>
  <c r="D139" i="258"/>
  <c r="D150" i="258"/>
  <c r="B28" i="278"/>
  <c r="B26" i="288"/>
  <c r="D100" i="258"/>
  <c r="B28" i="323"/>
  <c r="B28" i="326"/>
  <c r="B28" i="332"/>
  <c r="B26" i="339"/>
  <c r="G24" i="66"/>
  <c r="G21" i="196"/>
  <c r="G24" i="219"/>
  <c r="G20" i="222"/>
  <c r="G21" i="189"/>
  <c r="G25" i="224"/>
  <c r="G22" i="225"/>
  <c r="C18" i="288"/>
  <c r="B25" i="353"/>
  <c r="B18" i="288"/>
  <c r="C20" i="176"/>
  <c r="G22" i="185"/>
  <c r="E49" i="4"/>
  <c r="G22" i="353"/>
  <c r="G28" i="69"/>
  <c r="G24" i="63"/>
  <c r="G15" i="155"/>
  <c r="G22" i="188"/>
  <c r="G25" i="203"/>
  <c r="G23" i="215"/>
  <c r="G39" i="215" s="1"/>
  <c r="G40" i="215" s="1"/>
  <c r="D208" i="291" s="1"/>
  <c r="G20" i="221"/>
  <c r="G24" i="227"/>
  <c r="G22" i="140"/>
  <c r="I486" i="5"/>
  <c r="G24" i="54"/>
  <c r="G22" i="126"/>
  <c r="G24" i="312"/>
  <c r="G24" i="33"/>
  <c r="G23" i="194"/>
  <c r="G24" i="192"/>
  <c r="G23" i="52"/>
  <c r="C19" i="290"/>
  <c r="B20" i="323"/>
  <c r="G25" i="43"/>
  <c r="G23" i="148"/>
  <c r="G24" i="281"/>
  <c r="G23" i="311"/>
  <c r="I465" i="5"/>
  <c r="I471" i="5"/>
  <c r="I492" i="5"/>
  <c r="I498" i="5"/>
  <c r="G24" i="75"/>
  <c r="G24" i="216"/>
  <c r="B30" i="349"/>
  <c r="G27" i="349"/>
  <c r="G25" i="135"/>
  <c r="G24" i="139"/>
  <c r="G22" i="184"/>
  <c r="G22" i="186"/>
  <c r="G21" i="190"/>
  <c r="C19" i="301"/>
  <c r="B20" i="300"/>
  <c r="G24" i="153"/>
  <c r="B18" i="333"/>
  <c r="B28" i="346"/>
  <c r="B27" i="348"/>
  <c r="G28" i="330"/>
  <c r="C20" i="323"/>
  <c r="G25" i="152"/>
  <c r="G24" i="213"/>
  <c r="B20" i="287"/>
  <c r="G25" i="293"/>
  <c r="G25" i="340"/>
  <c r="B31" i="356"/>
  <c r="G25" i="218"/>
  <c r="G24" i="134"/>
  <c r="G24" i="137"/>
  <c r="C20" i="287"/>
  <c r="C20" i="300"/>
  <c r="C18" i="333"/>
  <c r="B19" i="290"/>
  <c r="B19" i="301"/>
  <c r="B29" i="357"/>
  <c r="G24" i="289"/>
  <c r="G23" i="46"/>
  <c r="I1142" i="5"/>
  <c r="G30" i="306"/>
  <c r="B30" i="361"/>
  <c r="G26" i="259"/>
  <c r="G21" i="191"/>
  <c r="G20" i="210"/>
  <c r="G23" i="232"/>
  <c r="I21" i="5"/>
  <c r="B26" i="358"/>
  <c r="B27" i="360"/>
  <c r="I26" i="258"/>
  <c r="B32" i="362"/>
  <c r="G31" i="305"/>
  <c r="G24" i="244"/>
  <c r="I107" i="12"/>
  <c r="C43" i="2"/>
  <c r="I2009" i="5"/>
  <c r="I106" i="12"/>
  <c r="C20" i="348"/>
  <c r="I62" i="258"/>
  <c r="B23" i="332"/>
  <c r="I1137" i="5"/>
  <c r="G25" i="280"/>
  <c r="G24" i="34"/>
  <c r="E19" i="4"/>
  <c r="D383" i="1" s="1"/>
  <c r="D39" i="2"/>
  <c r="E88" i="4"/>
  <c r="D390" i="1" s="1"/>
  <c r="E79" i="4"/>
  <c r="D387" i="1" s="1"/>
  <c r="E29" i="4"/>
  <c r="D389" i="1" s="1"/>
  <c r="G27" i="361"/>
  <c r="G29" i="362"/>
  <c r="C21" i="359"/>
  <c r="B20" i="348"/>
  <c r="D43" i="2" l="1"/>
  <c r="D391" i="1"/>
  <c r="F182" i="12" s="1"/>
  <c r="I182" i="12" s="1"/>
  <c r="D22" i="365"/>
  <c r="G22" i="365" s="1"/>
  <c r="G29" i="365" s="1"/>
  <c r="D384" i="1"/>
  <c r="D386" i="1"/>
  <c r="D19" i="30" s="1"/>
  <c r="G19" i="30" s="1"/>
  <c r="G27" i="30" s="1"/>
  <c r="D385" i="1"/>
  <c r="D19" i="175" s="1"/>
  <c r="G19" i="175" s="1"/>
  <c r="F1487" i="5"/>
  <c r="I1487" i="5" s="1"/>
  <c r="D22" i="164"/>
  <c r="G22" i="164" s="1"/>
  <c r="G29" i="164" s="1"/>
  <c r="F355" i="5"/>
  <c r="I355" i="5" s="1"/>
  <c r="D20" i="160"/>
  <c r="G20" i="160" s="1"/>
  <c r="G24" i="160" s="1"/>
  <c r="F1162" i="5"/>
  <c r="I1162" i="5" s="1"/>
  <c r="F1577" i="5"/>
  <c r="I1577" i="5" s="1"/>
  <c r="F116" i="5"/>
  <c r="I116" i="5" s="1"/>
  <c r="D22" i="167"/>
  <c r="G22" i="167" s="1"/>
  <c r="G29" i="167" s="1"/>
  <c r="D22" i="104"/>
  <c r="G22" i="104" s="1"/>
  <c r="F1226" i="5"/>
  <c r="I1226" i="5" s="1"/>
  <c r="D22" i="169"/>
  <c r="G22" i="169" s="1"/>
  <c r="G29" i="169" s="1"/>
  <c r="D21" i="29"/>
  <c r="G21" i="29" s="1"/>
  <c r="G24" i="29" s="1"/>
  <c r="D22" i="168"/>
  <c r="G22" i="168" s="1"/>
  <c r="G29" i="168" s="1"/>
  <c r="F1385" i="5"/>
  <c r="I1385" i="5" s="1"/>
  <c r="D19" i="179"/>
  <c r="G19" i="179" s="1"/>
  <c r="G24" i="179" s="1"/>
  <c r="D22" i="165"/>
  <c r="G22" i="165" s="1"/>
  <c r="G29" i="165" s="1"/>
  <c r="D20" i="181"/>
  <c r="G20" i="181" s="1"/>
  <c r="D19" i="288"/>
  <c r="G19" i="288" s="1"/>
  <c r="D22" i="171"/>
  <c r="G22" i="171" s="1"/>
  <c r="G29" i="171" s="1"/>
  <c r="D22" i="166"/>
  <c r="G22" i="166" s="1"/>
  <c r="G29" i="166" s="1"/>
  <c r="D22" i="170"/>
  <c r="G22" i="170" s="1"/>
  <c r="G29" i="170" s="1"/>
  <c r="F528" i="5"/>
  <c r="I528" i="5" s="1"/>
  <c r="F340" i="5"/>
  <c r="I340" i="5" s="1"/>
  <c r="F1145" i="5"/>
  <c r="I1145" i="5" s="1"/>
  <c r="D20" i="159"/>
  <c r="G20" i="159" s="1"/>
  <c r="G24" i="159" s="1"/>
  <c r="D17" i="81"/>
  <c r="G17" i="81" s="1"/>
  <c r="F162" i="12"/>
  <c r="I162" i="12" s="1"/>
  <c r="F199" i="12"/>
  <c r="I199" i="12" s="1"/>
  <c r="F1497" i="5"/>
  <c r="I1497" i="5" s="1"/>
  <c r="D20" i="307"/>
  <c r="G20" i="307" s="1"/>
  <c r="G24" i="307" s="1"/>
  <c r="D20" i="104"/>
  <c r="G20" i="104" s="1"/>
  <c r="D19" i="275"/>
  <c r="G19" i="275" s="1"/>
  <c r="G25" i="275" s="1"/>
  <c r="D19" i="142"/>
  <c r="G19" i="142" s="1"/>
  <c r="G23" i="142" s="1"/>
  <c r="F1317" i="5"/>
  <c r="I1317" i="5" s="1"/>
  <c r="D18" i="81"/>
  <c r="G18" i="81" s="1"/>
  <c r="D19" i="248"/>
  <c r="G19" i="248" s="1"/>
  <c r="G23" i="248" s="1"/>
  <c r="D16" i="211"/>
  <c r="G16" i="211" s="1"/>
  <c r="G20" i="211" s="1"/>
  <c r="D21" i="104"/>
  <c r="G21" i="104" s="1"/>
  <c r="D19" i="251"/>
  <c r="G19" i="251" s="1"/>
  <c r="G23" i="251" s="1"/>
  <c r="F188" i="12"/>
  <c r="I188" i="12" s="1"/>
  <c r="F330" i="5"/>
  <c r="I330" i="5" s="1"/>
  <c r="F1616" i="5"/>
  <c r="I1616" i="5" s="1"/>
  <c r="F1678" i="5"/>
  <c r="I1678" i="5" s="1"/>
  <c r="F1481" i="5"/>
  <c r="I1481" i="5" s="1"/>
  <c r="D23" i="207"/>
  <c r="G23" i="207" s="1"/>
  <c r="D16" i="147"/>
  <c r="G16" i="147" s="1"/>
  <c r="G21" i="147" s="1"/>
  <c r="D18" i="38"/>
  <c r="G18" i="38" s="1"/>
  <c r="F193" i="12"/>
  <c r="I193" i="12" s="1"/>
  <c r="F339" i="5"/>
  <c r="I339" i="5" s="1"/>
  <c r="F1640" i="5"/>
  <c r="I1640" i="5" s="1"/>
  <c r="F1954" i="5"/>
  <c r="I1954" i="5" s="1"/>
  <c r="D24" i="336"/>
  <c r="G24" i="336" s="1"/>
  <c r="G25" i="336" s="1"/>
  <c r="D22" i="209"/>
  <c r="G22" i="209" s="1"/>
  <c r="D23" i="36"/>
  <c r="G23" i="36" s="1"/>
  <c r="D16" i="82"/>
  <c r="G16" i="82" s="1"/>
  <c r="D19" i="247"/>
  <c r="G19" i="247" s="1"/>
  <c r="G23" i="247" s="1"/>
  <c r="F165" i="12"/>
  <c r="I165" i="12" s="1"/>
  <c r="D20" i="266"/>
  <c r="G20" i="266" s="1"/>
  <c r="G23" i="266" s="1"/>
  <c r="D24" i="208"/>
  <c r="G24" i="208" s="1"/>
  <c r="G25" i="208" s="1"/>
  <c r="D17" i="37"/>
  <c r="G17" i="37" s="1"/>
  <c r="F1938" i="5"/>
  <c r="I1938" i="5" s="1"/>
  <c r="F1934" i="5"/>
  <c r="I1934" i="5" s="1"/>
  <c r="F1674" i="5"/>
  <c r="I1674" i="5" s="1"/>
  <c r="F1500" i="5"/>
  <c r="I1500" i="5" s="1"/>
  <c r="F1033" i="5"/>
  <c r="I1033" i="5" s="1"/>
  <c r="F529" i="5"/>
  <c r="I529" i="5" s="1"/>
  <c r="F323" i="5"/>
  <c r="I323" i="5" s="1"/>
  <c r="D21" i="83"/>
  <c r="G21" i="83" s="1"/>
  <c r="F1628" i="5"/>
  <c r="I1628" i="5" s="1"/>
  <c r="D18" i="345"/>
  <c r="G18" i="345" s="1"/>
  <c r="G24" i="345" s="1"/>
  <c r="D20" i="346"/>
  <c r="G20" i="346" s="1"/>
  <c r="D20" i="360"/>
  <c r="G20" i="360" s="1"/>
  <c r="D20" i="358"/>
  <c r="G20" i="358" s="1"/>
  <c r="D21" i="348"/>
  <c r="G21" i="348" s="1"/>
  <c r="D18" i="347"/>
  <c r="G18" i="347" s="1"/>
  <c r="G21" i="347" s="1"/>
  <c r="D20" i="359"/>
  <c r="G20" i="359" s="1"/>
  <c r="D19" i="91"/>
  <c r="G19" i="91" s="1"/>
  <c r="G23" i="91" s="1"/>
  <c r="F430" i="5"/>
  <c r="I430" i="5" s="1"/>
  <c r="F514" i="5" l="1"/>
  <c r="I514" i="5" s="1"/>
  <c r="F1994" i="5"/>
  <c r="I1994" i="5" s="1"/>
  <c r="F1168" i="5"/>
  <c r="I1168" i="5" s="1"/>
  <c r="F331" i="5"/>
  <c r="I331" i="5" s="1"/>
  <c r="F1153" i="5"/>
  <c r="I1153" i="5" s="1"/>
  <c r="D23" i="279"/>
  <c r="G23" i="279" s="1"/>
  <c r="F1213" i="5"/>
  <c r="I1213" i="5" s="1"/>
  <c r="D19" i="202"/>
  <c r="G19" i="202" s="1"/>
  <c r="G24" i="202" s="1"/>
  <c r="F263" i="5"/>
  <c r="I263" i="5" s="1"/>
  <c r="F1372" i="5"/>
  <c r="I1372" i="5" s="1"/>
  <c r="D19" i="332"/>
  <c r="G19" i="332" s="1"/>
  <c r="D23" i="38"/>
  <c r="G23" i="38" s="1"/>
  <c r="D20" i="58"/>
  <c r="G20" i="58" s="1"/>
  <c r="G25" i="58" s="1"/>
  <c r="F1988" i="5"/>
  <c r="I1988" i="5" s="1"/>
  <c r="D18" i="111"/>
  <c r="G18" i="111" s="1"/>
  <c r="F171" i="12"/>
  <c r="I171" i="12" s="1"/>
  <c r="D19" i="287"/>
  <c r="G19" i="287" s="1"/>
  <c r="D22" i="36"/>
  <c r="G22" i="36" s="1"/>
  <c r="D18" i="332"/>
  <c r="G18" i="332" s="1"/>
  <c r="F1668" i="5"/>
  <c r="I1668" i="5" s="1"/>
  <c r="D18" i="37"/>
  <c r="G18" i="37" s="1"/>
  <c r="D23" i="334"/>
  <c r="G23" i="334" s="1"/>
  <c r="G26" i="334" s="1"/>
  <c r="F720" i="5"/>
  <c r="I720" i="5" s="1"/>
  <c r="F1180" i="5"/>
  <c r="I1180" i="5" s="1"/>
  <c r="F1310" i="5"/>
  <c r="I1310" i="5" s="1"/>
  <c r="I1315" i="5" s="1"/>
  <c r="F700" i="5"/>
  <c r="I700" i="5" s="1"/>
  <c r="D20" i="83"/>
  <c r="G20" i="83" s="1"/>
  <c r="D19" i="162"/>
  <c r="G19" i="162" s="1"/>
  <c r="G25" i="162" s="1"/>
  <c r="F88" i="5"/>
  <c r="I88" i="5" s="1"/>
  <c r="D17" i="82"/>
  <c r="G17" i="82" s="1"/>
  <c r="F82" i="5"/>
  <c r="I82" i="5" s="1"/>
  <c r="D18" i="83"/>
  <c r="G18" i="83" s="1"/>
  <c r="F1000" i="5"/>
  <c r="I1000" i="5" s="1"/>
  <c r="I1004" i="5" s="1"/>
  <c r="D19" i="324"/>
  <c r="G19" i="324" s="1"/>
  <c r="G24" i="324" s="1"/>
  <c r="D19" i="323"/>
  <c r="G19" i="323" s="1"/>
  <c r="F1667" i="5"/>
  <c r="I1667" i="5" s="1"/>
  <c r="F1906" i="5"/>
  <c r="I1906" i="5" s="1"/>
  <c r="D22" i="110"/>
  <c r="G22" i="110" s="1"/>
  <c r="F351" i="5"/>
  <c r="I351" i="5" s="1"/>
  <c r="D18" i="92"/>
  <c r="G18" i="92" s="1"/>
  <c r="F955" i="5"/>
  <c r="I955" i="5" s="1"/>
  <c r="F626" i="5"/>
  <c r="I626" i="5" s="1"/>
  <c r="D21" i="243"/>
  <c r="G21" i="243" s="1"/>
  <c r="G24" i="243" s="1"/>
  <c r="F1399" i="5"/>
  <c r="I1399" i="5" s="1"/>
  <c r="F1361" i="5"/>
  <c r="I1361" i="5" s="1"/>
  <c r="F960" i="5"/>
  <c r="I960" i="5" s="1"/>
  <c r="I965" i="5" s="1"/>
  <c r="F1203" i="5"/>
  <c r="I1203" i="5" s="1"/>
  <c r="D23" i="325"/>
  <c r="G23" i="325" s="1"/>
  <c r="G25" i="325" s="1"/>
  <c r="F1377" i="5"/>
  <c r="I1377" i="5" s="1"/>
  <c r="F93" i="5"/>
  <c r="I93" i="5" s="1"/>
  <c r="F1260" i="5"/>
  <c r="I1260" i="5" s="1"/>
  <c r="D17" i="77"/>
  <c r="G17" i="77" s="1"/>
  <c r="G22" i="77" s="1"/>
  <c r="F92" i="12"/>
  <c r="I92" i="12" s="1"/>
  <c r="F1351" i="5"/>
  <c r="I1351" i="5" s="1"/>
  <c r="F521" i="5"/>
  <c r="I521" i="5" s="1"/>
  <c r="D17" i="103"/>
  <c r="G17" i="103" s="1"/>
  <c r="G22" i="103" s="1"/>
  <c r="D20" i="296"/>
  <c r="G20" i="296" s="1"/>
  <c r="G23" i="296" s="1"/>
  <c r="D19" i="156"/>
  <c r="G19" i="156" s="1"/>
  <c r="D18" i="82"/>
  <c r="G18" i="82" s="1"/>
  <c r="D18" i="93"/>
  <c r="G18" i="93" s="1"/>
  <c r="G23" i="93" s="1"/>
  <c r="F1899" i="5"/>
  <c r="I1899" i="5" s="1"/>
  <c r="F1243" i="5"/>
  <c r="I1243" i="5" s="1"/>
  <c r="F607" i="5"/>
  <c r="I607" i="5" s="1"/>
  <c r="D20" i="108"/>
  <c r="G20" i="108" s="1"/>
  <c r="D18" i="94"/>
  <c r="G18" i="94" s="1"/>
  <c r="D19" i="141"/>
  <c r="G19" i="141" s="1"/>
  <c r="F503" i="5"/>
  <c r="I503" i="5" s="1"/>
  <c r="F1483" i="5"/>
  <c r="I1483" i="5" s="1"/>
  <c r="D20" i="177"/>
  <c r="G20" i="177" s="1"/>
  <c r="F614" i="5"/>
  <c r="I614" i="5" s="1"/>
  <c r="D20" i="180"/>
  <c r="G20" i="180" s="1"/>
  <c r="F1295" i="5"/>
  <c r="I1295" i="5" s="1"/>
  <c r="D20" i="38"/>
  <c r="G20" i="38" s="1"/>
  <c r="F268" i="5"/>
  <c r="I268" i="5" s="1"/>
  <c r="D20" i="178"/>
  <c r="G20" i="178" s="1"/>
  <c r="D18" i="242"/>
  <c r="G18" i="242" s="1"/>
  <c r="G20" i="242" s="1"/>
  <c r="F446" i="5"/>
  <c r="I446" i="5" s="1"/>
  <c r="D19" i="102"/>
  <c r="G19" i="102" s="1"/>
  <c r="F437" i="5"/>
  <c r="I437" i="5" s="1"/>
  <c r="D19" i="183"/>
  <c r="G19" i="183" s="1"/>
  <c r="G26" i="183" s="1"/>
  <c r="F1097" i="5"/>
  <c r="I1097" i="5" s="1"/>
  <c r="D20" i="256"/>
  <c r="G20" i="256" s="1"/>
  <c r="F163" i="5"/>
  <c r="I163" i="5" s="1"/>
  <c r="I170" i="5" s="1"/>
  <c r="F1284" i="5"/>
  <c r="I1284" i="5" s="1"/>
  <c r="F630" i="5"/>
  <c r="I630" i="5" s="1"/>
  <c r="D19" i="272"/>
  <c r="G19" i="272" s="1"/>
  <c r="G25" i="272" s="1"/>
  <c r="F341" i="5"/>
  <c r="I341" i="5" s="1"/>
  <c r="D24" i="36"/>
  <c r="G24" i="36" s="1"/>
  <c r="G26" i="36" s="1"/>
  <c r="F124" i="5"/>
  <c r="I124" i="5" s="1"/>
  <c r="F334" i="5"/>
  <c r="I334" i="5" s="1"/>
  <c r="F975" i="5"/>
  <c r="I975" i="5" s="1"/>
  <c r="F1980" i="5"/>
  <c r="I1980" i="5" s="1"/>
  <c r="F453" i="5"/>
  <c r="I453" i="5" s="1"/>
  <c r="D19" i="257"/>
  <c r="G19" i="257" s="1"/>
  <c r="D23" i="333"/>
  <c r="G23" i="333" s="1"/>
  <c r="D16" i="125"/>
  <c r="G16" i="125" s="1"/>
  <c r="G22" i="125" s="1"/>
  <c r="D18" i="67"/>
  <c r="G18" i="67" s="1"/>
  <c r="G24" i="67" s="1"/>
  <c r="F980" i="5"/>
  <c r="I980" i="5" s="1"/>
  <c r="D19" i="176"/>
  <c r="G19" i="176" s="1"/>
  <c r="D20" i="57"/>
  <c r="G20" i="57" s="1"/>
  <c r="D20" i="255"/>
  <c r="G20" i="255" s="1"/>
  <c r="F1501" i="5"/>
  <c r="I1501" i="5" s="1"/>
  <c r="D20" i="290"/>
  <c r="G20" i="290" s="1"/>
  <c r="D16" i="37"/>
  <c r="G16" i="37" s="1"/>
  <c r="G24" i="37" s="1"/>
  <c r="F994" i="5"/>
  <c r="I994" i="5" s="1"/>
  <c r="F219" i="12"/>
  <c r="I219" i="12" s="1"/>
  <c r="D20" i="81"/>
  <c r="G20" i="81" s="1"/>
  <c r="D19" i="76"/>
  <c r="G19" i="76" s="1"/>
  <c r="F1402" i="5"/>
  <c r="I1402" i="5" s="1"/>
  <c r="F530" i="5"/>
  <c r="I530" i="5" s="1"/>
  <c r="F278" i="5"/>
  <c r="I278" i="5" s="1"/>
  <c r="D18" i="3"/>
  <c r="E18" i="3" s="1"/>
  <c r="F18" i="3" s="1"/>
  <c r="G18" i="3" s="1"/>
  <c r="H18" i="3" s="1"/>
  <c r="D19" i="3"/>
  <c r="E19" i="3" s="1"/>
  <c r="F19" i="3" s="1"/>
  <c r="G19" i="3" s="1"/>
  <c r="H19" i="3" s="1"/>
  <c r="D17" i="3"/>
  <c r="E17" i="3" s="1"/>
  <c r="F17" i="3" s="1"/>
  <c r="G17" i="3" s="1"/>
  <c r="H17" i="3" s="1"/>
  <c r="D20" i="109"/>
  <c r="G20" i="109" s="1"/>
  <c r="F301" i="5"/>
  <c r="I301" i="5" s="1"/>
  <c r="F708" i="5"/>
  <c r="I708" i="5" s="1"/>
  <c r="D19" i="123"/>
  <c r="G19" i="123" s="1"/>
  <c r="G22" i="123" s="1"/>
  <c r="D25" i="31"/>
  <c r="G25" i="31" s="1"/>
  <c r="G27" i="31" s="1"/>
  <c r="F352" i="5"/>
  <c r="I352" i="5" s="1"/>
  <c r="F332" i="5"/>
  <c r="I332" i="5" s="1"/>
  <c r="F103" i="5"/>
  <c r="I103" i="5" s="1"/>
  <c r="D16" i="124"/>
  <c r="G16" i="124" s="1"/>
  <c r="G22" i="124" s="1"/>
  <c r="F713" i="5"/>
  <c r="I713" i="5" s="1"/>
  <c r="F317" i="5"/>
  <c r="I317" i="5" s="1"/>
  <c r="D17" i="83"/>
  <c r="G17" i="83" s="1"/>
  <c r="D21" i="81"/>
  <c r="G21" i="81" s="1"/>
  <c r="F283" i="5"/>
  <c r="I283" i="5" s="1"/>
  <c r="D20" i="82"/>
  <c r="G20" i="82" s="1"/>
  <c r="F473" i="5"/>
  <c r="I473" i="5" s="1"/>
  <c r="D19" i="98"/>
  <c r="G19" i="98" s="1"/>
  <c r="D20" i="122"/>
  <c r="G20" i="122" s="1"/>
  <c r="G22" i="122" s="1"/>
  <c r="D18" i="61"/>
  <c r="G18" i="61" s="1"/>
  <c r="G24" i="61" s="1"/>
  <c r="F100" i="12"/>
  <c r="I100" i="12" s="1"/>
  <c r="F343" i="5"/>
  <c r="I343" i="5" s="1"/>
  <c r="F122" i="12"/>
  <c r="I122" i="12" s="1"/>
  <c r="D19" i="60"/>
  <c r="G19" i="60" s="1"/>
  <c r="G24" i="60" s="1"/>
  <c r="G27" i="38"/>
  <c r="G25" i="104"/>
  <c r="C44" i="2"/>
  <c r="F582" i="5"/>
  <c r="I582" i="5" s="1"/>
  <c r="F577" i="5"/>
  <c r="I577" i="5" s="1"/>
  <c r="F596" i="5"/>
  <c r="I596" i="5" s="1"/>
  <c r="F585" i="5"/>
  <c r="I585" i="5" s="1"/>
  <c r="F589" i="5"/>
  <c r="I589" i="5" s="1"/>
  <c r="G24" i="83" l="1"/>
  <c r="G24" i="82"/>
  <c r="G24" i="81"/>
  <c r="F74" i="3"/>
  <c r="I74" i="3" s="1"/>
  <c r="F55" i="3"/>
  <c r="I55" i="3" s="1"/>
  <c r="F79" i="3"/>
  <c r="I79" i="3" s="1"/>
  <c r="F69" i="3"/>
  <c r="I69" i="3" s="1"/>
  <c r="F64" i="3"/>
  <c r="I64" i="3" s="1"/>
  <c r="F51" i="3"/>
  <c r="I51" i="3" s="1"/>
  <c r="F47" i="3"/>
  <c r="I47" i="3" s="1"/>
  <c r="F26" i="3"/>
  <c r="I26" i="3" s="1"/>
  <c r="D10" i="1" s="1"/>
  <c r="F1068" i="5" s="1"/>
  <c r="F59" i="3"/>
  <c r="I59" i="3" s="1"/>
  <c r="F76" i="3"/>
  <c r="I76" i="3" s="1"/>
  <c r="F32" i="3"/>
  <c r="I32" i="3" s="1"/>
  <c r="D12" i="1" s="1"/>
  <c r="F56" i="3"/>
  <c r="I56" i="3" s="1"/>
  <c r="F66" i="3"/>
  <c r="I66" i="3" s="1"/>
  <c r="F40" i="3"/>
  <c r="I40" i="3" s="1"/>
  <c r="F48" i="3"/>
  <c r="I48" i="3" s="1"/>
  <c r="I36" i="3"/>
  <c r="F36" i="3"/>
  <c r="F81" i="3"/>
  <c r="I81" i="3" s="1"/>
  <c r="F61" i="3"/>
  <c r="I61" i="3" s="1"/>
  <c r="F71" i="3"/>
  <c r="I71" i="3" s="1"/>
  <c r="F52" i="3"/>
  <c r="I52" i="3" s="1"/>
  <c r="F44" i="3"/>
  <c r="I44" i="3" s="1"/>
  <c r="F70" i="3"/>
  <c r="I70" i="3" s="1"/>
  <c r="F43" i="3"/>
  <c r="I43" i="3" s="1"/>
  <c r="F75" i="3"/>
  <c r="I75" i="3" s="1"/>
  <c r="F80" i="3"/>
  <c r="I80" i="3" s="1"/>
  <c r="F39" i="3"/>
  <c r="I39" i="3" s="1"/>
  <c r="F60" i="3"/>
  <c r="I60" i="3" s="1"/>
  <c r="I35" i="3"/>
  <c r="F35" i="3"/>
  <c r="F29" i="3"/>
  <c r="I29" i="3" s="1"/>
  <c r="D11" i="1" s="1"/>
  <c r="F1073" i="5" s="1"/>
  <c r="F65" i="3"/>
  <c r="I65" i="3" s="1"/>
  <c r="F572" i="5"/>
  <c r="I572" i="5" s="1"/>
  <c r="F581" i="5"/>
  <c r="I581" i="5" s="1"/>
  <c r="I583" i="5" s="1"/>
  <c r="F1961" i="5"/>
  <c r="I1961" i="5" s="1"/>
  <c r="I1962" i="5" s="1"/>
  <c r="F573" i="5"/>
  <c r="I573" i="5" s="1"/>
  <c r="F576" i="5"/>
  <c r="I576" i="5" s="1"/>
  <c r="F591" i="5"/>
  <c r="I591" i="5" s="1"/>
  <c r="F595" i="5"/>
  <c r="I595" i="5" s="1"/>
  <c r="F568" i="5"/>
  <c r="I568" i="5" s="1"/>
  <c r="F569" i="5"/>
  <c r="I569" i="5" s="1"/>
  <c r="F578" i="5"/>
  <c r="I578" i="5" s="1"/>
  <c r="F590" i="5"/>
  <c r="I590" i="5" s="1"/>
  <c r="F594" i="5"/>
  <c r="I594" i="5" s="1"/>
  <c r="F586" i="5"/>
  <c r="I586" i="5" s="1"/>
  <c r="I587" i="5" s="1"/>
  <c r="F14" i="5" l="1"/>
  <c r="I14" i="5" s="1"/>
  <c r="F10" i="5" s="1"/>
  <c r="I10" i="5" s="1"/>
  <c r="I15" i="5" s="1"/>
  <c r="D26" i="311"/>
  <c r="G26" i="311" s="1"/>
  <c r="G31" i="311" s="1"/>
  <c r="D12" i="311" s="1"/>
  <c r="G12" i="311" s="1"/>
  <c r="G15" i="311" s="1"/>
  <c r="G42" i="311" s="1"/>
  <c r="G43" i="311" s="1"/>
  <c r="D169" i="291" s="1"/>
  <c r="F18" i="5"/>
  <c r="I18" i="5" s="1"/>
  <c r="F19" i="5" s="1"/>
  <c r="I19" i="5" s="1"/>
  <c r="I22" i="5" s="1"/>
  <c r="F1040" i="5"/>
  <c r="I1040" i="5" s="1"/>
  <c r="D28" i="106"/>
  <c r="G28" i="106" s="1"/>
  <c r="G30" i="106" s="1"/>
  <c r="D12" i="106" s="1"/>
  <c r="G12" i="106" s="1"/>
  <c r="G15" i="106" s="1"/>
  <c r="G39" i="106" s="1"/>
  <c r="G40" i="106" s="1"/>
  <c r="I579" i="5"/>
  <c r="F555" i="5"/>
  <c r="I555" i="5" s="1"/>
  <c r="F557" i="5" s="1"/>
  <c r="I557" i="5" s="1"/>
  <c r="I559" i="5" s="1"/>
  <c r="F151" i="12"/>
  <c r="I151" i="12" s="1"/>
  <c r="F153" i="12" s="1"/>
  <c r="I153" i="12" s="1"/>
  <c r="I156" i="12" s="1"/>
  <c r="I45" i="3"/>
  <c r="D15" i="1" s="1"/>
  <c r="I53" i="3"/>
  <c r="D17" i="1" s="1"/>
  <c r="D27" i="95" s="1"/>
  <c r="G27" i="95" s="1"/>
  <c r="G33" i="95" s="1"/>
  <c r="I49" i="3"/>
  <c r="D16" i="1" s="1"/>
  <c r="F1889" i="5" s="1"/>
  <c r="I1889" i="5" s="1"/>
  <c r="F1890" i="5" s="1"/>
  <c r="I1890" i="5" s="1"/>
  <c r="I1893" i="5" s="1"/>
  <c r="I37" i="3"/>
  <c r="D13" i="1" s="1"/>
  <c r="I67" i="3"/>
  <c r="D20" i="1" s="1"/>
  <c r="D31" i="260" s="1"/>
  <c r="G31" i="260" s="1"/>
  <c r="G33" i="260" s="1"/>
  <c r="D13" i="260" s="1"/>
  <c r="G13" i="260" s="1"/>
  <c r="G15" i="260" s="1"/>
  <c r="G41" i="260" s="1"/>
  <c r="G42" i="260" s="1"/>
  <c r="D201" i="291" s="1"/>
  <c r="I72" i="3"/>
  <c r="D21" i="1" s="1"/>
  <c r="D32" i="365" s="1"/>
  <c r="G32" i="365" s="1"/>
  <c r="G33" i="365" s="1"/>
  <c r="D15" i="365" s="1"/>
  <c r="G15" i="365" s="1"/>
  <c r="I41" i="3"/>
  <c r="D14" i="1" s="1"/>
  <c r="D27" i="192" s="1"/>
  <c r="G27" i="192" s="1"/>
  <c r="G33" i="192" s="1"/>
  <c r="D11" i="192" s="1"/>
  <c r="G11" i="192" s="1"/>
  <c r="G16" i="192" s="1"/>
  <c r="I82" i="3"/>
  <c r="D23" i="1" s="1"/>
  <c r="I57" i="3"/>
  <c r="D18" i="1" s="1"/>
  <c r="I62" i="3"/>
  <c r="D19" i="1" s="1"/>
  <c r="D25" i="126" s="1"/>
  <c r="G25" i="126" s="1"/>
  <c r="G27" i="126" s="1"/>
  <c r="D11" i="126" s="1"/>
  <c r="G11" i="126" s="1"/>
  <c r="G13" i="126" s="1"/>
  <c r="G36" i="126" s="1"/>
  <c r="G37" i="126" s="1"/>
  <c r="I77" i="3"/>
  <c r="D22" i="1" s="1"/>
  <c r="F4" i="12"/>
  <c r="I4" i="12" s="1"/>
  <c r="I7" i="12" s="1"/>
  <c r="F792" i="5"/>
  <c r="I792" i="5" s="1"/>
  <c r="F794" i="5" s="1"/>
  <c r="I794" i="5" s="1"/>
  <c r="I796" i="5" s="1"/>
  <c r="F550" i="5"/>
  <c r="I550" i="5" s="1"/>
  <c r="I553" i="5" s="1"/>
  <c r="F17" i="258"/>
  <c r="I17" i="258" s="1"/>
  <c r="F19" i="258" s="1"/>
  <c r="I19" i="258" s="1"/>
  <c r="I21" i="258" s="1"/>
  <c r="D394" i="1" s="1"/>
  <c r="F685" i="5"/>
  <c r="I685" i="5" s="1"/>
  <c r="I686" i="5" s="1"/>
  <c r="F1156" i="5"/>
  <c r="I1156" i="5" s="1"/>
  <c r="F1157" i="5" s="1"/>
  <c r="I1157" i="5" s="1"/>
  <c r="I1159" i="5" s="1"/>
  <c r="F10" i="12"/>
  <c r="I10" i="12" s="1"/>
  <c r="I13" i="12" s="1"/>
  <c r="F849" i="5"/>
  <c r="I849" i="5" s="1"/>
  <c r="D27" i="10"/>
  <c r="G27" i="10" s="1"/>
  <c r="G33" i="10" s="1"/>
  <c r="G44" i="10" s="1"/>
  <c r="G45" i="10" s="1"/>
  <c r="D85" i="291" s="1"/>
  <c r="D28" i="161"/>
  <c r="G28" i="161" s="1"/>
  <c r="G34" i="161" s="1"/>
  <c r="D12" i="161" s="1"/>
  <c r="G12" i="161" s="1"/>
  <c r="G16" i="161" s="1"/>
  <c r="G45" i="161" s="1"/>
  <c r="G46" i="161" s="1"/>
  <c r="D49" i="291" s="1"/>
  <c r="F544" i="5"/>
  <c r="I544" i="5" s="1"/>
  <c r="I547" i="5" s="1"/>
  <c r="D23" i="229"/>
  <c r="G23" i="229" s="1"/>
  <c r="G27" i="229" s="1"/>
  <c r="D11" i="229" s="1"/>
  <c r="G11" i="229" s="1"/>
  <c r="G12" i="229" s="1"/>
  <c r="G36" i="229" s="1"/>
  <c r="G37" i="229" s="1"/>
  <c r="F1801" i="5"/>
  <c r="I1801" i="5" s="1"/>
  <c r="F1802" i="5" s="1"/>
  <c r="I1802" i="5" s="1"/>
  <c r="I1803" i="5" s="1"/>
  <c r="D27" i="143"/>
  <c r="G27" i="143" s="1"/>
  <c r="G33" i="143" s="1"/>
  <c r="D13" i="143" s="1"/>
  <c r="G13" i="143" s="1"/>
  <c r="G16" i="143" s="1"/>
  <c r="G44" i="143" s="1"/>
  <c r="G45" i="143" s="1"/>
  <c r="D61" i="291" s="1"/>
  <c r="F1591" i="5"/>
  <c r="I1591" i="5" s="1"/>
  <c r="F1592" i="5" s="1"/>
  <c r="I1592" i="5" s="1"/>
  <c r="I1593" i="5" s="1"/>
  <c r="F1009" i="5"/>
  <c r="I1009" i="5" s="1"/>
  <c r="F1008" i="5" s="1"/>
  <c r="I1008" i="5" s="1"/>
  <c r="I1011" i="5" s="1"/>
  <c r="D22" i="205"/>
  <c r="G22" i="205" s="1"/>
  <c r="G24" i="205" s="1"/>
  <c r="D11" i="205" s="1"/>
  <c r="G11" i="205" s="1"/>
  <c r="G14" i="205" s="1"/>
  <c r="G33" i="205" s="1"/>
  <c r="G34" i="205" s="1"/>
  <c r="D26" i="46"/>
  <c r="G26" i="46" s="1"/>
  <c r="G32" i="46" s="1"/>
  <c r="G43" i="46" s="1"/>
  <c r="G44" i="46" s="1"/>
  <c r="D186" i="291" s="1"/>
  <c r="D28" i="322"/>
  <c r="G28" i="322" s="1"/>
  <c r="G33" i="322" s="1"/>
  <c r="D11" i="322" s="1"/>
  <c r="G11" i="322" s="1"/>
  <c r="G15" i="322" s="1"/>
  <c r="G42" i="322" s="1"/>
  <c r="G43" i="322" s="1"/>
  <c r="D28" i="321"/>
  <c r="G28" i="321" s="1"/>
  <c r="G34" i="321" s="1"/>
  <c r="D11" i="321" s="1"/>
  <c r="G11" i="321" s="1"/>
  <c r="G16" i="321" s="1"/>
  <c r="G45" i="321" s="1"/>
  <c r="G46" i="321" s="1"/>
  <c r="D187" i="291" s="1"/>
  <c r="F109" i="258"/>
  <c r="I109" i="258" s="1"/>
  <c r="F108" i="258" s="1"/>
  <c r="I108" i="258" s="1"/>
  <c r="I110" i="258" s="1"/>
  <c r="D23" i="149"/>
  <c r="G23" i="149" s="1"/>
  <c r="G25" i="149" s="1"/>
  <c r="D11" i="149" s="1"/>
  <c r="G11" i="149" s="1"/>
  <c r="G13" i="149" s="1"/>
  <c r="G34" i="149" s="1"/>
  <c r="G35" i="149" s="1"/>
  <c r="D27" i="16"/>
  <c r="G27" i="16" s="1"/>
  <c r="G33" i="16" s="1"/>
  <c r="G44" i="16" s="1"/>
  <c r="G45" i="16" s="1"/>
  <c r="D84" i="291" s="1"/>
  <c r="I574" i="5"/>
  <c r="F671" i="5"/>
  <c r="I671" i="5" s="1"/>
  <c r="F672" i="5" s="1"/>
  <c r="I672" i="5" s="1"/>
  <c r="I673" i="5" s="1"/>
  <c r="F691" i="5"/>
  <c r="I691" i="5" s="1"/>
  <c r="F688" i="5" s="1"/>
  <c r="I688" i="5" s="1"/>
  <c r="I692" i="5" s="1"/>
  <c r="F1044" i="5"/>
  <c r="I1044" i="5" s="1"/>
  <c r="F1046" i="5" s="1"/>
  <c r="I1046" i="5" s="1"/>
  <c r="I1047" i="5" s="1"/>
  <c r="F1645" i="5"/>
  <c r="I1645" i="5" s="1"/>
  <c r="I1647" i="5" s="1"/>
  <c r="D27" i="24"/>
  <c r="G27" i="24" s="1"/>
  <c r="G33" i="24" s="1"/>
  <c r="D11" i="24" s="1"/>
  <c r="G11" i="24" s="1"/>
  <c r="G16" i="24" s="1"/>
  <c r="G44" i="24" s="1"/>
  <c r="G45" i="24" s="1"/>
  <c r="D43" i="291" s="1"/>
  <c r="I597" i="5"/>
  <c r="F1547" i="5"/>
  <c r="I1547" i="5" s="1"/>
  <c r="F1545" i="5" s="1"/>
  <c r="I1545" i="5" s="1"/>
  <c r="I1549" i="5" s="1"/>
  <c r="I570" i="5"/>
  <c r="D25" i="184"/>
  <c r="G25" i="184" s="1"/>
  <c r="G27" i="184" s="1"/>
  <c r="D11" i="184" s="1"/>
  <c r="G11" i="184" s="1"/>
  <c r="G14" i="184" s="1"/>
  <c r="G36" i="184" s="1"/>
  <c r="G37" i="184" s="1"/>
  <c r="F416" i="5"/>
  <c r="I416" i="5" s="1"/>
  <c r="F417" i="5" s="1"/>
  <c r="I417" i="5" s="1"/>
  <c r="F179" i="5"/>
  <c r="I179" i="5" s="1"/>
  <c r="F182" i="5" s="1"/>
  <c r="I182" i="5" s="1"/>
  <c r="D28" i="135"/>
  <c r="G28" i="135" s="1"/>
  <c r="G34" i="135" s="1"/>
  <c r="D11" i="135" s="1"/>
  <c r="G11" i="135" s="1"/>
  <c r="G16" i="135" s="1"/>
  <c r="G45" i="135" s="1"/>
  <c r="G46" i="135" s="1"/>
  <c r="D47" i="291" s="1"/>
  <c r="D24" i="191"/>
  <c r="G24" i="191" s="1"/>
  <c r="G27" i="191" s="1"/>
  <c r="D11" i="191" s="1"/>
  <c r="G11" i="191" s="1"/>
  <c r="G14" i="191" s="1"/>
  <c r="G36" i="191" s="1"/>
  <c r="G37" i="191" s="1"/>
  <c r="F1459" i="5"/>
  <c r="I1459" i="5" s="1"/>
  <c r="F1460" i="5" s="1"/>
  <c r="I1460" i="5" s="1"/>
  <c r="I1462" i="5" s="1"/>
  <c r="F876" i="5"/>
  <c r="I876" i="5" s="1"/>
  <c r="F877" i="5" s="1"/>
  <c r="I877" i="5" s="1"/>
  <c r="I878" i="5" s="1"/>
  <c r="D27" i="44"/>
  <c r="G27" i="44" s="1"/>
  <c r="G33" i="44" s="1"/>
  <c r="D14" i="44" s="1"/>
  <c r="G14" i="44" s="1"/>
  <c r="F1490" i="5"/>
  <c r="I1490" i="5" s="1"/>
  <c r="F1486" i="5" s="1"/>
  <c r="I1486" i="5" s="1"/>
  <c r="I1492" i="5" s="1"/>
  <c r="F1444" i="5"/>
  <c r="I1444" i="5" s="1"/>
  <c r="F1438" i="5" s="1"/>
  <c r="I1438" i="5" s="1"/>
  <c r="I1445" i="5" s="1"/>
  <c r="F831" i="5"/>
  <c r="I831" i="5" s="1"/>
  <c r="I834" i="5" s="1"/>
  <c r="F202" i="12"/>
  <c r="I202" i="12" s="1"/>
  <c r="F198" i="12" s="1"/>
  <c r="I198" i="12" s="1"/>
  <c r="F1587" i="5"/>
  <c r="I1587" i="5" s="1"/>
  <c r="F1588" i="5" s="1"/>
  <c r="I1588" i="5" s="1"/>
  <c r="I1589" i="5" s="1"/>
  <c r="F1499" i="5"/>
  <c r="I1499" i="5" s="1"/>
  <c r="F1498" i="5" s="1"/>
  <c r="I1498" i="5" s="1"/>
  <c r="F538" i="5"/>
  <c r="I538" i="5" s="1"/>
  <c r="F539" i="5" s="1"/>
  <c r="I539" i="5" s="1"/>
  <c r="I541" i="5" s="1"/>
  <c r="I592" i="5"/>
  <c r="D27" i="246"/>
  <c r="G27" i="246" s="1"/>
  <c r="G33" i="246" s="1"/>
  <c r="D11" i="246" s="1"/>
  <c r="G11" i="246" s="1"/>
  <c r="G16" i="246" s="1"/>
  <c r="G44" i="246" s="1"/>
  <c r="G45" i="246" s="1"/>
  <c r="D139" i="291" s="1"/>
  <c r="F855" i="5"/>
  <c r="I855" i="5" s="1"/>
  <c r="F856" i="5" s="1"/>
  <c r="I856" i="5" s="1"/>
  <c r="I857" i="5" s="1"/>
  <c r="F1056" i="5"/>
  <c r="I1056" i="5" s="1"/>
  <c r="F1057" i="5" s="1"/>
  <c r="I1057" i="5" s="1"/>
  <c r="I1058" i="5" s="1"/>
  <c r="F869" i="5"/>
  <c r="I869" i="5" s="1"/>
  <c r="F870" i="5" s="1"/>
  <c r="I870" i="5" s="1"/>
  <c r="I871" i="5" s="1"/>
  <c r="F1972" i="5"/>
  <c r="I1972" i="5" s="1"/>
  <c r="F1973" i="5" s="1"/>
  <c r="I1973" i="5" s="1"/>
  <c r="I1974" i="5" s="1"/>
  <c r="F156" i="5"/>
  <c r="I156" i="5" s="1"/>
  <c r="F155" i="5" s="1"/>
  <c r="I155" i="5" s="1"/>
  <c r="I160" i="5" s="1"/>
  <c r="D27" i="83"/>
  <c r="G27" i="83" s="1"/>
  <c r="G30" i="83" s="1"/>
  <c r="D11" i="83" s="1"/>
  <c r="G11" i="83" s="1"/>
  <c r="G13" i="83" s="1"/>
  <c r="G38" i="83" s="1"/>
  <c r="G39" i="83" s="1"/>
  <c r="D144" i="291" s="1"/>
  <c r="D25" i="186"/>
  <c r="G25" i="186" s="1"/>
  <c r="G28" i="186" s="1"/>
  <c r="D11" i="186" s="1"/>
  <c r="G11" i="186" s="1"/>
  <c r="G14" i="186" s="1"/>
  <c r="G37" i="186" s="1"/>
  <c r="G38" i="186" s="1"/>
  <c r="F1689" i="5"/>
  <c r="I1689" i="5" s="1"/>
  <c r="F1688" i="5" s="1"/>
  <c r="I1688" i="5" s="1"/>
  <c r="I1692" i="5" s="1"/>
  <c r="D34" i="305"/>
  <c r="G34" i="305" s="1"/>
  <c r="G36" i="305" s="1"/>
  <c r="D13" i="305" s="1"/>
  <c r="G13" i="305" s="1"/>
  <c r="G15" i="305" s="1"/>
  <c r="G43" i="305" s="1"/>
  <c r="G44" i="305" s="1"/>
  <c r="D123" i="291" s="1"/>
  <c r="F1867" i="5"/>
  <c r="I1867" i="5" s="1"/>
  <c r="F1868" i="5" s="1"/>
  <c r="I1868" i="5" s="1"/>
  <c r="I1871" i="5" s="1"/>
  <c r="F358" i="5"/>
  <c r="I358" i="5" s="1"/>
  <c r="F354" i="5" s="1"/>
  <c r="I354" i="5" s="1"/>
  <c r="I359" i="5" s="1"/>
  <c r="D28" i="151"/>
  <c r="G28" i="151" s="1"/>
  <c r="G34" i="151" s="1"/>
  <c r="D11" i="151" s="1"/>
  <c r="G11" i="151" s="1"/>
  <c r="G16" i="151" s="1"/>
  <c r="G45" i="151" s="1"/>
  <c r="G46" i="151" s="1"/>
  <c r="D131" i="291" s="1"/>
  <c r="D25" i="185"/>
  <c r="G25" i="185" s="1"/>
  <c r="G28" i="185" s="1"/>
  <c r="D11" i="185" s="1"/>
  <c r="G11" i="185" s="1"/>
  <c r="G14" i="185" s="1"/>
  <c r="G37" i="185" s="1"/>
  <c r="G38" i="185" s="1"/>
  <c r="D26" i="209"/>
  <c r="G26" i="209" s="1"/>
  <c r="G28" i="209" s="1"/>
  <c r="D11" i="209" s="1"/>
  <c r="G11" i="209" s="1"/>
  <c r="G12" i="209" s="1"/>
  <c r="G37" i="209" s="1"/>
  <c r="G38" i="209" s="1"/>
  <c r="F1707" i="5"/>
  <c r="I1707" i="5" s="1"/>
  <c r="F1709" i="5" s="1"/>
  <c r="I1709" i="5" s="1"/>
  <c r="I1712" i="5" s="1"/>
  <c r="F1829" i="5"/>
  <c r="I1829" i="5" s="1"/>
  <c r="F1827" i="5" s="1"/>
  <c r="I1827" i="5" s="1"/>
  <c r="I1830" i="5" s="1"/>
  <c r="D26" i="107"/>
  <c r="G26" i="107" s="1"/>
  <c r="G28" i="107" s="1"/>
  <c r="D11" i="107" s="1"/>
  <c r="G11" i="107" s="1"/>
  <c r="G14" i="107" s="1"/>
  <c r="G37" i="107" s="1"/>
  <c r="G38" i="107" s="1"/>
  <c r="F1724" i="5"/>
  <c r="I1724" i="5" s="1"/>
  <c r="F1725" i="5" s="1"/>
  <c r="I1725" i="5" s="1"/>
  <c r="I1726" i="5" s="1"/>
  <c r="D28" i="218"/>
  <c r="G28" i="218" s="1"/>
  <c r="G34" i="218" s="1"/>
  <c r="D11" i="218" s="1"/>
  <c r="G11" i="218" s="1"/>
  <c r="G16" i="218" s="1"/>
  <c r="G45" i="218" s="1"/>
  <c r="G46" i="218" s="1"/>
  <c r="D159" i="291" s="1"/>
  <c r="F1700" i="5"/>
  <c r="I1700" i="5" s="1"/>
  <c r="F1704" i="5" s="1"/>
  <c r="I1704" i="5" s="1"/>
  <c r="I1705" i="5" s="1"/>
  <c r="D25" i="195"/>
  <c r="G25" i="195" s="1"/>
  <c r="G28" i="195" s="1"/>
  <c r="D12" i="195" s="1"/>
  <c r="G12" i="195" s="1"/>
  <c r="G15" i="195" s="1"/>
  <c r="G37" i="195" s="1"/>
  <c r="G38" i="195" s="1"/>
  <c r="F815" i="5"/>
  <c r="I815" i="5" s="1"/>
  <c r="F817" i="5" s="1"/>
  <c r="I817" i="5" s="1"/>
  <c r="I821" i="5" s="1"/>
  <c r="D27" i="72"/>
  <c r="G27" i="72" s="1"/>
  <c r="G31" i="72" s="1"/>
  <c r="D12" i="72" s="1"/>
  <c r="G12" i="72" s="1"/>
  <c r="G13" i="72" s="1"/>
  <c r="G40" i="72" s="1"/>
  <c r="G41" i="72" s="1"/>
  <c r="D24" i="189"/>
  <c r="G24" i="189" s="1"/>
  <c r="G27" i="189" s="1"/>
  <c r="D11" i="189" s="1"/>
  <c r="G11" i="189" s="1"/>
  <c r="G14" i="189" s="1"/>
  <c r="G36" i="189" s="1"/>
  <c r="G37" i="189" s="1"/>
  <c r="F1003" i="5"/>
  <c r="I1003" i="5" s="1"/>
  <c r="F1002" i="5" s="1"/>
  <c r="I1002" i="5" s="1"/>
  <c r="F1756" i="5"/>
  <c r="I1756" i="5" s="1"/>
  <c r="F1755" i="5" s="1"/>
  <c r="I1755" i="5" s="1"/>
  <c r="I1759" i="5" s="1"/>
  <c r="F66" i="12"/>
  <c r="I66" i="12" s="1"/>
  <c r="F61" i="12" s="1"/>
  <c r="I61" i="12" s="1"/>
  <c r="I67" i="12" s="1"/>
  <c r="F1965" i="5"/>
  <c r="I1965" i="5" s="1"/>
  <c r="F1964" i="5" s="1"/>
  <c r="I1964" i="5" s="1"/>
  <c r="I1969" i="5" s="1"/>
  <c r="F1121" i="5"/>
  <c r="I1121" i="5" s="1"/>
  <c r="F1123" i="5" s="1"/>
  <c r="I1123" i="5" s="1"/>
  <c r="I1124" i="5" s="1"/>
  <c r="F206" i="5"/>
  <c r="I206" i="5" s="1"/>
  <c r="F208" i="5" s="1"/>
  <c r="I208" i="5" s="1"/>
  <c r="F425" i="5"/>
  <c r="I425" i="5" s="1"/>
  <c r="F421" i="5" s="1"/>
  <c r="I421" i="5" s="1"/>
  <c r="I428" i="5" s="1"/>
  <c r="D28" i="26"/>
  <c r="G28" i="26" s="1"/>
  <c r="G34" i="26" s="1"/>
  <c r="D14" i="26" s="1"/>
  <c r="G14" i="26" s="1"/>
  <c r="G16" i="26" s="1"/>
  <c r="G45" i="26" s="1"/>
  <c r="G46" i="26" s="1"/>
  <c r="D55" i="291" s="1"/>
  <c r="F400" i="5"/>
  <c r="I400" i="5" s="1"/>
  <c r="I408" i="5" s="1"/>
  <c r="F1744" i="5"/>
  <c r="I1744" i="5" s="1"/>
  <c r="F1745" i="5" s="1"/>
  <c r="I1745" i="5" s="1"/>
  <c r="I1746" i="5" s="1"/>
  <c r="F73" i="12"/>
  <c r="I73" i="12" s="1"/>
  <c r="F70" i="12" s="1"/>
  <c r="I70" i="12" s="1"/>
  <c r="I77" i="12" s="1"/>
  <c r="D34" i="351"/>
  <c r="G34" i="351" s="1"/>
  <c r="G36" i="351" s="1"/>
  <c r="D13" i="351" s="1"/>
  <c r="G13" i="351" s="1"/>
  <c r="G15" i="351" s="1"/>
  <c r="G43" i="351" s="1"/>
  <c r="G44" i="351" s="1"/>
  <c r="D124" i="291" s="1"/>
  <c r="F1812" i="5"/>
  <c r="I1812" i="5" s="1"/>
  <c r="F1816" i="5" s="1"/>
  <c r="I1816" i="5" s="1"/>
  <c r="I1817" i="5" s="1"/>
  <c r="F363" i="5"/>
  <c r="I363" i="5" s="1"/>
  <c r="F362" i="5" s="1"/>
  <c r="I362" i="5" s="1"/>
  <c r="I370" i="5" s="1"/>
  <c r="D23" i="212"/>
  <c r="G23" i="212" s="1"/>
  <c r="G25" i="212" s="1"/>
  <c r="D11" i="212" s="1"/>
  <c r="G11" i="212" s="1"/>
  <c r="G12" i="212" s="1"/>
  <c r="G34" i="212" s="1"/>
  <c r="G35" i="212" s="1"/>
  <c r="F164" i="12"/>
  <c r="I164" i="12" s="1"/>
  <c r="F163" i="12" s="1"/>
  <c r="I163" i="12" s="1"/>
  <c r="F1945" i="5"/>
  <c r="I1945" i="5" s="1"/>
  <c r="F1944" i="5" s="1"/>
  <c r="I1944" i="5" s="1"/>
  <c r="I1947" i="5" s="1"/>
  <c r="D28" i="331"/>
  <c r="G28" i="331" s="1"/>
  <c r="G34" i="331" s="1"/>
  <c r="D11" i="331" s="1"/>
  <c r="G11" i="331" s="1"/>
  <c r="G16" i="331" s="1"/>
  <c r="G45" i="331" s="1"/>
  <c r="G46" i="331" s="1"/>
  <c r="D162" i="291" s="1"/>
  <c r="F996" i="5"/>
  <c r="I996" i="5" s="1"/>
  <c r="F991" i="5" s="1"/>
  <c r="I991" i="5" s="1"/>
  <c r="D27" i="25"/>
  <c r="G27" i="25" s="1"/>
  <c r="G33" i="25" s="1"/>
  <c r="D27" i="219"/>
  <c r="G27" i="219" s="1"/>
  <c r="G33" i="219" s="1"/>
  <c r="D11" i="219" s="1"/>
  <c r="G11" i="219" s="1"/>
  <c r="G16" i="219" s="1"/>
  <c r="G44" i="219" s="1"/>
  <c r="G45" i="219" s="1"/>
  <c r="D160" i="291" s="1"/>
  <c r="D27" i="216"/>
  <c r="G27" i="216" s="1"/>
  <c r="G33" i="216" s="1"/>
  <c r="D11" i="216" s="1"/>
  <c r="G11" i="216" s="1"/>
  <c r="G16" i="216" s="1"/>
  <c r="G44" i="216" s="1"/>
  <c r="G45" i="216" s="1"/>
  <c r="D193" i="291" s="1"/>
  <c r="F1584" i="5"/>
  <c r="I1584" i="5" s="1"/>
  <c r="F1580" i="5" s="1"/>
  <c r="I1580" i="5" s="1"/>
  <c r="I1585" i="5" s="1"/>
  <c r="F808" i="5"/>
  <c r="I808" i="5" s="1"/>
  <c r="F809" i="5" s="1"/>
  <c r="I809" i="5" s="1"/>
  <c r="I812" i="5" s="1"/>
  <c r="D27" i="213"/>
  <c r="G27" i="213" s="1"/>
  <c r="G33" i="213" s="1"/>
  <c r="D11" i="213" s="1"/>
  <c r="G11" i="213" s="1"/>
  <c r="G16" i="213" s="1"/>
  <c r="G44" i="213" s="1"/>
  <c r="G45" i="213" s="1"/>
  <c r="D161" i="291" s="1"/>
  <c r="F1821" i="5"/>
  <c r="I1821" i="5" s="1"/>
  <c r="F1820" i="5" s="1"/>
  <c r="I1820" i="5" s="1"/>
  <c r="I1825" i="5" s="1"/>
  <c r="F1949" i="5"/>
  <c r="I1949" i="5" s="1"/>
  <c r="F1951" i="5" s="1"/>
  <c r="I1951" i="5" s="1"/>
  <c r="I1952" i="5" s="1"/>
  <c r="D31" i="330"/>
  <c r="G31" i="330" s="1"/>
  <c r="G37" i="330" s="1"/>
  <c r="D13" i="330" s="1"/>
  <c r="G13" i="330" s="1"/>
  <c r="G16" i="330" s="1"/>
  <c r="G48" i="330" s="1"/>
  <c r="G49" i="330" s="1"/>
  <c r="D194" i="291" s="1"/>
  <c r="F1761" i="5"/>
  <c r="I1761" i="5" s="1"/>
  <c r="F1766" i="5" s="1"/>
  <c r="I1766" i="5" s="1"/>
  <c r="I1768" i="5" s="1"/>
  <c r="D27" i="207"/>
  <c r="G27" i="207" s="1"/>
  <c r="G29" i="207" s="1"/>
  <c r="D11" i="207" s="1"/>
  <c r="G11" i="207" s="1"/>
  <c r="G12" i="207" s="1"/>
  <c r="G38" i="207" s="1"/>
  <c r="G39" i="207" s="1"/>
  <c r="F1020" i="5"/>
  <c r="I1020" i="5" s="1"/>
  <c r="F1022" i="5" s="1"/>
  <c r="I1022" i="5" s="1"/>
  <c r="I1025" i="5" s="1"/>
  <c r="F1805" i="5"/>
  <c r="I1805" i="5" s="1"/>
  <c r="F1807" i="5" s="1"/>
  <c r="I1807" i="5" s="1"/>
  <c r="I1809" i="5" s="1"/>
  <c r="F1465" i="5"/>
  <c r="I1465" i="5" s="1"/>
  <c r="F1464" i="5" s="1"/>
  <c r="I1464" i="5" s="1"/>
  <c r="I1470" i="5" s="1"/>
  <c r="D24" i="190"/>
  <c r="G24" i="190" s="1"/>
  <c r="G27" i="190" s="1"/>
  <c r="D11" i="190" s="1"/>
  <c r="G11" i="190" s="1"/>
  <c r="G14" i="190" s="1"/>
  <c r="G36" i="190" s="1"/>
  <c r="G37" i="190" s="1"/>
  <c r="D22" i="204"/>
  <c r="G22" i="204" s="1"/>
  <c r="G24" i="204" s="1"/>
  <c r="D11" i="204" s="1"/>
  <c r="G11" i="204" s="1"/>
  <c r="G14" i="204" s="1"/>
  <c r="G33" i="204" s="1"/>
  <c r="G34" i="204" s="1"/>
  <c r="F1069" i="5"/>
  <c r="D27" i="244"/>
  <c r="G27" i="244" s="1"/>
  <c r="G32" i="244" s="1"/>
  <c r="D11" i="244" s="1"/>
  <c r="G11" i="244" s="1"/>
  <c r="G16" i="244" s="1"/>
  <c r="G42" i="244" s="1"/>
  <c r="G43" i="244" s="1"/>
  <c r="D166" i="291" s="1"/>
  <c r="F637" i="5"/>
  <c r="I637" i="5" s="1"/>
  <c r="F638" i="5" s="1"/>
  <c r="I638" i="5" s="1"/>
  <c r="I639" i="5" s="1"/>
  <c r="F1608" i="5"/>
  <c r="I1608" i="5" s="1"/>
  <c r="F1607" i="5" s="1"/>
  <c r="I1607" i="5" s="1"/>
  <c r="I1617" i="5" s="1"/>
  <c r="F1663" i="5"/>
  <c r="I1663" i="5" s="1"/>
  <c r="F1658" i="5" s="1"/>
  <c r="I1658" i="5" s="1"/>
  <c r="I1664" i="5" s="1"/>
  <c r="F1524" i="5"/>
  <c r="I1524" i="5" s="1"/>
  <c r="F1527" i="5" s="1"/>
  <c r="I1527" i="5" s="1"/>
  <c r="I1528" i="5" s="1"/>
  <c r="F1477" i="5"/>
  <c r="I1477" i="5" s="1"/>
  <c r="F1473" i="5" s="1"/>
  <c r="I1473" i="5" s="1"/>
  <c r="I1478" i="5" s="1"/>
  <c r="D27" i="146"/>
  <c r="G27" i="146" s="1"/>
  <c r="G33" i="146" s="1"/>
  <c r="D11" i="146" s="1"/>
  <c r="G11" i="146" s="1"/>
  <c r="G16" i="146" s="1"/>
  <c r="G44" i="146" s="1"/>
  <c r="G45" i="146" s="1"/>
  <c r="D137" i="291" s="1"/>
  <c r="F1423" i="5"/>
  <c r="I1423" i="5" s="1"/>
  <c r="F1425" i="5" s="1"/>
  <c r="I1425" i="5" s="1"/>
  <c r="I1426" i="5" s="1"/>
  <c r="F1735" i="5"/>
  <c r="I1735" i="5" s="1"/>
  <c r="F1737" i="5" s="1"/>
  <c r="I1737" i="5" s="1"/>
  <c r="I1738" i="5" s="1"/>
  <c r="F1684" i="5"/>
  <c r="I1684" i="5" s="1"/>
  <c r="F1685" i="5" s="1"/>
  <c r="I1685" i="5" s="1"/>
  <c r="I1686" i="5" s="1"/>
  <c r="F1672" i="5"/>
  <c r="I1672" i="5" s="1"/>
  <c r="F1666" i="5" s="1"/>
  <c r="I1666" i="5" s="1"/>
  <c r="D28" i="104"/>
  <c r="G28" i="104" s="1"/>
  <c r="G32" i="104" s="1"/>
  <c r="D11" i="104" s="1"/>
  <c r="G11" i="104" s="1"/>
  <c r="G15" i="104" s="1"/>
  <c r="G41" i="104" s="1"/>
  <c r="G42" i="104" s="1"/>
  <c r="D149" i="291" s="1"/>
  <c r="D27" i="37"/>
  <c r="G27" i="37" s="1"/>
  <c r="G32" i="37" s="1"/>
  <c r="D11" i="37" s="1"/>
  <c r="G11" i="37" s="1"/>
  <c r="G13" i="37" s="1"/>
  <c r="G42" i="37" s="1"/>
  <c r="G43" i="37" s="1"/>
  <c r="D147" i="291" s="1"/>
  <c r="D27" i="73"/>
  <c r="G27" i="73" s="1"/>
  <c r="G31" i="73" s="1"/>
  <c r="D12" i="73" s="1"/>
  <c r="G12" i="73" s="1"/>
  <c r="G13" i="73" s="1"/>
  <c r="G40" i="73" s="1"/>
  <c r="G41" i="73" s="1"/>
  <c r="F251" i="5"/>
  <c r="I251" i="5" s="1"/>
  <c r="F255" i="5" s="1"/>
  <c r="I255" i="5" s="1"/>
  <c r="I256" i="5" s="1"/>
  <c r="F63" i="5"/>
  <c r="I63" i="5" s="1"/>
  <c r="F62" i="5" s="1"/>
  <c r="I62" i="5" s="1"/>
  <c r="I68" i="5" s="1"/>
  <c r="F1429" i="5"/>
  <c r="I1429" i="5" s="1"/>
  <c r="F1428" i="5" s="1"/>
  <c r="I1428" i="5" s="1"/>
  <c r="I1435" i="5" s="1"/>
  <c r="D26" i="233"/>
  <c r="G26" i="233" s="1"/>
  <c r="G30" i="233" s="1"/>
  <c r="D11" i="233" s="1"/>
  <c r="G11" i="233" s="1"/>
  <c r="G15" i="233" s="1"/>
  <c r="G39" i="233" s="1"/>
  <c r="G40" i="233" s="1"/>
  <c r="D156" i="291" s="1"/>
  <c r="F169" i="5"/>
  <c r="I169" i="5" s="1"/>
  <c r="F167" i="5" s="1"/>
  <c r="I167" i="5" s="1"/>
  <c r="D24" i="90"/>
  <c r="G24" i="90" s="1"/>
  <c r="G26" i="90" s="1"/>
  <c r="D11" i="90" s="1"/>
  <c r="G11" i="90" s="1"/>
  <c r="G12" i="90" s="1"/>
  <c r="G35" i="90" s="1"/>
  <c r="G36" i="90" s="1"/>
  <c r="D29" i="27"/>
  <c r="G29" i="27" s="1"/>
  <c r="G35" i="27" s="1"/>
  <c r="D14" i="27" s="1"/>
  <c r="G14" i="27" s="1"/>
  <c r="G16" i="27" s="1"/>
  <c r="G46" i="27" s="1"/>
  <c r="G47" i="27" s="1"/>
  <c r="D57" i="291" s="1"/>
  <c r="F142" i="5"/>
  <c r="I142" i="5" s="1"/>
  <c r="F141" i="5" s="1"/>
  <c r="I141" i="5" s="1"/>
  <c r="F385" i="5"/>
  <c r="I385" i="5" s="1"/>
  <c r="F381" i="5" s="1"/>
  <c r="I381" i="5" s="1"/>
  <c r="I387" i="5" s="1"/>
  <c r="F242" i="5"/>
  <c r="I242" i="5" s="1"/>
  <c r="F239" i="5" s="1"/>
  <c r="I239" i="5" s="1"/>
  <c r="I246" i="5" s="1"/>
  <c r="F1596" i="5"/>
  <c r="I1596" i="5" s="1"/>
  <c r="F1597" i="5" s="1"/>
  <c r="I1597" i="5" s="1"/>
  <c r="I1598" i="5" s="1"/>
  <c r="F458" i="5"/>
  <c r="I458" i="5" s="1"/>
  <c r="I459" i="5" s="1"/>
  <c r="F1621" i="5"/>
  <c r="I1621" i="5" s="1"/>
  <c r="F1620" i="5" s="1"/>
  <c r="I1620" i="5" s="1"/>
  <c r="I1629" i="5" s="1"/>
  <c r="D28" i="338"/>
  <c r="G28" i="338" s="1"/>
  <c r="G33" i="338" s="1"/>
  <c r="D12" i="338" s="1"/>
  <c r="G12" i="338" s="1"/>
  <c r="G16" i="338" s="1"/>
  <c r="G43" i="338" s="1"/>
  <c r="G44" i="338" s="1"/>
  <c r="D211" i="291" s="1"/>
  <c r="D30" i="329"/>
  <c r="G30" i="329" s="1"/>
  <c r="G35" i="329" s="1"/>
  <c r="D13" i="329" s="1"/>
  <c r="G13" i="329" s="1"/>
  <c r="G15" i="329" s="1"/>
  <c r="G45" i="329" s="1"/>
  <c r="G46" i="329" s="1"/>
  <c r="D195" i="291" s="1"/>
  <c r="F81" i="5"/>
  <c r="I81" i="5" s="1"/>
  <c r="F79" i="5" s="1"/>
  <c r="I79" i="5" s="1"/>
  <c r="D22" i="206"/>
  <c r="G22" i="206" s="1"/>
  <c r="G24" i="206" s="1"/>
  <c r="D11" i="206" s="1"/>
  <c r="G11" i="206" s="1"/>
  <c r="G14" i="206" s="1"/>
  <c r="G33" i="206" s="1"/>
  <c r="G34" i="206" s="1"/>
  <c r="F53" i="12"/>
  <c r="I53" i="12" s="1"/>
  <c r="F52" i="12" s="1"/>
  <c r="I52" i="12" s="1"/>
  <c r="I58" i="12" s="1"/>
  <c r="F1452" i="5"/>
  <c r="I1452" i="5" s="1"/>
  <c r="F1449" i="5" s="1"/>
  <c r="I1449" i="5" s="1"/>
  <c r="I1454" i="5" s="1"/>
  <c r="D27" i="67"/>
  <c r="G27" i="67" s="1"/>
  <c r="G31" i="67" s="1"/>
  <c r="D11" i="67" s="1"/>
  <c r="G11" i="67" s="1"/>
  <c r="G14" i="67" s="1"/>
  <c r="G40" i="67" s="1"/>
  <c r="G41" i="67" s="1"/>
  <c r="F328" i="5"/>
  <c r="I328" i="5" s="1"/>
  <c r="F335" i="5" s="1"/>
  <c r="I335" i="5" s="1"/>
  <c r="I337" i="5" s="1"/>
  <c r="F973" i="5"/>
  <c r="I973" i="5" s="1"/>
  <c r="F969" i="5" s="1"/>
  <c r="I969" i="5" s="1"/>
  <c r="I976" i="5" s="1"/>
  <c r="F1730" i="5"/>
  <c r="I1730" i="5" s="1"/>
  <c r="F1728" i="5" s="1"/>
  <c r="I1728" i="5" s="1"/>
  <c r="I1732" i="5" s="1"/>
  <c r="F1778" i="5"/>
  <c r="I1778" i="5" s="1"/>
  <c r="F1779" i="5" s="1"/>
  <c r="I1779" i="5" s="1"/>
  <c r="I1782" i="5" s="1"/>
  <c r="D26" i="148"/>
  <c r="G26" i="148" s="1"/>
  <c r="G32" i="148" s="1"/>
  <c r="D12" i="148" s="1"/>
  <c r="G12" i="148" s="1"/>
  <c r="G15" i="148" s="1"/>
  <c r="G43" i="148" s="1"/>
  <c r="G44" i="148" s="1"/>
  <c r="D86" i="291" s="1"/>
  <c r="D28" i="41"/>
  <c r="G28" i="41" s="1"/>
  <c r="G34" i="41" s="1"/>
  <c r="D11" i="41" s="1"/>
  <c r="G11" i="41" s="1"/>
  <c r="G16" i="41" s="1"/>
  <c r="G45" i="41" s="1"/>
  <c r="G46" i="41" s="1"/>
  <c r="D115" i="291" s="1"/>
  <c r="D28" i="58"/>
  <c r="G28" i="58" s="1"/>
  <c r="G34" i="58" s="1"/>
  <c r="D11" i="58" s="1"/>
  <c r="G11" i="58" s="1"/>
  <c r="G16" i="58" s="1"/>
  <c r="G45" i="58" s="1"/>
  <c r="G46" i="58" s="1"/>
  <c r="D127" i="291" s="1"/>
  <c r="F221" i="12"/>
  <c r="I221" i="12" s="1"/>
  <c r="F220" i="12" s="1"/>
  <c r="I220" i="12" s="1"/>
  <c r="I223" i="12" s="1"/>
  <c r="D29" i="285"/>
  <c r="G29" i="285" s="1"/>
  <c r="G35" i="285" s="1"/>
  <c r="D11" i="285" s="1"/>
  <c r="G11" i="285" s="1"/>
  <c r="G16" i="285" s="1"/>
  <c r="G46" i="285" s="1"/>
  <c r="G47" i="285" s="1"/>
  <c r="D182" i="291" s="1"/>
  <c r="D26" i="187"/>
  <c r="G26" i="187" s="1"/>
  <c r="G29" i="187" s="1"/>
  <c r="D12" i="187" s="1"/>
  <c r="G12" i="187" s="1"/>
  <c r="G15" i="187" s="1"/>
  <c r="G38" i="187" s="1"/>
  <c r="G39" i="187" s="1"/>
  <c r="F824" i="5"/>
  <c r="I824" i="5" s="1"/>
  <c r="F827" i="5" s="1"/>
  <c r="I827" i="5" s="1"/>
  <c r="I828" i="5" s="1"/>
  <c r="D28" i="224"/>
  <c r="G28" i="224" s="1"/>
  <c r="G34" i="224" s="1"/>
  <c r="D13" i="224" s="1"/>
  <c r="G13" i="224" s="1"/>
  <c r="G16" i="224" s="1"/>
  <c r="G45" i="224" s="1"/>
  <c r="G46" i="224" s="1"/>
  <c r="D196" i="291" s="1"/>
  <c r="F1633" i="5"/>
  <c r="I1633" i="5" s="1"/>
  <c r="F1632" i="5" s="1"/>
  <c r="I1632" i="5" s="1"/>
  <c r="I1641" i="5" s="1"/>
  <c r="D26" i="194"/>
  <c r="G26" i="194" s="1"/>
  <c r="G29" i="194" s="1"/>
  <c r="D12" i="194" s="1"/>
  <c r="G12" i="194" s="1"/>
  <c r="G15" i="194" s="1"/>
  <c r="G38" i="194" s="1"/>
  <c r="G39" i="194" s="1"/>
  <c r="F1063" i="5"/>
  <c r="I1063" i="5" s="1"/>
  <c r="I1064" i="5" s="1"/>
  <c r="D27" i="75"/>
  <c r="G27" i="75" s="1"/>
  <c r="G31" i="75" s="1"/>
  <c r="G40" i="75" s="1"/>
  <c r="G41" i="75" s="1"/>
  <c r="F149" i="5"/>
  <c r="I149" i="5" s="1"/>
  <c r="F151" i="5" s="1"/>
  <c r="I151" i="5" s="1"/>
  <c r="F194" i="5"/>
  <c r="I194" i="5" s="1"/>
  <c r="F195" i="5" s="1"/>
  <c r="I195" i="5" s="1"/>
  <c r="D29" i="36"/>
  <c r="G29" i="36" s="1"/>
  <c r="G34" i="36" s="1"/>
  <c r="D11" i="36" s="1"/>
  <c r="G11" i="36" s="1"/>
  <c r="G16" i="36" s="1"/>
  <c r="G43" i="36" s="1"/>
  <c r="G44" i="36" s="1"/>
  <c r="D148" i="291" s="1"/>
  <c r="F532" i="5"/>
  <c r="I532" i="5" s="1"/>
  <c r="F527" i="5" s="1"/>
  <c r="I527" i="5" s="1"/>
  <c r="I534" i="5" s="1"/>
  <c r="D25" i="188"/>
  <c r="G25" i="188" s="1"/>
  <c r="G28" i="188" s="1"/>
  <c r="D11" i="188" s="1"/>
  <c r="G11" i="188" s="1"/>
  <c r="G14" i="188" s="1"/>
  <c r="G37" i="188" s="1"/>
  <c r="G38" i="188" s="1"/>
  <c r="F1649" i="5"/>
  <c r="I1649" i="5" s="1"/>
  <c r="F1655" i="5" s="1"/>
  <c r="I1655" i="5" s="1"/>
  <c r="I1656" i="5" s="1"/>
  <c r="F1418" i="5"/>
  <c r="I1418" i="5" s="1"/>
  <c r="F1414" i="5" s="1"/>
  <c r="I1414" i="5" s="1"/>
  <c r="I1420" i="5" s="1"/>
  <c r="F215" i="5"/>
  <c r="I215" i="5" s="1"/>
  <c r="I222" i="5" s="1"/>
  <c r="F186" i="12"/>
  <c r="I186" i="12" s="1"/>
  <c r="F180" i="12" s="1"/>
  <c r="I180" i="12" s="1"/>
  <c r="F862" i="5"/>
  <c r="I862" i="5" s="1"/>
  <c r="F863" i="5" s="1"/>
  <c r="I863" i="5" s="1"/>
  <c r="I864" i="5" s="1"/>
  <c r="D30" i="38"/>
  <c r="G30" i="38" s="1"/>
  <c r="G33" i="38" s="1"/>
  <c r="D11" i="38" s="1"/>
  <c r="G11" i="38" s="1"/>
  <c r="G14" i="38" s="1"/>
  <c r="G41" i="38" s="1"/>
  <c r="G42" i="38" s="1"/>
  <c r="D150" i="291" s="1"/>
  <c r="D23" i="221"/>
  <c r="G23" i="221" s="1"/>
  <c r="G27" i="221" s="1"/>
  <c r="D11" i="221" s="1"/>
  <c r="G11" i="221" s="1"/>
  <c r="G12" i="221" s="1"/>
  <c r="G36" i="221" s="1"/>
  <c r="G37" i="221" s="1"/>
  <c r="F602" i="5"/>
  <c r="I602" i="5" s="1"/>
  <c r="F600" i="5" s="1"/>
  <c r="I600" i="5" s="1"/>
  <c r="I603" i="5" s="1"/>
  <c r="F132" i="5"/>
  <c r="I132" i="5" s="1"/>
  <c r="F133" i="5" s="1"/>
  <c r="I133" i="5" s="1"/>
  <c r="I134" i="5" s="1"/>
  <c r="F1576" i="5"/>
  <c r="I1576" i="5" s="1"/>
  <c r="F1575" i="5" s="1"/>
  <c r="I1575" i="5" s="1"/>
  <c r="I1578" i="5" s="1"/>
  <c r="F799" i="5"/>
  <c r="I799" i="5" s="1"/>
  <c r="F801" i="5" s="1"/>
  <c r="I801" i="5" s="1"/>
  <c r="I805" i="5" s="1"/>
  <c r="D27" i="81"/>
  <c r="G27" i="81" s="1"/>
  <c r="G30" i="81" s="1"/>
  <c r="D11" i="81" s="1"/>
  <c r="G11" i="81" s="1"/>
  <c r="G13" i="81" s="1"/>
  <c r="G38" i="81" s="1"/>
  <c r="G39" i="81" s="1"/>
  <c r="D143" i="291" s="1"/>
  <c r="F1985" i="5"/>
  <c r="I1985" i="5" s="1"/>
  <c r="F1987" i="5" s="1"/>
  <c r="I1987" i="5" s="1"/>
  <c r="D27" i="202"/>
  <c r="G27" i="202" s="1"/>
  <c r="G33" i="202" s="1"/>
  <c r="D11" i="202" s="1"/>
  <c r="G11" i="202" s="1"/>
  <c r="G16" i="202" s="1"/>
  <c r="G44" i="202" s="1"/>
  <c r="G45" i="202" s="1"/>
  <c r="D174" i="291" s="1"/>
  <c r="F885" i="5"/>
  <c r="I885" i="5" s="1"/>
  <c r="F886" i="5" s="1"/>
  <c r="I886" i="5" s="1"/>
  <c r="F1070" i="5"/>
  <c r="D23" i="210"/>
  <c r="G23" i="210" s="1"/>
  <c r="G25" i="210" s="1"/>
  <c r="D11" i="210" s="1"/>
  <c r="G11" i="210" s="1"/>
  <c r="G12" i="210" s="1"/>
  <c r="G34" i="210" s="1"/>
  <c r="G35" i="210" s="1"/>
  <c r="F1029" i="5"/>
  <c r="I1029" i="5" s="1"/>
  <c r="F1027" i="5" s="1"/>
  <c r="I1027" i="5" s="1"/>
  <c r="I1030" i="5" s="1"/>
  <c r="F1928" i="5"/>
  <c r="I1928" i="5" s="1"/>
  <c r="F1927" i="5" s="1"/>
  <c r="I1927" i="5" s="1"/>
  <c r="I1930" i="5" s="1"/>
  <c r="D27" i="82"/>
  <c r="G27" i="82" s="1"/>
  <c r="G30" i="82" s="1"/>
  <c r="D11" i="82" s="1"/>
  <c r="G11" i="82" s="1"/>
  <c r="G13" i="82" s="1"/>
  <c r="G38" i="82" s="1"/>
  <c r="G39" i="82" s="1"/>
  <c r="D145" i="291" s="1"/>
  <c r="F1531" i="5"/>
  <c r="I1531" i="5" s="1"/>
  <c r="F1530" i="5" s="1"/>
  <c r="I1530" i="5" s="1"/>
  <c r="I1536" i="5" s="1"/>
  <c r="F1913" i="5"/>
  <c r="I1913" i="5" s="1"/>
  <c r="F1914" i="5" s="1"/>
  <c r="I1914" i="5" s="1"/>
  <c r="I1918" i="5" s="1"/>
  <c r="F892" i="5"/>
  <c r="I892" i="5" s="1"/>
  <c r="F893" i="5" s="1"/>
  <c r="I893" i="5" s="1"/>
  <c r="I894" i="5" s="1"/>
  <c r="D27" i="226"/>
  <c r="G27" i="226" s="1"/>
  <c r="G33" i="226" s="1"/>
  <c r="D11" i="226" s="1"/>
  <c r="G11" i="226" s="1"/>
  <c r="G16" i="226" s="1"/>
  <c r="G43" i="226" s="1"/>
  <c r="G44" i="226" s="1"/>
  <c r="D151" i="291" s="1"/>
  <c r="F561" i="5"/>
  <c r="I561" i="5" s="1"/>
  <c r="F563" i="5" s="1"/>
  <c r="I563" i="5" s="1"/>
  <c r="I566" i="5" s="1"/>
  <c r="D28" i="250"/>
  <c r="G28" i="250" s="1"/>
  <c r="G34" i="250" s="1"/>
  <c r="D11" i="250" s="1"/>
  <c r="G11" i="250" s="1"/>
  <c r="G16" i="250" s="1"/>
  <c r="G45" i="250" s="1"/>
  <c r="G46" i="250" s="1"/>
  <c r="D138" i="291" s="1"/>
  <c r="F1771" i="5"/>
  <c r="I1771" i="5" s="1"/>
  <c r="F1772" i="5" s="1"/>
  <c r="I1772" i="5" s="1"/>
  <c r="I1775" i="5" s="1"/>
  <c r="D26" i="234"/>
  <c r="G26" i="234" s="1"/>
  <c r="G32" i="234" s="1"/>
  <c r="D11" i="234" s="1"/>
  <c r="G11" i="234" s="1"/>
  <c r="G15" i="234" s="1"/>
  <c r="G43" i="234" s="1"/>
  <c r="G44" i="234" s="1"/>
  <c r="D153" i="291" s="1"/>
  <c r="F33" i="5"/>
  <c r="I33" i="5" s="1"/>
  <c r="F34" i="5" s="1"/>
  <c r="I34" i="5" s="1"/>
  <c r="I35" i="5" s="1"/>
  <c r="D27" i="304"/>
  <c r="G27" i="304" s="1"/>
  <c r="G32" i="304" s="1"/>
  <c r="D11" i="304" s="1"/>
  <c r="G11" i="304" s="1"/>
  <c r="G16" i="304" s="1"/>
  <c r="G42" i="304" s="1"/>
  <c r="G43" i="304" s="1"/>
  <c r="D154" i="291" s="1"/>
  <c r="F346" i="5"/>
  <c r="I346" i="5" s="1"/>
  <c r="F347" i="5" s="1"/>
  <c r="I347" i="5" s="1"/>
  <c r="I348" i="5" s="1"/>
  <c r="F1695" i="5"/>
  <c r="I1695" i="5" s="1"/>
  <c r="F1696" i="5" s="1"/>
  <c r="I1696" i="5" s="1"/>
  <c r="I1698" i="5" s="1"/>
  <c r="F899" i="5"/>
  <c r="I899" i="5" s="1"/>
  <c r="F900" i="5" s="1"/>
  <c r="I900" i="5" s="1"/>
  <c r="I901" i="5" s="1"/>
  <c r="D26" i="232"/>
  <c r="G26" i="232" s="1"/>
  <c r="G32" i="232" s="1"/>
  <c r="D12" i="232" s="1"/>
  <c r="G12" i="232" s="1"/>
  <c r="G15" i="232" s="1"/>
  <c r="G43" i="232" s="1"/>
  <c r="G44" i="232" s="1"/>
  <c r="D178" i="291" s="1"/>
  <c r="F1834" i="5"/>
  <c r="I1834" i="5" s="1"/>
  <c r="F1832" i="5" s="1"/>
  <c r="I1832" i="5" s="1"/>
  <c r="I1836" i="5" s="1"/>
  <c r="D25" i="225"/>
  <c r="G25" i="225" s="1"/>
  <c r="G30" i="225" s="1"/>
  <c r="D11" i="225" s="1"/>
  <c r="G11" i="225" s="1"/>
  <c r="G15" i="225" s="1"/>
  <c r="G40" i="225" s="1"/>
  <c r="G41" i="225" s="1"/>
  <c r="D152" i="291" s="1"/>
  <c r="D28" i="236"/>
  <c r="G28" i="236" s="1"/>
  <c r="G34" i="236" s="1"/>
  <c r="D11" i="236" s="1"/>
  <c r="G11" i="236" s="1"/>
  <c r="G16" i="236" s="1"/>
  <c r="G45" i="236" s="1"/>
  <c r="G46" i="236" s="1"/>
  <c r="D48" i="291" s="1"/>
  <c r="F56" i="5"/>
  <c r="I56" i="5" s="1"/>
  <c r="F58" i="5" s="1"/>
  <c r="I58" i="5" s="1"/>
  <c r="I59" i="5" s="1"/>
  <c r="D29" i="40"/>
  <c r="G29" i="40" s="1"/>
  <c r="G34" i="40" s="1"/>
  <c r="D12" i="40" s="1"/>
  <c r="G12" i="40" s="1"/>
  <c r="G16" i="40" s="1"/>
  <c r="G43" i="40" s="1"/>
  <c r="G44" i="40" s="1"/>
  <c r="D26" i="291" s="1"/>
  <c r="F1895" i="5"/>
  <c r="I1895" i="5" s="1"/>
  <c r="F1900" i="5" s="1"/>
  <c r="I1900" i="5" s="1"/>
  <c r="I1902" i="5" s="1"/>
  <c r="D23" i="242"/>
  <c r="G23" i="242" s="1"/>
  <c r="G24" i="242" s="1"/>
  <c r="D11" i="242" s="1"/>
  <c r="G11" i="242" s="1"/>
  <c r="G12" i="242" s="1"/>
  <c r="G32" i="242" s="1"/>
  <c r="G33" i="242" s="1"/>
  <c r="D27" i="63"/>
  <c r="G27" i="63" s="1"/>
  <c r="G33" i="63" s="1"/>
  <c r="D12" i="63" s="1"/>
  <c r="G12" i="63" s="1"/>
  <c r="G15" i="63" s="1"/>
  <c r="G44" i="63" s="1"/>
  <c r="G45" i="63" s="1"/>
  <c r="D191" i="291" s="1"/>
  <c r="D26" i="35"/>
  <c r="G26" i="35" s="1"/>
  <c r="G32" i="35" s="1"/>
  <c r="D12" i="35" s="1"/>
  <c r="G12" i="35" s="1"/>
  <c r="G15" i="35" s="1"/>
  <c r="G43" i="35" s="1"/>
  <c r="G44" i="35" s="1"/>
  <c r="D87" i="291" s="1"/>
  <c r="D25" i="125"/>
  <c r="G25" i="125" s="1"/>
  <c r="G27" i="125" s="1"/>
  <c r="D11" i="125" s="1"/>
  <c r="G11" i="125" s="1"/>
  <c r="G13" i="125" s="1"/>
  <c r="G36" i="125" s="1"/>
  <c r="G37" i="125" s="1"/>
  <c r="D27" i="241"/>
  <c r="G27" i="241" s="1"/>
  <c r="G33" i="241" s="1"/>
  <c r="D11" i="241" s="1"/>
  <c r="G11" i="241" s="1"/>
  <c r="G17" i="241" s="1"/>
  <c r="G44" i="241" s="1"/>
  <c r="G45" i="241" s="1"/>
  <c r="D168" i="291" s="1"/>
  <c r="F29" i="5"/>
  <c r="I29" i="5" s="1"/>
  <c r="F24" i="5" s="1"/>
  <c r="I24" i="5" s="1"/>
  <c r="I30" i="5" s="1"/>
  <c r="F1379" i="5"/>
  <c r="I1379" i="5" s="1"/>
  <c r="F1376" i="5" s="1"/>
  <c r="I1376" i="5" s="1"/>
  <c r="D29" i="177"/>
  <c r="G29" i="177" s="1"/>
  <c r="G31" i="177" s="1"/>
  <c r="D13" i="177" s="1"/>
  <c r="G13" i="177" s="1"/>
  <c r="G16" i="177" s="1"/>
  <c r="F912" i="5"/>
  <c r="I912" i="5" s="1"/>
  <c r="F915" i="5" s="1"/>
  <c r="I915" i="5" s="1"/>
  <c r="I916" i="5" s="1"/>
  <c r="F1126" i="5"/>
  <c r="I1126" i="5" s="1"/>
  <c r="F1128" i="5" s="1"/>
  <c r="I1128" i="5" s="1"/>
  <c r="I1132" i="5" s="1"/>
  <c r="D32" i="168"/>
  <c r="G32" i="168" s="1"/>
  <c r="G33" i="168" s="1"/>
  <c r="D15" i="168" s="1"/>
  <c r="G15" i="168" s="1"/>
  <c r="G16" i="168" s="1"/>
  <c r="G39" i="168" s="1"/>
  <c r="D27" i="348"/>
  <c r="G27" i="348" s="1"/>
  <c r="G31" i="348" s="1"/>
  <c r="D15" i="348" s="1"/>
  <c r="G15" i="348" s="1"/>
  <c r="G17" i="348" s="1"/>
  <c r="F1389" i="5"/>
  <c r="I1389" i="5" s="1"/>
  <c r="F1388" i="5" s="1"/>
  <c r="I1388" i="5" s="1"/>
  <c r="D27" i="102"/>
  <c r="G27" i="102" s="1"/>
  <c r="G33" i="102" s="1"/>
  <c r="D13" i="102" s="1"/>
  <c r="G13" i="102" s="1"/>
  <c r="G16" i="102" s="1"/>
  <c r="D32" i="165"/>
  <c r="G32" i="165" s="1"/>
  <c r="G33" i="165" s="1"/>
  <c r="D15" i="165" s="1"/>
  <c r="G15" i="165" s="1"/>
  <c r="G16" i="165" s="1"/>
  <c r="G39" i="165" s="1"/>
  <c r="G40" i="165" s="1"/>
  <c r="D73" i="291" s="1"/>
  <c r="D32" i="170"/>
  <c r="G32" i="170" s="1"/>
  <c r="G34" i="170" s="1"/>
  <c r="D15" i="170" s="1"/>
  <c r="G15" i="170" s="1"/>
  <c r="G16" i="170" s="1"/>
  <c r="G43" i="170" s="1"/>
  <c r="G44" i="170" s="1"/>
  <c r="D78" i="291" s="1"/>
  <c r="F1332" i="5"/>
  <c r="F1327" i="5" s="1"/>
  <c r="I1327" i="5" s="1"/>
  <c r="D32" i="164"/>
  <c r="G32" i="164" s="1"/>
  <c r="G33" i="164" s="1"/>
  <c r="D15" i="164" s="1"/>
  <c r="G15" i="164" s="1"/>
  <c r="G16" i="164" s="1"/>
  <c r="G39" i="164" s="1"/>
  <c r="G40" i="164" s="1"/>
  <c r="D72" i="291" s="1"/>
  <c r="D27" i="345"/>
  <c r="G27" i="345" s="1"/>
  <c r="G31" i="345" s="1"/>
  <c r="D13" i="345" s="1"/>
  <c r="G13" i="345" s="1"/>
  <c r="G15" i="345" s="1"/>
  <c r="G40" i="345" s="1"/>
  <c r="G41" i="345" s="1"/>
  <c r="D67" i="291" s="1"/>
  <c r="D28" i="299"/>
  <c r="G28" i="299" s="1"/>
  <c r="G34" i="299" s="1"/>
  <c r="D11" i="299" s="1"/>
  <c r="G11" i="299" s="1"/>
  <c r="D27" i="54"/>
  <c r="G27" i="54" s="1"/>
  <c r="G33" i="54" s="1"/>
  <c r="D14" i="54" s="1"/>
  <c r="G14" i="54" s="1"/>
  <c r="G16" i="54" s="1"/>
  <c r="G44" i="54" s="1"/>
  <c r="G45" i="54" s="1"/>
  <c r="D53" i="291" s="1"/>
  <c r="F740" i="5"/>
  <c r="I740" i="5" s="1"/>
  <c r="F739" i="5" s="1"/>
  <c r="I739" i="5" s="1"/>
  <c r="I741" i="5" s="1"/>
  <c r="F743" i="5"/>
  <c r="I743" i="5" s="1"/>
  <c r="F744" i="5" s="1"/>
  <c r="I744" i="5" s="1"/>
  <c r="I745" i="5" s="1"/>
  <c r="F1230" i="5"/>
  <c r="I1230" i="5" s="1"/>
  <c r="F1229" i="5" s="1"/>
  <c r="I1229" i="5" s="1"/>
  <c r="I1238" i="5" s="1"/>
  <c r="F1291" i="5"/>
  <c r="I1291" i="5" s="1"/>
  <c r="F1298" i="5" s="1"/>
  <c r="I1298" i="5" s="1"/>
  <c r="I1306" i="5" s="1"/>
  <c r="F1264" i="5"/>
  <c r="I1264" i="5" s="1"/>
  <c r="F1263" i="5" s="1"/>
  <c r="I1263" i="5" s="1"/>
  <c r="I1272" i="5" s="1"/>
  <c r="D26" i="358"/>
  <c r="G26" i="358" s="1"/>
  <c r="G31" i="358" s="1"/>
  <c r="D14" i="358" s="1"/>
  <c r="G14" i="358" s="1"/>
  <c r="G16" i="358" s="1"/>
  <c r="D32" i="171"/>
  <c r="G32" i="171" s="1"/>
  <c r="G33" i="171" s="1"/>
  <c r="D15" i="171" s="1"/>
  <c r="G15" i="171" s="1"/>
  <c r="G16" i="171" s="1"/>
  <c r="G39" i="171" s="1"/>
  <c r="G40" i="171" s="1"/>
  <c r="D79" i="291" s="1"/>
  <c r="F1368" i="5"/>
  <c r="I1368" i="5" s="1"/>
  <c r="F1369" i="5" s="1"/>
  <c r="I1369" i="5" s="1"/>
  <c r="F1679" i="5"/>
  <c r="I1679" i="5" s="1"/>
  <c r="F1680" i="5" s="1"/>
  <c r="I1680" i="5" s="1"/>
  <c r="I1681" i="5" s="1"/>
  <c r="D23" i="211"/>
  <c r="G23" i="211" s="1"/>
  <c r="G25" i="211" s="1"/>
  <c r="D11" i="211" s="1"/>
  <c r="G11" i="211" s="1"/>
  <c r="G12" i="211" s="1"/>
  <c r="G34" i="211" s="1"/>
  <c r="G35" i="211" s="1"/>
  <c r="D25" i="353"/>
  <c r="G25" i="353" s="1"/>
  <c r="G27" i="353" s="1"/>
  <c r="D13" i="353" s="1"/>
  <c r="G13" i="353" s="1"/>
  <c r="G15" i="353" s="1"/>
  <c r="G34" i="353" s="1"/>
  <c r="G35" i="353" s="1"/>
  <c r="D213" i="291" s="1"/>
  <c r="F1341" i="5"/>
  <c r="I1341" i="5" s="1"/>
  <c r="F1339" i="5" s="1"/>
  <c r="I1339" i="5" s="1"/>
  <c r="I1342" i="5" s="1"/>
  <c r="F1571" i="5"/>
  <c r="I1571" i="5" s="1"/>
  <c r="F1568" i="5" s="1"/>
  <c r="I1568" i="5" s="1"/>
  <c r="I1573" i="5" s="1"/>
  <c r="D28" i="298"/>
  <c r="G28" i="298" s="1"/>
  <c r="G34" i="298" s="1"/>
  <c r="D12" i="298" s="1"/>
  <c r="G12" i="298" s="1"/>
  <c r="G16" i="298" s="1"/>
  <c r="G45" i="298" s="1"/>
  <c r="G46" i="298" s="1"/>
  <c r="D19" i="291" s="1"/>
  <c r="D29" i="181"/>
  <c r="G29" i="181" s="1"/>
  <c r="G31" i="181" s="1"/>
  <c r="D13" i="181" s="1"/>
  <c r="G13" i="181" s="1"/>
  <c r="G16" i="181" s="1"/>
  <c r="D26" i="255"/>
  <c r="G26" i="255" s="1"/>
  <c r="G31" i="255" s="1"/>
  <c r="D14" i="255" s="1"/>
  <c r="G14" i="255" s="1"/>
  <c r="G16" i="255" s="1"/>
  <c r="F1363" i="5"/>
  <c r="I1363" i="5" s="1"/>
  <c r="F1364" i="5" s="1"/>
  <c r="I1364" i="5" s="1"/>
  <c r="F522" i="5"/>
  <c r="I522" i="5" s="1"/>
  <c r="F520" i="5" s="1"/>
  <c r="I520" i="5" s="1"/>
  <c r="I523" i="5" s="1"/>
  <c r="F195" i="12" s="1"/>
  <c r="I195" i="12" s="1"/>
  <c r="F1247" i="5"/>
  <c r="I1247" i="5" s="1"/>
  <c r="F1246" i="5" s="1"/>
  <c r="I1246" i="5" s="1"/>
  <c r="I1255" i="5" s="1"/>
  <c r="F1751" i="5"/>
  <c r="I1751" i="5" s="1"/>
  <c r="F1752" i="5" s="1"/>
  <c r="I1752" i="5" s="1"/>
  <c r="I1753" i="5" s="1"/>
  <c r="F322" i="5"/>
  <c r="I322" i="5" s="1"/>
  <c r="F324" i="5" s="1"/>
  <c r="I324" i="5" s="1"/>
  <c r="I326" i="5" s="1"/>
  <c r="D25" i="140"/>
  <c r="G25" i="140" s="1"/>
  <c r="G27" i="140" s="1"/>
  <c r="D11" i="140" s="1"/>
  <c r="G11" i="140" s="1"/>
  <c r="G13" i="140" s="1"/>
  <c r="G36" i="140" s="1"/>
  <c r="G37" i="140" s="1"/>
  <c r="D45" i="291" s="1"/>
  <c r="F753" i="5"/>
  <c r="I753" i="5" s="1"/>
  <c r="F752" i="5" s="1"/>
  <c r="I752" i="5" s="1"/>
  <c r="I754" i="5" s="1"/>
  <c r="F1933" i="5"/>
  <c r="I1933" i="5" s="1"/>
  <c r="F1932" i="5" s="1"/>
  <c r="I1932" i="5" s="1"/>
  <c r="I1936" i="5" s="1"/>
  <c r="F1955" i="5"/>
  <c r="I1955" i="5" s="1"/>
  <c r="F1957" i="5" s="1"/>
  <c r="I1957" i="5" s="1"/>
  <c r="I1958" i="5" s="1"/>
  <c r="F510" i="5"/>
  <c r="I510" i="5" s="1"/>
  <c r="F513" i="5" s="1"/>
  <c r="I513" i="5" s="1"/>
  <c r="D23" i="222"/>
  <c r="G23" i="222" s="1"/>
  <c r="G27" i="222" s="1"/>
  <c r="D11" i="222" s="1"/>
  <c r="G11" i="222" s="1"/>
  <c r="G12" i="222" s="1"/>
  <c r="G36" i="222" s="1"/>
  <c r="G37" i="222" s="1"/>
  <c r="D29" i="183"/>
  <c r="G29" i="183" s="1"/>
  <c r="G34" i="183" s="1"/>
  <c r="D13" i="183" s="1"/>
  <c r="G13" i="183" s="1"/>
  <c r="G16" i="183" s="1"/>
  <c r="G44" i="183" s="1"/>
  <c r="G45" i="183" s="1"/>
  <c r="D83" i="291" s="1"/>
  <c r="D27" i="359"/>
  <c r="G27" i="359" s="1"/>
  <c r="G32" i="359" s="1"/>
  <c r="D15" i="359" s="1"/>
  <c r="G15" i="359" s="1"/>
  <c r="G17" i="359" s="1"/>
  <c r="D27" i="29"/>
  <c r="G27" i="29" s="1"/>
  <c r="G33" i="29" s="1"/>
  <c r="D14" i="29" s="1"/>
  <c r="G14" i="29" s="1"/>
  <c r="G16" i="29" s="1"/>
  <c r="G44" i="29" s="1"/>
  <c r="G45" i="29" s="1"/>
  <c r="D66" i="291" s="1"/>
  <c r="F1280" i="5"/>
  <c r="I1280" i="5" s="1"/>
  <c r="F1285" i="5" s="1"/>
  <c r="I1285" i="5" s="1"/>
  <c r="I1289" i="5" s="1"/>
  <c r="F474" i="5"/>
  <c r="I474" i="5" s="1"/>
  <c r="F475" i="5" s="1"/>
  <c r="I475" i="5" s="1"/>
  <c r="D29" i="180"/>
  <c r="G29" i="180" s="1"/>
  <c r="G31" i="180" s="1"/>
  <c r="D13" i="180" s="1"/>
  <c r="G13" i="180" s="1"/>
  <c r="G16" i="180" s="1"/>
  <c r="D32" i="166"/>
  <c r="G32" i="166" s="1"/>
  <c r="G33" i="166" s="1"/>
  <c r="D15" i="166" s="1"/>
  <c r="G15" i="166" s="1"/>
  <c r="G16" i="166" s="1"/>
  <c r="G39" i="166" s="1"/>
  <c r="D27" i="141"/>
  <c r="G27" i="141" s="1"/>
  <c r="G29" i="141" s="1"/>
  <c r="D13" i="141" s="1"/>
  <c r="G13" i="141" s="1"/>
  <c r="G15" i="141" s="1"/>
  <c r="G38" i="141" s="1"/>
  <c r="G39" i="141" s="1"/>
  <c r="F1200" i="5"/>
  <c r="I1200" i="5" s="1"/>
  <c r="F1202" i="5" s="1"/>
  <c r="I1202" i="5" s="1"/>
  <c r="I1204" i="5" s="1"/>
  <c r="D32" i="169"/>
  <c r="G32" i="169" s="1"/>
  <c r="G33" i="169" s="1"/>
  <c r="D15" i="169" s="1"/>
  <c r="G15" i="169" s="1"/>
  <c r="G16" i="169" s="1"/>
  <c r="G39" i="169" s="1"/>
  <c r="D27" i="98"/>
  <c r="G27" i="98" s="1"/>
  <c r="G33" i="98" s="1"/>
  <c r="D12" i="98" s="1"/>
  <c r="G12" i="98" s="1"/>
  <c r="G16" i="98" s="1"/>
  <c r="D26" i="247"/>
  <c r="G26" i="247" s="1"/>
  <c r="G31" i="247" s="1"/>
  <c r="D11" i="247" s="1"/>
  <c r="G11" i="247" s="1"/>
  <c r="G16" i="247" s="1"/>
  <c r="G42" i="247" s="1"/>
  <c r="G43" i="247" s="1"/>
  <c r="D140" i="291" s="1"/>
  <c r="F1785" i="5"/>
  <c r="I1785" i="5" s="1"/>
  <c r="F1791" i="5" s="1"/>
  <c r="I1791" i="5" s="1"/>
  <c r="D27" i="360"/>
  <c r="G27" i="360" s="1"/>
  <c r="G32" i="360" s="1"/>
  <c r="D15" i="360" s="1"/>
  <c r="G15" i="360" s="1"/>
  <c r="G17" i="360" s="1"/>
  <c r="F1206" i="5"/>
  <c r="I1206" i="5" s="1"/>
  <c r="F1214" i="5" s="1"/>
  <c r="I1214" i="5" s="1"/>
  <c r="I1221" i="5" s="1"/>
  <c r="D29" i="178"/>
  <c r="G29" i="178" s="1"/>
  <c r="G31" i="178" s="1"/>
  <c r="D13" i="178" s="1"/>
  <c r="G13" i="178" s="1"/>
  <c r="G16" i="178" s="1"/>
  <c r="F1410" i="5"/>
  <c r="I1410" i="5" s="1"/>
  <c r="F1409" i="5" s="1"/>
  <c r="I1409" i="5" s="1"/>
  <c r="I1412" i="5" s="1"/>
  <c r="F507" i="5"/>
  <c r="I507" i="5" s="1"/>
  <c r="F502" i="5" s="1"/>
  <c r="I502" i="5" s="1"/>
  <c r="I508" i="5" s="1"/>
  <c r="F964" i="5"/>
  <c r="I964" i="5" s="1"/>
  <c r="F963" i="5" s="1"/>
  <c r="I963" i="5" s="1"/>
  <c r="F1072" i="5"/>
  <c r="F1397" i="5"/>
  <c r="I1397" i="5" s="1"/>
  <c r="F1398" i="5" s="1"/>
  <c r="I1398" i="5" s="1"/>
  <c r="F96" i="12"/>
  <c r="I96" i="12" s="1"/>
  <c r="F91" i="12" s="1"/>
  <c r="I91" i="12" s="1"/>
  <c r="I97" i="12" s="1"/>
  <c r="D32" i="167"/>
  <c r="G32" i="167" s="1"/>
  <c r="G33" i="167" s="1"/>
  <c r="D15" i="167" s="1"/>
  <c r="G15" i="167" s="1"/>
  <c r="G16" i="167" s="1"/>
  <c r="G39" i="167" s="1"/>
  <c r="G40" i="167" s="1"/>
  <c r="D75" i="291" s="1"/>
  <c r="F1175" i="5"/>
  <c r="I1175" i="5" s="1"/>
  <c r="F1176" i="5" s="1"/>
  <c r="I1176" i="5" s="1"/>
  <c r="I1187" i="5" s="1"/>
  <c r="D27" i="237"/>
  <c r="G27" i="237" s="1"/>
  <c r="G33" i="237" s="1"/>
  <c r="D11" i="237" s="1"/>
  <c r="G11" i="237" s="1"/>
  <c r="G16" i="237" s="1"/>
  <c r="G44" i="237" s="1"/>
  <c r="G45" i="237" s="1"/>
  <c r="D28" i="316"/>
  <c r="G28" i="316" s="1"/>
  <c r="G33" i="316" s="1"/>
  <c r="D11" i="316" s="1"/>
  <c r="G11" i="316" s="1"/>
  <c r="G16" i="316" s="1"/>
  <c r="G43" i="316" s="1"/>
  <c r="D30" i="361"/>
  <c r="G30" i="361" s="1"/>
  <c r="G32" i="361" s="1"/>
  <c r="D13" i="361" s="1"/>
  <c r="G13" i="361" s="1"/>
  <c r="G15" i="361" s="1"/>
  <c r="G40" i="361" s="1"/>
  <c r="G41" i="361" s="1"/>
  <c r="D203" i="291" s="1"/>
  <c r="F733" i="5"/>
  <c r="I733" i="5" s="1"/>
  <c r="D32" i="286"/>
  <c r="G32" i="286" s="1"/>
  <c r="G37" i="286" s="1"/>
  <c r="D13" i="286" s="1"/>
  <c r="G13" i="286" s="1"/>
  <c r="G16" i="286" s="1"/>
  <c r="G47" i="286" s="1"/>
  <c r="G48" i="286" s="1"/>
  <c r="D200" i="291" s="1"/>
  <c r="F768" i="5"/>
  <c r="I768" i="5" s="1"/>
  <c r="D31" i="276"/>
  <c r="G31" i="276" s="1"/>
  <c r="D28" i="152"/>
  <c r="G28" i="152" s="1"/>
  <c r="F1041" i="5"/>
  <c r="I1041" i="5" s="1"/>
  <c r="I1042" i="5" s="1"/>
  <c r="D27" i="108"/>
  <c r="G27" i="108" s="1"/>
  <c r="G33" i="108" s="1"/>
  <c r="D12" i="108" s="1"/>
  <c r="G12" i="108" s="1"/>
  <c r="G16" i="108" s="1"/>
  <c r="F443" i="5"/>
  <c r="I443" i="5" s="1"/>
  <c r="D27" i="287"/>
  <c r="G27" i="287" s="1"/>
  <c r="G30" i="287" s="1"/>
  <c r="D13" i="287" s="1"/>
  <c r="G13" i="287" s="1"/>
  <c r="G16" i="287" s="1"/>
  <c r="D27" i="60"/>
  <c r="G27" i="60" s="1"/>
  <c r="G32" i="60" s="1"/>
  <c r="D12" i="60" s="1"/>
  <c r="G12" i="60" s="1"/>
  <c r="G16" i="60" s="1"/>
  <c r="G42" i="60" s="1"/>
  <c r="G43" i="60" s="1"/>
  <c r="D105" i="291" s="1"/>
  <c r="F1875" i="5"/>
  <c r="I1875" i="5" s="1"/>
  <c r="F1874" i="5" s="1"/>
  <c r="I1874" i="5" s="1"/>
  <c r="I1887" i="5" s="1"/>
  <c r="F953" i="5"/>
  <c r="I953" i="5" s="1"/>
  <c r="F952" i="5" s="1"/>
  <c r="I952" i="5" s="1"/>
  <c r="D26" i="94"/>
  <c r="G26" i="94" s="1"/>
  <c r="G32" i="94" s="1"/>
  <c r="D13" i="94" s="1"/>
  <c r="G13" i="94" s="1"/>
  <c r="G15" i="94" s="1"/>
  <c r="D30" i="31"/>
  <c r="G30" i="31" s="1"/>
  <c r="G34" i="31" s="1"/>
  <c r="D12" i="31" s="1"/>
  <c r="G12" i="31" s="1"/>
  <c r="G16" i="31" s="1"/>
  <c r="G43" i="31" s="1"/>
  <c r="G44" i="31" s="1"/>
  <c r="D103" i="291" s="1"/>
  <c r="D28" i="332"/>
  <c r="G28" i="332" s="1"/>
  <c r="G31" i="332" s="1"/>
  <c r="D13" i="332" s="1"/>
  <c r="G13" i="332" s="1"/>
  <c r="G15" i="332" s="1"/>
  <c r="F44" i="5"/>
  <c r="I44" i="5" s="1"/>
  <c r="F1015" i="5"/>
  <c r="I1015" i="5" s="1"/>
  <c r="F1014" i="5" s="1"/>
  <c r="I1014" i="5" s="1"/>
  <c r="I1017" i="5" s="1"/>
  <c r="D28" i="323"/>
  <c r="G28" i="323" s="1"/>
  <c r="G33" i="323" s="1"/>
  <c r="D13" i="323" s="1"/>
  <c r="G13" i="323" s="1"/>
  <c r="G16" i="323" s="1"/>
  <c r="D27" i="109"/>
  <c r="G27" i="109" s="1"/>
  <c r="G31" i="109" s="1"/>
  <c r="D12" i="109" s="1"/>
  <c r="G12" i="109" s="1"/>
  <c r="G16" i="109" s="1"/>
  <c r="F273" i="5"/>
  <c r="I273" i="5" s="1"/>
  <c r="F267" i="5" s="1"/>
  <c r="I267" i="5" s="1"/>
  <c r="I275" i="5" s="1"/>
  <c r="D28" i="346"/>
  <c r="G28" i="346" s="1"/>
  <c r="G32" i="346" s="1"/>
  <c r="D15" i="346" s="1"/>
  <c r="G15" i="346" s="1"/>
  <c r="G17" i="346" s="1"/>
  <c r="D26" i="290"/>
  <c r="G26" i="290" s="1"/>
  <c r="G30" i="290" s="1"/>
  <c r="D12" i="290" s="1"/>
  <c r="G12" i="290" s="1"/>
  <c r="G16" i="290" s="1"/>
  <c r="F288" i="5"/>
  <c r="I288" i="5" s="1"/>
  <c r="D29" i="175"/>
  <c r="G29" i="175" s="1"/>
  <c r="G33" i="175" s="1"/>
  <c r="D12" i="175" s="1"/>
  <c r="G12" i="175" s="1"/>
  <c r="G16" i="175" s="1"/>
  <c r="F632" i="5"/>
  <c r="I632" i="5" s="1"/>
  <c r="F631" i="5" s="1"/>
  <c r="I631" i="5" s="1"/>
  <c r="F136" i="12"/>
  <c r="I136" i="12" s="1"/>
  <c r="F174" i="12"/>
  <c r="I174" i="12" s="1"/>
  <c r="F172" i="12" s="1"/>
  <c r="I172" i="12" s="1"/>
  <c r="I177" i="12" s="1"/>
  <c r="D27" i="34"/>
  <c r="G27" i="34" s="1"/>
  <c r="G33" i="34" s="1"/>
  <c r="D12" i="34" s="1"/>
  <c r="G12" i="34" s="1"/>
  <c r="G16" i="34" s="1"/>
  <c r="G44" i="34" s="1"/>
  <c r="G45" i="34" s="1"/>
  <c r="D95" i="291" s="1"/>
  <c r="D27" i="179"/>
  <c r="G27" i="179" s="1"/>
  <c r="G33" i="179" s="1"/>
  <c r="D14" i="179" s="1"/>
  <c r="G14" i="179" s="1"/>
  <c r="G16" i="179" s="1"/>
  <c r="G44" i="179" s="1"/>
  <c r="G45" i="179" s="1"/>
  <c r="D65" i="291" s="1"/>
  <c r="F613" i="5"/>
  <c r="I613" i="5" s="1"/>
  <c r="D26" i="257"/>
  <c r="G26" i="257" s="1"/>
  <c r="G31" i="257" s="1"/>
  <c r="D13" i="257" s="1"/>
  <c r="G13" i="257" s="1"/>
  <c r="G16" i="257" s="1"/>
  <c r="F310" i="5"/>
  <c r="I310" i="5" s="1"/>
  <c r="F623" i="5"/>
  <c r="I623" i="5" s="1"/>
  <c r="F622" i="5" s="1"/>
  <c r="I622" i="5" s="1"/>
  <c r="F436" i="5"/>
  <c r="I436" i="5" s="1"/>
  <c r="F609" i="5"/>
  <c r="I609" i="5" s="1"/>
  <c r="F608" i="5" s="1"/>
  <c r="I608" i="5" s="1"/>
  <c r="F39" i="5"/>
  <c r="I39" i="5" s="1"/>
  <c r="F38" i="5" s="1"/>
  <c r="I38" i="5" s="1"/>
  <c r="I42" i="5" s="1"/>
  <c r="D25" i="77"/>
  <c r="G25" i="77" s="1"/>
  <c r="G29" i="77" s="1"/>
  <c r="D13" i="77" s="1"/>
  <c r="G13" i="77" s="1"/>
  <c r="G14" i="77" s="1"/>
  <c r="G38" i="77" s="1"/>
  <c r="G39" i="77" s="1"/>
  <c r="D25" i="124"/>
  <c r="G25" i="124" s="1"/>
  <c r="G27" i="124" s="1"/>
  <c r="D11" i="124" s="1"/>
  <c r="G11" i="124" s="1"/>
  <c r="G13" i="124" s="1"/>
  <c r="G36" i="124" s="1"/>
  <c r="G37" i="124" s="1"/>
  <c r="F1847" i="5"/>
  <c r="I1847" i="5" s="1"/>
  <c r="D27" i="319"/>
  <c r="G27" i="319" s="1"/>
  <c r="G33" i="319" s="1"/>
  <c r="D12" i="319" s="1"/>
  <c r="G12" i="319" s="1"/>
  <c r="G16" i="319" s="1"/>
  <c r="G44" i="319" s="1"/>
  <c r="G45" i="319" s="1"/>
  <c r="D97" i="291" s="1"/>
  <c r="F1978" i="5"/>
  <c r="I1978" i="5" s="1"/>
  <c r="F1981" i="5" s="1"/>
  <c r="I1981" i="5" s="1"/>
  <c r="D29" i="110"/>
  <c r="G29" i="110" s="1"/>
  <c r="G33" i="110" s="1"/>
  <c r="D12" i="110" s="1"/>
  <c r="G12" i="110" s="1"/>
  <c r="G16" i="110" s="1"/>
  <c r="D28" i="333"/>
  <c r="G28" i="333" s="1"/>
  <c r="G33" i="333" s="1"/>
  <c r="D13" i="333" s="1"/>
  <c r="G13" i="333" s="1"/>
  <c r="G15" i="333" s="1"/>
  <c r="F695" i="5"/>
  <c r="I695" i="5" s="1"/>
  <c r="D30" i="30"/>
  <c r="G30" i="30" s="1"/>
  <c r="G34" i="30" s="1"/>
  <c r="D12" i="30" s="1"/>
  <c r="G12" i="30" s="1"/>
  <c r="G16" i="30" s="1"/>
  <c r="G43" i="30" s="1"/>
  <c r="G44" i="30" s="1"/>
  <c r="D102" i="291" s="1"/>
  <c r="D27" i="76"/>
  <c r="G27" i="76" s="1"/>
  <c r="G31" i="76" s="1"/>
  <c r="D13" i="76" s="1"/>
  <c r="G13" i="76" s="1"/>
  <c r="G14" i="76" s="1"/>
  <c r="G40" i="76" s="1"/>
  <c r="G41" i="76" s="1"/>
  <c r="F104" i="5"/>
  <c r="I104" i="5" s="1"/>
  <c r="F102" i="5" s="1"/>
  <c r="I102" i="5" s="1"/>
  <c r="I109" i="5" s="1"/>
  <c r="F96" i="5"/>
  <c r="I96" i="5" s="1"/>
  <c r="F94" i="5" s="1"/>
  <c r="I94" i="5" s="1"/>
  <c r="I99" i="5" s="1"/>
  <c r="D25" i="103"/>
  <c r="G25" i="103" s="1"/>
  <c r="G27" i="103" s="1"/>
  <c r="D13" i="103" s="1"/>
  <c r="G13" i="103" s="1"/>
  <c r="G14" i="103" s="1"/>
  <c r="G36" i="103" s="1"/>
  <c r="G37" i="103" s="1"/>
  <c r="F105" i="12"/>
  <c r="I105" i="12" s="1"/>
  <c r="D26" i="91"/>
  <c r="G26" i="91" s="1"/>
  <c r="G32" i="91" s="1"/>
  <c r="D12" i="91" s="1"/>
  <c r="G12" i="91" s="1"/>
  <c r="G16" i="91" s="1"/>
  <c r="G43" i="91" s="1"/>
  <c r="G44" i="91" s="1"/>
  <c r="D63" i="291" s="1"/>
  <c r="D27" i="172"/>
  <c r="G27" i="172" s="1"/>
  <c r="G29" i="172" s="1"/>
  <c r="D11" i="172" s="1"/>
  <c r="G11" i="172" s="1"/>
  <c r="G14" i="172" s="1"/>
  <c r="G38" i="172" s="1"/>
  <c r="G39" i="172" s="1"/>
  <c r="F1716" i="5"/>
  <c r="I1716" i="5" s="1"/>
  <c r="D27" i="176"/>
  <c r="G27" i="176" s="1"/>
  <c r="G30" i="176" s="1"/>
  <c r="D13" i="176" s="1"/>
  <c r="G13" i="176" s="1"/>
  <c r="G16" i="176" s="1"/>
  <c r="D28" i="144"/>
  <c r="G28" i="144" s="1"/>
  <c r="G34" i="144" s="1"/>
  <c r="D11" i="144" s="1"/>
  <c r="G11" i="144" s="1"/>
  <c r="G16" i="144" s="1"/>
  <c r="G45" i="144" s="1"/>
  <c r="G46" i="144" s="1"/>
  <c r="D88" i="291" s="1"/>
  <c r="F130" i="12"/>
  <c r="I130" i="12" s="1"/>
  <c r="F129" i="12" s="1"/>
  <c r="I129" i="12" s="1"/>
  <c r="I133" i="12" s="1"/>
  <c r="F1071" i="5"/>
  <c r="D26" i="256"/>
  <c r="G26" i="256" s="1"/>
  <c r="G30" i="256" s="1"/>
  <c r="D12" i="256" s="1"/>
  <c r="G12" i="256" s="1"/>
  <c r="G16" i="256" s="1"/>
  <c r="D27" i="33"/>
  <c r="G27" i="33" s="1"/>
  <c r="G33" i="33" s="1"/>
  <c r="D12" i="33" s="1"/>
  <c r="G12" i="33" s="1"/>
  <c r="G16" i="33" s="1"/>
  <c r="G44" i="33" s="1"/>
  <c r="G45" i="33" s="1"/>
  <c r="D94" i="291" s="1"/>
  <c r="D24" i="347"/>
  <c r="G24" i="347" s="1"/>
  <c r="G29" i="347" s="1"/>
  <c r="D13" i="347" s="1"/>
  <c r="G13" i="347" s="1"/>
  <c r="G15" i="347" s="1"/>
  <c r="G40" i="347" s="1"/>
  <c r="G41" i="347" s="1"/>
  <c r="D116" i="291" s="1"/>
  <c r="D28" i="265"/>
  <c r="G28" i="265" s="1"/>
  <c r="G34" i="265" s="1"/>
  <c r="D11" i="265" s="1"/>
  <c r="G11" i="265" s="1"/>
  <c r="G16" i="265" s="1"/>
  <c r="G45" i="265" s="1"/>
  <c r="G46" i="265" s="1"/>
  <c r="D89" i="291" s="1"/>
  <c r="F982" i="5"/>
  <c r="I982" i="5" s="1"/>
  <c r="F983" i="5" s="1"/>
  <c r="I983" i="5" s="1"/>
  <c r="D30" i="240"/>
  <c r="G30" i="240" s="1"/>
  <c r="G31" i="240" s="1"/>
  <c r="D11" i="240" s="1"/>
  <c r="G11" i="240" s="1"/>
  <c r="G12" i="240" s="1"/>
  <c r="G39" i="240" s="1"/>
  <c r="G40" i="240" s="1"/>
  <c r="F114" i="5"/>
  <c r="I114" i="5" s="1"/>
  <c r="F1353" i="5"/>
  <c r="I1353" i="5" s="1"/>
  <c r="F1350" i="5" s="1"/>
  <c r="I1350" i="5" s="1"/>
  <c r="F297" i="5"/>
  <c r="I297" i="5" s="1"/>
  <c r="D27" i="111"/>
  <c r="G27" i="111" s="1"/>
  <c r="G29" i="111" s="1"/>
  <c r="D12" i="111" s="1"/>
  <c r="G12" i="111" s="1"/>
  <c r="G15" i="111" s="1"/>
  <c r="D23" i="217"/>
  <c r="G23" i="217" s="1"/>
  <c r="G27" i="217" s="1"/>
  <c r="D11" i="217" s="1"/>
  <c r="G11" i="217" s="1"/>
  <c r="G12" i="217" s="1"/>
  <c r="G36" i="217" s="1"/>
  <c r="G37" i="217" s="1"/>
  <c r="F1334" i="5"/>
  <c r="I1334" i="5" s="1"/>
  <c r="D26" i="93"/>
  <c r="G26" i="93" s="1"/>
  <c r="G32" i="93" s="1"/>
  <c r="D13" i="93" s="1"/>
  <c r="G13" i="93" s="1"/>
  <c r="G15" i="93" s="1"/>
  <c r="G39" i="93" s="1"/>
  <c r="G40" i="93" s="1"/>
  <c r="D68" i="291" s="1"/>
  <c r="D25" i="123"/>
  <c r="G25" i="123" s="1"/>
  <c r="G27" i="123" s="1"/>
  <c r="D11" i="123" s="1"/>
  <c r="G11" i="123" s="1"/>
  <c r="G13" i="123" s="1"/>
  <c r="G36" i="123" s="1"/>
  <c r="G37" i="123" s="1"/>
  <c r="D26" i="288"/>
  <c r="G26" i="288" s="1"/>
  <c r="G32" i="288" s="1"/>
  <c r="D12" i="288" s="1"/>
  <c r="G12" i="288" s="1"/>
  <c r="G15" i="288" s="1"/>
  <c r="F432" i="5"/>
  <c r="I432" i="5" s="1"/>
  <c r="D23" i="235"/>
  <c r="G23" i="235" s="1"/>
  <c r="G27" i="235" s="1"/>
  <c r="D11" i="235" s="1"/>
  <c r="G11" i="235" s="1"/>
  <c r="G12" i="235" s="1"/>
  <c r="G36" i="235" s="1"/>
  <c r="G37" i="235" s="1"/>
  <c r="F450" i="5"/>
  <c r="I450" i="5" s="1"/>
  <c r="F115" i="12"/>
  <c r="I115" i="12" s="1"/>
  <c r="D27" i="92"/>
  <c r="G27" i="92" s="1"/>
  <c r="G33" i="92" s="1"/>
  <c r="D13" i="92" s="1"/>
  <c r="G13" i="92" s="1"/>
  <c r="G15" i="92" s="1"/>
  <c r="D31" i="279"/>
  <c r="G31" i="279" s="1"/>
  <c r="G33" i="279" s="1"/>
  <c r="D13" i="279" s="1"/>
  <c r="G13" i="279" s="1"/>
  <c r="G15" i="279" s="1"/>
  <c r="D28" i="272"/>
  <c r="G28" i="272" s="1"/>
  <c r="G33" i="272" s="1"/>
  <c r="D12" i="272" s="1"/>
  <c r="G12" i="272" s="1"/>
  <c r="G16" i="272" s="1"/>
  <c r="G43" i="272" s="1"/>
  <c r="G44" i="272" s="1"/>
  <c r="D106" i="291" s="1"/>
  <c r="F264" i="5"/>
  <c r="I264" i="5" s="1"/>
  <c r="F259" i="5" s="1"/>
  <c r="I259" i="5" s="1"/>
  <c r="I265" i="5" s="1"/>
  <c r="D27" i="324"/>
  <c r="G27" i="324" s="1"/>
  <c r="G32" i="324" s="1"/>
  <c r="D13" i="324" s="1"/>
  <c r="G13" i="324" s="1"/>
  <c r="G16" i="324" s="1"/>
  <c r="G42" i="324" s="1"/>
  <c r="G43" i="324" s="1"/>
  <c r="D112" i="291" s="1"/>
  <c r="D27" i="61"/>
  <c r="G27" i="61" s="1"/>
  <c r="G33" i="61" s="1"/>
  <c r="D12" i="61" s="1"/>
  <c r="G12" i="61" s="1"/>
  <c r="G15" i="61" s="1"/>
  <c r="G44" i="61" s="1"/>
  <c r="G45" i="61" s="1"/>
  <c r="D104" i="291" s="1"/>
  <c r="F706" i="5"/>
  <c r="I706" i="5" s="1"/>
  <c r="F120" i="5"/>
  <c r="I120" i="5" s="1"/>
  <c r="D25" i="122"/>
  <c r="G25" i="122" s="1"/>
  <c r="G27" i="122" s="1"/>
  <c r="D11" i="122" s="1"/>
  <c r="G11" i="122" s="1"/>
  <c r="G13" i="122" s="1"/>
  <c r="G36" i="122" s="1"/>
  <c r="G37" i="122" s="1"/>
  <c r="F1839" i="5"/>
  <c r="I1839" i="5" s="1"/>
  <c r="F712" i="5"/>
  <c r="I712" i="5" s="1"/>
  <c r="D30" i="349" l="1"/>
  <c r="G30" i="349" s="1"/>
  <c r="G32" i="349" s="1"/>
  <c r="D13" i="349" s="1"/>
  <c r="G13" i="349" s="1"/>
  <c r="G15" i="349" s="1"/>
  <c r="G39" i="349" s="1"/>
  <c r="G40" i="349" s="1"/>
  <c r="D15" i="291" s="1"/>
  <c r="F43" i="258"/>
  <c r="I43" i="258" s="1"/>
  <c r="F396" i="5"/>
  <c r="I396" i="5" s="1"/>
  <c r="F389" i="5" s="1"/>
  <c r="I389" i="5" s="1"/>
  <c r="I397" i="5" s="1"/>
  <c r="D25" i="133"/>
  <c r="G25" i="133" s="1"/>
  <c r="G27" i="133" s="1"/>
  <c r="G36" i="133" s="1"/>
  <c r="G37" i="133" s="1"/>
  <c r="D28" i="269"/>
  <c r="G28" i="269" s="1"/>
  <c r="F1167" i="5"/>
  <c r="I1167" i="5" s="1"/>
  <c r="F1166" i="5" s="1"/>
  <c r="I1166" i="5" s="1"/>
  <c r="I1169" i="5" s="1"/>
  <c r="D28" i="344"/>
  <c r="G28" i="344" s="1"/>
  <c r="G33" i="344" s="1"/>
  <c r="D14" i="344" s="1"/>
  <c r="G14" i="344" s="1"/>
  <c r="G16" i="344" s="1"/>
  <c r="G43" i="344" s="1"/>
  <c r="G44" i="344" s="1"/>
  <c r="D32" i="291" s="1"/>
  <c r="D28" i="203"/>
  <c r="G28" i="203" s="1"/>
  <c r="G34" i="203" s="1"/>
  <c r="D12" i="203" s="1"/>
  <c r="G12" i="203" s="1"/>
  <c r="G16" i="203" s="1"/>
  <c r="G45" i="203" s="1"/>
  <c r="G46" i="203" s="1"/>
  <c r="D10" i="291" s="1"/>
  <c r="D29" i="310"/>
  <c r="G29" i="310" s="1"/>
  <c r="G34" i="310" s="1"/>
  <c r="D11" i="310" s="1"/>
  <c r="G11" i="310" s="1"/>
  <c r="G16" i="310" s="1"/>
  <c r="G44" i="310" s="1"/>
  <c r="G45" i="310" s="1"/>
  <c r="D170" i="291" s="1"/>
  <c r="D28" i="293"/>
  <c r="G28" i="293" s="1"/>
  <c r="G34" i="293" s="1"/>
  <c r="D11" i="293" s="1"/>
  <c r="G11" i="293" s="1"/>
  <c r="G16" i="293" s="1"/>
  <c r="G45" i="293" s="1"/>
  <c r="G46" i="293" s="1"/>
  <c r="D136" i="291" s="1"/>
  <c r="D27" i="366"/>
  <c r="G27" i="366" s="1"/>
  <c r="G33" i="366" s="1"/>
  <c r="D14" i="366" s="1"/>
  <c r="G14" i="366" s="1"/>
  <c r="G15" i="366" s="1"/>
  <c r="G44" i="366" s="1"/>
  <c r="G45" i="366" s="1"/>
  <c r="D51" i="291" s="1"/>
  <c r="F25" i="258"/>
  <c r="I25" i="258" s="1"/>
  <c r="D33" i="306"/>
  <c r="G33" i="306" s="1"/>
  <c r="G35" i="306" s="1"/>
  <c r="D12" i="306" s="1"/>
  <c r="G12" i="306" s="1"/>
  <c r="G13" i="306" s="1"/>
  <c r="G41" i="306" s="1"/>
  <c r="G42" i="306" s="1"/>
  <c r="D163" i="291" s="1"/>
  <c r="D32" i="362"/>
  <c r="G32" i="362" s="1"/>
  <c r="G37" i="362" s="1"/>
  <c r="D13" i="362" s="1"/>
  <c r="G13" i="362" s="1"/>
  <c r="G16" i="362" s="1"/>
  <c r="G47" i="362" s="1"/>
  <c r="G48" i="362" s="1"/>
  <c r="D199" i="291" s="1"/>
  <c r="F177" i="258"/>
  <c r="I177" i="258" s="1"/>
  <c r="I178" i="258" s="1"/>
  <c r="D412" i="1" s="1"/>
  <c r="D23" i="332" s="1"/>
  <c r="G23" i="332" s="1"/>
  <c r="F842" i="5"/>
  <c r="I842" i="5" s="1"/>
  <c r="F836" i="5" s="1"/>
  <c r="I836" i="5" s="1"/>
  <c r="I843" i="5" s="1"/>
  <c r="F92" i="258"/>
  <c r="I92" i="258" s="1"/>
  <c r="F87" i="258" s="1"/>
  <c r="I87" i="258" s="1"/>
  <c r="I93" i="258" s="1"/>
  <c r="D402" i="1" s="1"/>
  <c r="F279" i="5"/>
  <c r="I279" i="5" s="1"/>
  <c r="D14" i="25"/>
  <c r="G14" i="25" s="1"/>
  <c r="G16" i="25" s="1"/>
  <c r="G44" i="25" s="1"/>
  <c r="G45" i="25" s="1"/>
  <c r="D52" i="291" s="1"/>
  <c r="D14" i="95"/>
  <c r="G14" i="95" s="1"/>
  <c r="G15" i="95" s="1"/>
  <c r="D404" i="1"/>
  <c r="F1093" i="5" s="1"/>
  <c r="I1093" i="5" s="1"/>
  <c r="F83" i="12"/>
  <c r="I83" i="12" s="1"/>
  <c r="F81" i="12" s="1"/>
  <c r="I81" i="12" s="1"/>
  <c r="I86" i="12" s="1"/>
  <c r="D27" i="66"/>
  <c r="G27" i="66" s="1"/>
  <c r="G33" i="66" s="1"/>
  <c r="D11" i="66" s="1"/>
  <c r="G11" i="66" s="1"/>
  <c r="G16" i="66" s="1"/>
  <c r="G44" i="66" s="1"/>
  <c r="G45" i="66" s="1"/>
  <c r="D132" i="291" s="1"/>
  <c r="F166" i="258"/>
  <c r="I166" i="258" s="1"/>
  <c r="F167" i="258" s="1"/>
  <c r="I167" i="258" s="1"/>
  <c r="I168" i="258" s="1"/>
  <c r="D411" i="1" s="1"/>
  <c r="D28" i="121"/>
  <c r="G28" i="121" s="1"/>
  <c r="G34" i="121" s="1"/>
  <c r="D11" i="121" s="1"/>
  <c r="G11" i="121" s="1"/>
  <c r="G16" i="121" s="1"/>
  <c r="G45" i="121" s="1"/>
  <c r="G46" i="121" s="1"/>
  <c r="D38" i="291" s="1"/>
  <c r="D27" i="238"/>
  <c r="G27" i="238" s="1"/>
  <c r="G33" i="238" s="1"/>
  <c r="D11" i="238" s="1"/>
  <c r="G11" i="238" s="1"/>
  <c r="G16" i="238" s="1"/>
  <c r="G44" i="238" s="1"/>
  <c r="G45" i="238" s="1"/>
  <c r="D134" i="291" s="1"/>
  <c r="D28" i="317"/>
  <c r="G28" i="317" s="1"/>
  <c r="G33" i="317" s="1"/>
  <c r="D11" i="317" s="1"/>
  <c r="G11" i="317" s="1"/>
  <c r="G16" i="317" s="1"/>
  <c r="G43" i="317" s="1"/>
  <c r="G44" i="317" s="1"/>
  <c r="D158" i="291" s="1"/>
  <c r="F100" i="258"/>
  <c r="I100" i="258" s="1"/>
  <c r="F96" i="258" s="1"/>
  <c r="I96" i="258" s="1"/>
  <c r="I101" i="258" s="1"/>
  <c r="F783" i="5"/>
  <c r="I783" i="5" s="1"/>
  <c r="F784" i="5" s="1"/>
  <c r="I784" i="5" s="1"/>
  <c r="I788" i="5" s="1"/>
  <c r="F748" i="5"/>
  <c r="I748" i="5" s="1"/>
  <c r="F749" i="5" s="1"/>
  <c r="I749" i="5" s="1"/>
  <c r="I750" i="5" s="1"/>
  <c r="F932" i="5"/>
  <c r="I932" i="5" s="1"/>
  <c r="F930" i="5" s="1"/>
  <c r="I930" i="5" s="1"/>
  <c r="I933" i="5" s="1"/>
  <c r="F646" i="5"/>
  <c r="I646" i="5" s="1"/>
  <c r="F648" i="5" s="1"/>
  <c r="I648" i="5" s="1"/>
  <c r="I649" i="5" s="1"/>
  <c r="F47" i="12"/>
  <c r="I47" i="12" s="1"/>
  <c r="F46" i="12" s="1"/>
  <c r="I46" i="12" s="1"/>
  <c r="I48" i="12" s="1"/>
  <c r="F661" i="5"/>
  <c r="I661" i="5" s="1"/>
  <c r="F662" i="5" s="1"/>
  <c r="I662" i="5" s="1"/>
  <c r="I664" i="5" s="1"/>
  <c r="F641" i="5"/>
  <c r="I641" i="5" s="1"/>
  <c r="F642" i="5" s="1"/>
  <c r="I642" i="5" s="1"/>
  <c r="I644" i="5" s="1"/>
  <c r="F1111" i="5"/>
  <c r="I1111" i="5" s="1"/>
  <c r="F1112" i="5" s="1"/>
  <c r="I1112" i="5" s="1"/>
  <c r="I1115" i="5" s="1"/>
  <c r="D28" i="43"/>
  <c r="G28" i="43" s="1"/>
  <c r="G32" i="43" s="1"/>
  <c r="D12" i="43" s="1"/>
  <c r="G12" i="43" s="1"/>
  <c r="G16" i="43" s="1"/>
  <c r="G43" i="43" s="1"/>
  <c r="G44" i="43" s="1"/>
  <c r="D56" i="291" s="1"/>
  <c r="D27" i="155"/>
  <c r="G27" i="155" s="1"/>
  <c r="G33" i="155" s="1"/>
  <c r="G44" i="155" s="1"/>
  <c r="G45" i="155" s="1"/>
  <c r="D23" i="291" s="1"/>
  <c r="D29" i="113"/>
  <c r="G29" i="113" s="1"/>
  <c r="G35" i="113" s="1"/>
  <c r="D12" i="113" s="1"/>
  <c r="G12" i="113" s="1"/>
  <c r="G17" i="113" s="1"/>
  <c r="G46" i="113" s="1"/>
  <c r="G47" i="113" s="1"/>
  <c r="D30" i="291" s="1"/>
  <c r="D28" i="326"/>
  <c r="G28" i="326" s="1"/>
  <c r="G34" i="326" s="1"/>
  <c r="D12" i="326" s="1"/>
  <c r="G12" i="326" s="1"/>
  <c r="G16" i="326" s="1"/>
  <c r="G45" i="326" s="1"/>
  <c r="G46" i="326" s="1"/>
  <c r="D175" i="291" s="1"/>
  <c r="F150" i="258"/>
  <c r="I150" i="258" s="1"/>
  <c r="F151" i="258" s="1"/>
  <c r="I151" i="258" s="1"/>
  <c r="I152" i="258" s="1"/>
  <c r="D409" i="1" s="1"/>
  <c r="F73" i="258"/>
  <c r="I73" i="258" s="1"/>
  <c r="F68" i="258" s="1"/>
  <c r="I68" i="258" s="1"/>
  <c r="I74" i="258" s="1"/>
  <c r="D400" i="1" s="1"/>
  <c r="D21" i="360" s="1"/>
  <c r="G21" i="360" s="1"/>
  <c r="G24" i="360" s="1"/>
  <c r="G42" i="360" s="1"/>
  <c r="G43" i="360" s="1"/>
  <c r="D27" i="289"/>
  <c r="G27" i="289" s="1"/>
  <c r="G33" i="289" s="1"/>
  <c r="D11" i="289" s="1"/>
  <c r="G11" i="289" s="1"/>
  <c r="G16" i="289" s="1"/>
  <c r="G44" i="289" s="1"/>
  <c r="G45" i="289" s="1"/>
  <c r="D44" i="291" s="1"/>
  <c r="F1076" i="5"/>
  <c r="I1076" i="5" s="1"/>
  <c r="F1077" i="5" s="1"/>
  <c r="I1077" i="5" s="1"/>
  <c r="I1078" i="5" s="1"/>
  <c r="F653" i="5"/>
  <c r="I653" i="5" s="1"/>
  <c r="F652" i="5" s="1"/>
  <c r="I652" i="5" s="1"/>
  <c r="I654" i="5" s="1"/>
  <c r="F780" i="5"/>
  <c r="I780" i="5" s="1"/>
  <c r="F778" i="5" s="1"/>
  <c r="I778" i="5" s="1"/>
  <c r="I781" i="5" s="1"/>
  <c r="F677" i="5"/>
  <c r="I677" i="5" s="1"/>
  <c r="F676" i="5" s="1"/>
  <c r="I676" i="5" s="1"/>
  <c r="I678" i="5" s="1"/>
  <c r="D28" i="173"/>
  <c r="G28" i="173" s="1"/>
  <c r="G34" i="173" s="1"/>
  <c r="D11" i="173" s="1"/>
  <c r="G11" i="173" s="1"/>
  <c r="G16" i="173" s="1"/>
  <c r="G45" i="173" s="1"/>
  <c r="G46" i="173" s="1"/>
  <c r="D58" i="291" s="1"/>
  <c r="D26" i="266"/>
  <c r="G26" i="266" s="1"/>
  <c r="G32" i="266" s="1"/>
  <c r="D11" i="266" s="1"/>
  <c r="G11" i="266" s="1"/>
  <c r="G16" i="266" s="1"/>
  <c r="G43" i="266" s="1"/>
  <c r="G44" i="266" s="1"/>
  <c r="D96" i="291" s="1"/>
  <c r="D27" i="301"/>
  <c r="G27" i="301" s="1"/>
  <c r="G33" i="301" s="1"/>
  <c r="D13" i="301" s="1"/>
  <c r="G13" i="301" s="1"/>
  <c r="G16" i="301" s="1"/>
  <c r="D27" i="197"/>
  <c r="G27" i="197" s="1"/>
  <c r="G33" i="197" s="1"/>
  <c r="D11" i="197" s="1"/>
  <c r="G11" i="197" s="1"/>
  <c r="G16" i="197" s="1"/>
  <c r="G44" i="197" s="1"/>
  <c r="G45" i="197" s="1"/>
  <c r="D36" i="291" s="1"/>
  <c r="D28" i="223"/>
  <c r="G28" i="223" s="1"/>
  <c r="G34" i="223" s="1"/>
  <c r="D11" i="223" s="1"/>
  <c r="G11" i="223" s="1"/>
  <c r="G16" i="223" s="1"/>
  <c r="G45" i="223" s="1"/>
  <c r="G46" i="223" s="1"/>
  <c r="D179" i="291" s="1"/>
  <c r="F1554" i="5"/>
  <c r="I1554" i="5" s="1"/>
  <c r="F1552" i="5" s="1"/>
  <c r="I1552" i="5" s="1"/>
  <c r="I1555" i="5" s="1"/>
  <c r="F1854" i="5"/>
  <c r="I1854" i="5" s="1"/>
  <c r="F1851" i="5" s="1"/>
  <c r="I1851" i="5" s="1"/>
  <c r="I1857" i="5" s="1"/>
  <c r="D27" i="160"/>
  <c r="G27" i="160" s="1"/>
  <c r="G33" i="160" s="1"/>
  <c r="D11" i="160" s="1"/>
  <c r="G11" i="160" s="1"/>
  <c r="G16" i="160" s="1"/>
  <c r="G44" i="160" s="1"/>
  <c r="G45" i="160" s="1"/>
  <c r="D120" i="291" s="1"/>
  <c r="D28" i="340"/>
  <c r="G28" i="340" s="1"/>
  <c r="G33" i="340" s="1"/>
  <c r="D11" i="340" s="1"/>
  <c r="G11" i="340" s="1"/>
  <c r="G16" i="340" s="1"/>
  <c r="G43" i="340" s="1"/>
  <c r="G44" i="340" s="1"/>
  <c r="D189" i="291" s="1"/>
  <c r="D27" i="307"/>
  <c r="G27" i="307" s="1"/>
  <c r="G32" i="307" s="1"/>
  <c r="D11" i="307" s="1"/>
  <c r="G11" i="307" s="1"/>
  <c r="G16" i="307" s="1"/>
  <c r="G42" i="307" s="1"/>
  <c r="G43" i="307" s="1"/>
  <c r="D122" i="291" s="1"/>
  <c r="D28" i="280"/>
  <c r="G28" i="280" s="1"/>
  <c r="G34" i="280" s="1"/>
  <c r="D11" i="280" s="1"/>
  <c r="G11" i="280" s="1"/>
  <c r="G16" i="280" s="1"/>
  <c r="G45" i="280" s="1"/>
  <c r="G46" i="280" s="1"/>
  <c r="D185" i="291" s="1"/>
  <c r="D29" i="334"/>
  <c r="G29" i="334" s="1"/>
  <c r="G35" i="334" s="1"/>
  <c r="D11" i="334" s="1"/>
  <c r="G11" i="334" s="1"/>
  <c r="G16" i="334" s="1"/>
  <c r="G46" i="334" s="1"/>
  <c r="G47" i="334" s="1"/>
  <c r="D130" i="291" s="1"/>
  <c r="D23" i="200"/>
  <c r="G23" i="200" s="1"/>
  <c r="G26" i="200" s="1"/>
  <c r="D12" i="200" s="1"/>
  <c r="G12" i="200" s="1"/>
  <c r="G15" i="200" s="1"/>
  <c r="G35" i="200" s="1"/>
  <c r="G36" i="200" s="1"/>
  <c r="D27" i="243"/>
  <c r="G27" i="243" s="1"/>
  <c r="G32" i="243" s="1"/>
  <c r="D11" i="243" s="1"/>
  <c r="G11" i="243" s="1"/>
  <c r="G16" i="243" s="1"/>
  <c r="G42" i="243" s="1"/>
  <c r="G43" i="243" s="1"/>
  <c r="D146" i="291" s="1"/>
  <c r="D28" i="239"/>
  <c r="G28" i="239" s="1"/>
  <c r="G34" i="239" s="1"/>
  <c r="D11" i="239" s="1"/>
  <c r="G11" i="239" s="1"/>
  <c r="G16" i="239" s="1"/>
  <c r="G45" i="239" s="1"/>
  <c r="G46" i="239" s="1"/>
  <c r="D176" i="291" s="1"/>
  <c r="F5" i="5"/>
  <c r="I5" i="5" s="1"/>
  <c r="F6" i="5" s="1"/>
  <c r="I6" i="5" s="1"/>
  <c r="I7" i="5" s="1"/>
  <c r="F146" i="12"/>
  <c r="I146" i="12" s="1"/>
  <c r="F147" i="12" s="1"/>
  <c r="I147" i="12" s="1"/>
  <c r="I148" i="12" s="1"/>
  <c r="D27" i="283"/>
  <c r="G27" i="283" s="1"/>
  <c r="G32" i="283" s="1"/>
  <c r="D12" i="283" s="1"/>
  <c r="G12" i="283" s="1"/>
  <c r="G15" i="283" s="1"/>
  <c r="G42" i="283" s="1"/>
  <c r="G43" i="283" s="1"/>
  <c r="F89" i="5"/>
  <c r="I89" i="5" s="1"/>
  <c r="F87" i="5" s="1"/>
  <c r="I87" i="5" s="1"/>
  <c r="I90" i="5" s="1"/>
  <c r="F1861" i="5"/>
  <c r="I1861" i="5" s="1"/>
  <c r="F1862" i="5" s="1"/>
  <c r="I1862" i="5" s="1"/>
  <c r="I1865" i="5" s="1"/>
  <c r="D27" i="51"/>
  <c r="G27" i="51" s="1"/>
  <c r="G33" i="51" s="1"/>
  <c r="D11" i="51" s="1"/>
  <c r="G11" i="51" s="1"/>
  <c r="G16" i="51" s="1"/>
  <c r="G44" i="51" s="1"/>
  <c r="G45" i="51" s="1"/>
  <c r="D128" i="291" s="1"/>
  <c r="F1346" i="5"/>
  <c r="I1346" i="5" s="1"/>
  <c r="F1345" i="5" s="1"/>
  <c r="I1345" i="5" s="1"/>
  <c r="I1348" i="5" s="1"/>
  <c r="D27" i="309"/>
  <c r="G27" i="309" s="1"/>
  <c r="G31" i="309" s="1"/>
  <c r="D14" i="309" s="1"/>
  <c r="G14" i="309" s="1"/>
  <c r="G16" i="309" s="1"/>
  <c r="G41" i="309" s="1"/>
  <c r="G42" i="309" s="1"/>
  <c r="D212" i="291" s="1"/>
  <c r="D26" i="142"/>
  <c r="G26" i="142" s="1"/>
  <c r="G31" i="142" s="1"/>
  <c r="D11" i="142" s="1"/>
  <c r="G11" i="142" s="1"/>
  <c r="G16" i="142" s="1"/>
  <c r="G41" i="142" s="1"/>
  <c r="G42" i="142" s="1"/>
  <c r="D173" i="291" s="1"/>
  <c r="F1509" i="5"/>
  <c r="I1509" i="5" s="1"/>
  <c r="F1505" i="5" s="1"/>
  <c r="I1505" i="5" s="1"/>
  <c r="I1510" i="5" s="1"/>
  <c r="D27" i="198"/>
  <c r="G27" i="198" s="1"/>
  <c r="G33" i="198" s="1"/>
  <c r="D12" i="198" s="1"/>
  <c r="G12" i="198" s="1"/>
  <c r="G16" i="198" s="1"/>
  <c r="G44" i="198" s="1"/>
  <c r="G45" i="198" s="1"/>
  <c r="D35" i="291" s="1"/>
  <c r="F1150" i="5"/>
  <c r="I1150" i="5" s="1"/>
  <c r="F1152" i="5" s="1"/>
  <c r="I1152" i="5" s="1"/>
  <c r="I1154" i="5" s="1"/>
  <c r="F954" i="5" s="1"/>
  <c r="I954" i="5" s="1"/>
  <c r="F1921" i="5"/>
  <c r="I1921" i="5" s="1"/>
  <c r="F1920" i="5" s="1"/>
  <c r="I1920" i="5" s="1"/>
  <c r="I1925" i="5" s="1"/>
  <c r="D29" i="357"/>
  <c r="G29" i="357" s="1"/>
  <c r="G35" i="357" s="1"/>
  <c r="D13" i="357" s="1"/>
  <c r="G13" i="357" s="1"/>
  <c r="G16" i="357" s="1"/>
  <c r="G46" i="357" s="1"/>
  <c r="G47" i="357" s="1"/>
  <c r="D181" i="291" s="1"/>
  <c r="D27" i="159"/>
  <c r="G27" i="159" s="1"/>
  <c r="G33" i="159" s="1"/>
  <c r="D11" i="159" s="1"/>
  <c r="G11" i="159" s="1"/>
  <c r="G16" i="159" s="1"/>
  <c r="G44" i="159" s="1"/>
  <c r="G45" i="159" s="1"/>
  <c r="D21" i="279" s="1"/>
  <c r="G21" i="279" s="1"/>
  <c r="D28" i="314"/>
  <c r="G28" i="314" s="1"/>
  <c r="G34" i="314" s="1"/>
  <c r="D11" i="314" s="1"/>
  <c r="G11" i="314" s="1"/>
  <c r="G16" i="314" s="1"/>
  <c r="G45" i="314" s="1"/>
  <c r="G46" i="314" s="1"/>
  <c r="D183" i="291" s="1"/>
  <c r="F1514" i="5"/>
  <c r="I1514" i="5" s="1"/>
  <c r="F1515" i="5" s="1"/>
  <c r="I1515" i="5" s="1"/>
  <c r="I1518" i="5" s="1"/>
  <c r="F1557" i="5"/>
  <c r="I1557" i="5" s="1"/>
  <c r="F1558" i="5" s="1"/>
  <c r="I1558" i="5" s="1"/>
  <c r="I1560" i="5" s="1"/>
  <c r="D31" i="356"/>
  <c r="G31" i="356" s="1"/>
  <c r="G37" i="356" s="1"/>
  <c r="D13" i="356" s="1"/>
  <c r="G13" i="356" s="1"/>
  <c r="G18" i="356" s="1"/>
  <c r="G48" i="356" s="1"/>
  <c r="G49" i="356" s="1"/>
  <c r="D180" i="291" s="1"/>
  <c r="F233" i="5"/>
  <c r="I233" i="5" s="1"/>
  <c r="F232" i="5" s="1"/>
  <c r="I232" i="5" s="1"/>
  <c r="I237" i="5" s="1"/>
  <c r="D28" i="117"/>
  <c r="G28" i="117" s="1"/>
  <c r="G34" i="117" s="1"/>
  <c r="D11" i="117" s="1"/>
  <c r="G11" i="117" s="1"/>
  <c r="G16" i="117" s="1"/>
  <c r="G45" i="117" s="1"/>
  <c r="G46" i="117" s="1"/>
  <c r="D12" i="291" s="1"/>
  <c r="D28" i="336"/>
  <c r="G28" i="336" s="1"/>
  <c r="G32" i="336" s="1"/>
  <c r="D11" i="336" s="1"/>
  <c r="G11" i="336" s="1"/>
  <c r="G14" i="336" s="1"/>
  <c r="G41" i="336" s="1"/>
  <c r="G42" i="336" s="1"/>
  <c r="D165" i="291" s="1"/>
  <c r="F1146" i="5"/>
  <c r="I1146" i="5" s="1"/>
  <c r="F1147" i="5" s="1"/>
  <c r="I1147" i="5" s="1"/>
  <c r="I1148" i="5" s="1"/>
  <c r="F947" i="5" s="1"/>
  <c r="I947" i="5" s="1"/>
  <c r="D28" i="254"/>
  <c r="G28" i="254" s="1"/>
  <c r="G34" i="254" s="1"/>
  <c r="D11" i="254" s="1"/>
  <c r="G11" i="254" s="1"/>
  <c r="G16" i="254" s="1"/>
  <c r="G44" i="254" s="1"/>
  <c r="G45" i="254" s="1"/>
  <c r="D192" i="291" s="1"/>
  <c r="F70" i="5"/>
  <c r="I70" i="5" s="1"/>
  <c r="F71" i="5" s="1"/>
  <c r="I71" i="5" s="1"/>
  <c r="I76" i="5" s="1"/>
  <c r="D27" i="312"/>
  <c r="G27" i="312" s="1"/>
  <c r="G32" i="312" s="1"/>
  <c r="D11" i="312" s="1"/>
  <c r="G11" i="312" s="1"/>
  <c r="G16" i="312" s="1"/>
  <c r="G41" i="312" s="1"/>
  <c r="G42" i="312" s="1"/>
  <c r="D129" i="291" s="1"/>
  <c r="F1908" i="5"/>
  <c r="I1908" i="5" s="1"/>
  <c r="F1907" i="5" s="1"/>
  <c r="I1907" i="5" s="1"/>
  <c r="I1910" i="5" s="1"/>
  <c r="F1670" i="5" s="1"/>
  <c r="I1670" i="5" s="1"/>
  <c r="I1675" i="5" s="1"/>
  <c r="D28" i="208"/>
  <c r="G28" i="208" s="1"/>
  <c r="G32" i="208" s="1"/>
  <c r="D11" i="208" s="1"/>
  <c r="G11" i="208" s="1"/>
  <c r="G14" i="208" s="1"/>
  <c r="G41" i="208" s="1"/>
  <c r="G42" i="208" s="1"/>
  <c r="D164" i="291" s="1"/>
  <c r="F1538" i="5"/>
  <c r="I1538" i="5" s="1"/>
  <c r="F1539" i="5" s="1"/>
  <c r="I1539" i="5" s="1"/>
  <c r="I1543" i="5" s="1"/>
  <c r="F1564" i="5"/>
  <c r="I1564" i="5" s="1"/>
  <c r="F1562" i="5" s="1"/>
  <c r="I1562" i="5" s="1"/>
  <c r="I1566" i="5" s="1"/>
  <c r="D27" i="253"/>
  <c r="G27" i="253" s="1"/>
  <c r="G32" i="253" s="1"/>
  <c r="D11" i="253" s="1"/>
  <c r="G11" i="253" s="1"/>
  <c r="G16" i="253" s="1"/>
  <c r="G43" i="253" s="1"/>
  <c r="G44" i="253" s="1"/>
  <c r="D190" i="291" s="1"/>
  <c r="D28" i="337"/>
  <c r="G28" i="337" s="1"/>
  <c r="G33" i="337" s="1"/>
  <c r="D11" i="337" s="1"/>
  <c r="G11" i="337" s="1"/>
  <c r="G16" i="337" s="1"/>
  <c r="G43" i="337" s="1"/>
  <c r="G44" i="337" s="1"/>
  <c r="D188" i="291" s="1"/>
  <c r="D26" i="52"/>
  <c r="G26" i="52" s="1"/>
  <c r="G32" i="52" s="1"/>
  <c r="D11" i="52" s="1"/>
  <c r="G11" i="52" s="1"/>
  <c r="G16" i="52" s="1"/>
  <c r="G42" i="52" s="1"/>
  <c r="G43" i="52" s="1"/>
  <c r="D167" i="291" s="1"/>
  <c r="D27" i="153"/>
  <c r="G27" i="153" s="1"/>
  <c r="G33" i="153" s="1"/>
  <c r="D11" i="153" s="1"/>
  <c r="G11" i="153" s="1"/>
  <c r="G16" i="153" s="1"/>
  <c r="G44" i="153" s="1"/>
  <c r="G45" i="153" s="1"/>
  <c r="D13" i="291" s="1"/>
  <c r="D24" i="196"/>
  <c r="G24" i="196" s="1"/>
  <c r="G27" i="196" s="1"/>
  <c r="D12" i="196" s="1"/>
  <c r="G12" i="196" s="1"/>
  <c r="G15" i="196" s="1"/>
  <c r="G36" i="196" s="1"/>
  <c r="G37" i="196" s="1"/>
  <c r="F1067" i="5"/>
  <c r="F61" i="258"/>
  <c r="I61" i="258" s="1"/>
  <c r="F64" i="258" s="1"/>
  <c r="I64" i="258" s="1"/>
  <c r="I65" i="258" s="1"/>
  <c r="D399" i="1" s="1"/>
  <c r="D27" i="137"/>
  <c r="G27" i="137" s="1"/>
  <c r="G33" i="137" s="1"/>
  <c r="D11" i="137" s="1"/>
  <c r="G11" i="137" s="1"/>
  <c r="G16" i="137" s="1"/>
  <c r="G44" i="137" s="1"/>
  <c r="G45" i="137" s="1"/>
  <c r="D40" i="291" s="1"/>
  <c r="D28" i="114"/>
  <c r="G28" i="114" s="1"/>
  <c r="G34" i="114" s="1"/>
  <c r="D12" i="114" s="1"/>
  <c r="G12" i="114" s="1"/>
  <c r="G16" i="114" s="1"/>
  <c r="G45" i="114" s="1"/>
  <c r="G46" i="114" s="1"/>
  <c r="D24" i="291" s="1"/>
  <c r="F83" i="258"/>
  <c r="I83" i="258" s="1"/>
  <c r="F77" i="258" s="1"/>
  <c r="I77" i="258" s="1"/>
  <c r="I84" i="258" s="1"/>
  <c r="D401" i="1" s="1"/>
  <c r="D28" i="162"/>
  <c r="G28" i="162" s="1"/>
  <c r="G34" i="162" s="1"/>
  <c r="D11" i="162" s="1"/>
  <c r="G11" i="162" s="1"/>
  <c r="G16" i="162" s="1"/>
  <c r="G45" i="162" s="1"/>
  <c r="G46" i="162" s="1"/>
  <c r="D172" i="291" s="1"/>
  <c r="F158" i="258"/>
  <c r="I158" i="258" s="1"/>
  <c r="F159" i="258" s="1"/>
  <c r="I159" i="258" s="1"/>
  <c r="I160" i="258" s="1"/>
  <c r="D410" i="1" s="1"/>
  <c r="F1089" i="5"/>
  <c r="I1089" i="5" s="1"/>
  <c r="I1091" i="5" s="1"/>
  <c r="F53" i="258"/>
  <c r="I53" i="258" s="1"/>
  <c r="F55" i="258" s="1"/>
  <c r="I55" i="258" s="1"/>
  <c r="I57" i="258" s="1"/>
  <c r="D28" i="274"/>
  <c r="G28" i="274" s="1"/>
  <c r="G34" i="274" s="1"/>
  <c r="D12" i="274" s="1"/>
  <c r="G12" i="274" s="1"/>
  <c r="G16" i="274" s="1"/>
  <c r="G43" i="274" s="1"/>
  <c r="G44" i="274" s="1"/>
  <c r="D25" i="291" s="1"/>
  <c r="D28" i="325"/>
  <c r="G28" i="325" s="1"/>
  <c r="G32" i="325" s="1"/>
  <c r="D11" i="325" s="1"/>
  <c r="G11" i="325" s="1"/>
  <c r="G15" i="325" s="1"/>
  <c r="G41" i="325" s="1"/>
  <c r="G42" i="325" s="1"/>
  <c r="D114" i="291" s="1"/>
  <c r="F35" i="258"/>
  <c r="I35" i="258" s="1"/>
  <c r="F36" i="258" s="1"/>
  <c r="I36" i="258" s="1"/>
  <c r="I39" i="258" s="1"/>
  <c r="D396" i="1" s="1"/>
  <c r="F124" i="258"/>
  <c r="I124" i="258" s="1"/>
  <c r="F125" i="258" s="1"/>
  <c r="I125" i="258" s="1"/>
  <c r="I126" i="258" s="1"/>
  <c r="D406" i="1" s="1"/>
  <c r="F116" i="258"/>
  <c r="I116" i="258" s="1"/>
  <c r="F117" i="258" s="1"/>
  <c r="I117" i="258" s="1"/>
  <c r="I118" i="258" s="1"/>
  <c r="D405" i="1" s="1"/>
  <c r="F213" i="12"/>
  <c r="I213" i="12" s="1"/>
  <c r="F212" i="12" s="1"/>
  <c r="I212" i="12" s="1"/>
  <c r="I214" i="12" s="1"/>
  <c r="F1795" i="5"/>
  <c r="I1795" i="5" s="1"/>
  <c r="F1794" i="5" s="1"/>
  <c r="I1794" i="5" s="1"/>
  <c r="I1798" i="5" s="1"/>
  <c r="D24" i="147"/>
  <c r="G24" i="147" s="1"/>
  <c r="G26" i="147" s="1"/>
  <c r="D11" i="147" s="1"/>
  <c r="G11" i="147" s="1"/>
  <c r="G13" i="147" s="1"/>
  <c r="G35" i="147" s="1"/>
  <c r="G36" i="147" s="1"/>
  <c r="D28" i="19"/>
  <c r="G28" i="19" s="1"/>
  <c r="G34" i="19" s="1"/>
  <c r="D11" i="19" s="1"/>
  <c r="G11" i="19" s="1"/>
  <c r="G16" i="19" s="1"/>
  <c r="G45" i="19" s="1"/>
  <c r="G46" i="19" s="1"/>
  <c r="D18" i="291" s="1"/>
  <c r="F1066" i="5"/>
  <c r="D26" i="28"/>
  <c r="G26" i="28" s="1"/>
  <c r="G32" i="28" s="1"/>
  <c r="D13" i="28" s="1"/>
  <c r="G13" i="28" s="1"/>
  <c r="G15" i="28" s="1"/>
  <c r="G43" i="28" s="1"/>
  <c r="G44" i="28" s="1"/>
  <c r="D59" i="291" s="1"/>
  <c r="D27" i="134"/>
  <c r="G27" i="134" s="1"/>
  <c r="G33" i="134" s="1"/>
  <c r="D11" i="134" s="1"/>
  <c r="G11" i="134" s="1"/>
  <c r="G16" i="134" s="1"/>
  <c r="G44" i="134" s="1"/>
  <c r="G45" i="134" s="1"/>
  <c r="D46" i="291" s="1"/>
  <c r="F22" i="12"/>
  <c r="I22" i="12" s="1"/>
  <c r="F23" i="12" s="1"/>
  <c r="I23" i="12" s="1"/>
  <c r="I25" i="12" s="1"/>
  <c r="D26" i="251"/>
  <c r="G26" i="251" s="1"/>
  <c r="G32" i="251" s="1"/>
  <c r="D11" i="251" s="1"/>
  <c r="G11" i="251" s="1"/>
  <c r="G16" i="251" s="1"/>
  <c r="G43" i="251" s="1"/>
  <c r="G44" i="251" s="1"/>
  <c r="D142" i="291" s="1"/>
  <c r="F925" i="5"/>
  <c r="I925" i="5" s="1"/>
  <c r="F923" i="5" s="1"/>
  <c r="I923" i="5" s="1"/>
  <c r="I927" i="5" s="1"/>
  <c r="F206" i="12"/>
  <c r="I206" i="12" s="1"/>
  <c r="F208" i="12" s="1"/>
  <c r="I208" i="12" s="1"/>
  <c r="I209" i="12" s="1"/>
  <c r="F1603" i="5"/>
  <c r="I1603" i="5" s="1"/>
  <c r="F1601" i="5" s="1"/>
  <c r="I1601" i="5" s="1"/>
  <c r="I1604" i="5" s="1"/>
  <c r="D28" i="17"/>
  <c r="G28" i="17" s="1"/>
  <c r="G34" i="17" s="1"/>
  <c r="D12" i="17" s="1"/>
  <c r="G12" i="17" s="1"/>
  <c r="G16" i="17" s="1"/>
  <c r="G45" i="17" s="1"/>
  <c r="G46" i="17" s="1"/>
  <c r="D27" i="291" s="1"/>
  <c r="D27" i="303"/>
  <c r="G27" i="303" s="1"/>
  <c r="G33" i="303" s="1"/>
  <c r="D13" i="303" s="1"/>
  <c r="G13" i="303" s="1"/>
  <c r="G16" i="303" s="1"/>
  <c r="G44" i="303" s="1"/>
  <c r="G45" i="303" s="1"/>
  <c r="D54" i="291" s="1"/>
  <c r="F16" i="12"/>
  <c r="I16" i="12" s="1"/>
  <c r="F18" i="12" s="1"/>
  <c r="I18" i="12" s="1"/>
  <c r="I19" i="12" s="1"/>
  <c r="D26" i="296"/>
  <c r="G26" i="296" s="1"/>
  <c r="G31" i="296" s="1"/>
  <c r="D11" i="296" s="1"/>
  <c r="G11" i="296" s="1"/>
  <c r="G16" i="296" s="1"/>
  <c r="G41" i="296" s="1"/>
  <c r="G42" i="296" s="1"/>
  <c r="D209" i="291" s="1"/>
  <c r="F40" i="12"/>
  <c r="I40" i="12" s="1"/>
  <c r="F38" i="12" s="1"/>
  <c r="I38" i="12" s="1"/>
  <c r="I41" i="12" s="1"/>
  <c r="F1032" i="5"/>
  <c r="I1032" i="5" s="1"/>
  <c r="F1034" i="5" s="1"/>
  <c r="I1034" i="5" s="1"/>
  <c r="I1035" i="5" s="1"/>
  <c r="F764" i="5"/>
  <c r="I764" i="5" s="1"/>
  <c r="F763" i="5" s="1"/>
  <c r="I763" i="5" s="1"/>
  <c r="D27" i="156"/>
  <c r="G27" i="156" s="1"/>
  <c r="G31" i="156" s="1"/>
  <c r="D12" i="156" s="1"/>
  <c r="G12" i="156" s="1"/>
  <c r="G16" i="156" s="1"/>
  <c r="D28" i="138"/>
  <c r="G28" i="138" s="1"/>
  <c r="G34" i="138" s="1"/>
  <c r="D11" i="138" s="1"/>
  <c r="G11" i="138" s="1"/>
  <c r="G16" i="138" s="1"/>
  <c r="G45" i="138" s="1"/>
  <c r="G46" i="138" s="1"/>
  <c r="D41" i="291" s="1"/>
  <c r="F1094" i="5"/>
  <c r="I1094" i="5" s="1"/>
  <c r="F1098" i="5" s="1"/>
  <c r="I1098" i="5" s="1"/>
  <c r="D28" i="278"/>
  <c r="G28" i="278" s="1"/>
  <c r="G34" i="278" s="1"/>
  <c r="D12" i="278" s="1"/>
  <c r="G12" i="278" s="1"/>
  <c r="G16" i="278" s="1"/>
  <c r="G45" i="278" s="1"/>
  <c r="G46" i="278" s="1"/>
  <c r="D28" i="291" s="1"/>
  <c r="D26" i="339"/>
  <c r="G26" i="339" s="1"/>
  <c r="G31" i="339" s="1"/>
  <c r="D11" i="339" s="1"/>
  <c r="G11" i="339" s="1"/>
  <c r="G16" i="339" s="1"/>
  <c r="G41" i="339" s="1"/>
  <c r="G42" i="339" s="1"/>
  <c r="D155" i="291" s="1"/>
  <c r="F131" i="258"/>
  <c r="I131" i="258" s="1"/>
  <c r="F132" i="258" s="1"/>
  <c r="I132" i="258" s="1"/>
  <c r="I133" i="258" s="1"/>
  <c r="D407" i="1" s="1"/>
  <c r="F139" i="258"/>
  <c r="I139" i="258" s="1"/>
  <c r="F140" i="258" s="1"/>
  <c r="I140" i="258" s="1"/>
  <c r="I141" i="258" s="1"/>
  <c r="D408" i="1" s="1"/>
  <c r="F1083" i="5"/>
  <c r="I1083" i="5" s="1"/>
  <c r="I1085" i="5" s="1"/>
  <c r="D27" i="57"/>
  <c r="G27" i="57" s="1"/>
  <c r="G32" i="57" s="1"/>
  <c r="D11" i="57" s="1"/>
  <c r="G11" i="57" s="1"/>
  <c r="G16" i="57" s="1"/>
  <c r="F1161" i="5"/>
  <c r="I1161" i="5" s="1"/>
  <c r="F1163" i="5" s="1"/>
  <c r="I1163" i="5" s="1"/>
  <c r="I1164" i="5" s="1"/>
  <c r="D28" i="275"/>
  <c r="G28" i="275" s="1"/>
  <c r="D11" i="275" s="1"/>
  <c r="G11" i="275" s="1"/>
  <c r="G16" i="275" s="1"/>
  <c r="F725" i="5"/>
  <c r="I725" i="5" s="1"/>
  <c r="F724" i="5" s="1"/>
  <c r="I724" i="5" s="1"/>
  <c r="I726" i="5" s="1"/>
  <c r="D25" i="119"/>
  <c r="G25" i="119" s="1"/>
  <c r="G27" i="119" s="1"/>
  <c r="G36" i="119" s="1"/>
  <c r="G37" i="119" s="1"/>
  <c r="F919" i="5"/>
  <c r="I919" i="5" s="1"/>
  <c r="F920" i="5" s="1"/>
  <c r="I920" i="5" s="1"/>
  <c r="I921" i="5" s="1"/>
  <c r="D27" i="74"/>
  <c r="G27" i="74" s="1"/>
  <c r="G31" i="74" s="1"/>
  <c r="D13" i="74" s="1"/>
  <c r="G13" i="74" s="1"/>
  <c r="G14" i="74" s="1"/>
  <c r="G40" i="74" s="1"/>
  <c r="G41" i="74" s="1"/>
  <c r="F907" i="5"/>
  <c r="I907" i="5" s="1"/>
  <c r="F908" i="5" s="1"/>
  <c r="I908" i="5" s="1"/>
  <c r="F656" i="5"/>
  <c r="I656" i="5" s="1"/>
  <c r="F658" i="5" s="1"/>
  <c r="I658" i="5" s="1"/>
  <c r="I659" i="5" s="1"/>
  <c r="D28" i="115"/>
  <c r="G28" i="115" s="1"/>
  <c r="G34" i="115" s="1"/>
  <c r="D12" i="115" s="1"/>
  <c r="G12" i="115" s="1"/>
  <c r="G16" i="115" s="1"/>
  <c r="G45" i="115" s="1"/>
  <c r="G46" i="115" s="1"/>
  <c r="D31" i="291" s="1"/>
  <c r="D27" i="136"/>
  <c r="G27" i="136" s="1"/>
  <c r="G33" i="136" s="1"/>
  <c r="D11" i="136" s="1"/>
  <c r="G11" i="136" s="1"/>
  <c r="G16" i="136" s="1"/>
  <c r="F757" i="5"/>
  <c r="I757" i="5" s="1"/>
  <c r="F758" i="5" s="1"/>
  <c r="I758" i="5" s="1"/>
  <c r="F681" i="5"/>
  <c r="I681" i="5" s="1"/>
  <c r="I682" i="5" s="1"/>
  <c r="F944" i="5"/>
  <c r="I944" i="5" s="1"/>
  <c r="F943" i="5" s="1"/>
  <c r="I943" i="5" s="1"/>
  <c r="I945" i="5" s="1"/>
  <c r="F228" i="5"/>
  <c r="I228" i="5" s="1"/>
  <c r="F229" i="5" s="1"/>
  <c r="I229" i="5" s="1"/>
  <c r="I230" i="5" s="1"/>
  <c r="D27" i="21"/>
  <c r="G27" i="21" s="1"/>
  <c r="D11" i="21" s="1"/>
  <c r="G11" i="21" s="1"/>
  <c r="G15" i="21" s="1"/>
  <c r="D26" i="248"/>
  <c r="G26" i="248" s="1"/>
  <c r="G32" i="248" s="1"/>
  <c r="D11" i="248" s="1"/>
  <c r="G11" i="248" s="1"/>
  <c r="G16" i="248" s="1"/>
  <c r="G43" i="248" s="1"/>
  <c r="G44" i="248" s="1"/>
  <c r="D141" i="291" s="1"/>
  <c r="F666" i="5"/>
  <c r="I666" i="5" s="1"/>
  <c r="F668" i="5" s="1"/>
  <c r="I668" i="5" s="1"/>
  <c r="I669" i="5" s="1"/>
  <c r="F935" i="5"/>
  <c r="I935" i="5" s="1"/>
  <c r="F936" i="5" s="1"/>
  <c r="I936" i="5" s="1"/>
  <c r="I939" i="5" s="1"/>
  <c r="F1105" i="5"/>
  <c r="I1105" i="5" s="1"/>
  <c r="F1103" i="5" s="1"/>
  <c r="I1103" i="5" s="1"/>
  <c r="I1108" i="5" s="1"/>
  <c r="D27" i="228"/>
  <c r="G27" i="228" s="1"/>
  <c r="G33" i="228" s="1"/>
  <c r="D11" i="228" s="1"/>
  <c r="G11" i="228" s="1"/>
  <c r="G16" i="228" s="1"/>
  <c r="G44" i="228" s="1"/>
  <c r="G45" i="228" s="1"/>
  <c r="D39" i="291" s="1"/>
  <c r="D27" i="227"/>
  <c r="G27" i="227" s="1"/>
  <c r="G32" i="227" s="1"/>
  <c r="D13" i="227" s="1"/>
  <c r="G13" i="227" s="1"/>
  <c r="G15" i="227" s="1"/>
  <c r="G42" i="227" s="1"/>
  <c r="G43" i="227" s="1"/>
  <c r="D205" i="291" s="1"/>
  <c r="D29" i="262"/>
  <c r="G29" i="262" s="1"/>
  <c r="G33" i="262" s="1"/>
  <c r="D13" i="262" s="1"/>
  <c r="G13" i="262" s="1"/>
  <c r="G15" i="262" s="1"/>
  <c r="G42" i="262" s="1"/>
  <c r="G43" i="262" s="1"/>
  <c r="D206" i="291" s="1"/>
  <c r="D29" i="259"/>
  <c r="G29" i="259" s="1"/>
  <c r="G32" i="259" s="1"/>
  <c r="D13" i="259" s="1"/>
  <c r="G13" i="259" s="1"/>
  <c r="G16" i="259" s="1"/>
  <c r="G40" i="259" s="1"/>
  <c r="G41" i="259" s="1"/>
  <c r="D204" i="291" s="1"/>
  <c r="D31" i="69"/>
  <c r="G31" i="69" s="1"/>
  <c r="G37" i="69" s="1"/>
  <c r="D13" i="69" s="1"/>
  <c r="G13" i="69" s="1"/>
  <c r="G16" i="69" s="1"/>
  <c r="G48" i="69" s="1"/>
  <c r="G49" i="69" s="1"/>
  <c r="D197" i="291" s="1"/>
  <c r="D31" i="264"/>
  <c r="G31" i="264" s="1"/>
  <c r="G36" i="264" s="1"/>
  <c r="D13" i="264" s="1"/>
  <c r="G13" i="264" s="1"/>
  <c r="G16" i="264" s="1"/>
  <c r="G46" i="264" s="1"/>
  <c r="G47" i="264" s="1"/>
  <c r="D198" i="291" s="1"/>
  <c r="D27" i="281"/>
  <c r="G27" i="281" s="1"/>
  <c r="G32" i="281" s="1"/>
  <c r="D12" i="281" s="1"/>
  <c r="G12" i="281" s="1"/>
  <c r="G15" i="281" s="1"/>
  <c r="G42" i="281" s="1"/>
  <c r="G43" i="281" s="1"/>
  <c r="D27" i="308"/>
  <c r="G27" i="308" s="1"/>
  <c r="G33" i="308" s="1"/>
  <c r="D11" i="308" s="1"/>
  <c r="G11" i="308" s="1"/>
  <c r="G16" i="308" s="1"/>
  <c r="G44" i="308" s="1"/>
  <c r="G45" i="308" s="1"/>
  <c r="D177" i="291" s="1"/>
  <c r="D28" i="350"/>
  <c r="G28" i="350" s="1"/>
  <c r="G33" i="350" s="1"/>
  <c r="D13" i="350" s="1"/>
  <c r="G13" i="350" s="1"/>
  <c r="G18" i="350" s="1"/>
  <c r="G43" i="350" s="1"/>
  <c r="G44" i="350" s="1"/>
  <c r="D33" i="291" s="1"/>
  <c r="D29" i="300"/>
  <c r="G29" i="300" s="1"/>
  <c r="G35" i="300" s="1"/>
  <c r="D11" i="300" s="1"/>
  <c r="G11" i="300" s="1"/>
  <c r="G17" i="300" s="1"/>
  <c r="F28" i="12"/>
  <c r="I28" i="12" s="1"/>
  <c r="F29" i="12" s="1"/>
  <c r="I29" i="12" s="1"/>
  <c r="I30" i="12" s="1"/>
  <c r="D27" i="302"/>
  <c r="G27" i="302" s="1"/>
  <c r="G33" i="302" s="1"/>
  <c r="D12" i="302" s="1"/>
  <c r="G12" i="302" s="1"/>
  <c r="G15" i="302" s="1"/>
  <c r="G44" i="302" s="1"/>
  <c r="G45" i="302" s="1"/>
  <c r="D37" i="291" s="1"/>
  <c r="F1939" i="5"/>
  <c r="I1939" i="5" s="1"/>
  <c r="F1941" i="5" s="1"/>
  <c r="I1941" i="5" s="1"/>
  <c r="I1942" i="5" s="1"/>
  <c r="F1051" i="5"/>
  <c r="I1051" i="5" s="1"/>
  <c r="F1049" i="5" s="1"/>
  <c r="I1049" i="5" s="1"/>
  <c r="I1053" i="5" s="1"/>
  <c r="D27" i="139"/>
  <c r="G27" i="139" s="1"/>
  <c r="G33" i="139" s="1"/>
  <c r="D11" i="139" s="1"/>
  <c r="G11" i="139" s="1"/>
  <c r="G16" i="139" s="1"/>
  <c r="G44" i="139" s="1"/>
  <c r="G45" i="139" s="1"/>
  <c r="D42" i="291" s="1"/>
  <c r="F376" i="5"/>
  <c r="I376" i="5" s="1"/>
  <c r="F372" i="5" s="1"/>
  <c r="I372" i="5" s="1"/>
  <c r="I377" i="5" s="1"/>
  <c r="D28" i="85"/>
  <c r="G28" i="85" s="1"/>
  <c r="G34" i="85" s="1"/>
  <c r="D11" i="85" s="1"/>
  <c r="G11" i="85" s="1"/>
  <c r="G16" i="85" s="1"/>
  <c r="G45" i="85" s="1"/>
  <c r="G46" i="85" s="1"/>
  <c r="D14" i="291" s="1"/>
  <c r="D26" i="118"/>
  <c r="G26" i="118" s="1"/>
  <c r="G28" i="118" s="1"/>
  <c r="D11" i="118" s="1"/>
  <c r="G11" i="118" s="1"/>
  <c r="G14" i="118" s="1"/>
  <c r="G37" i="118" s="1"/>
  <c r="G38" i="118" s="1"/>
  <c r="D28" i="273"/>
  <c r="G28" i="273" s="1"/>
  <c r="G34" i="273" s="1"/>
  <c r="D11" i="273" s="1"/>
  <c r="G11" i="273" s="1"/>
  <c r="G16" i="273" s="1"/>
  <c r="G45" i="273" s="1"/>
  <c r="G46" i="273" s="1"/>
  <c r="D184" i="291" s="1"/>
  <c r="G16" i="44"/>
  <c r="G44" i="44" s="1"/>
  <c r="G45" i="44" s="1"/>
  <c r="D60" i="291" s="1"/>
  <c r="G16" i="299"/>
  <c r="G45" i="299" s="1"/>
  <c r="G46" i="299" s="1"/>
  <c r="D20" i="291" s="1"/>
  <c r="G40" i="169"/>
  <c r="D77" i="291" s="1"/>
  <c r="G40" i="168"/>
  <c r="D76" i="291" s="1"/>
  <c r="G40" i="166"/>
  <c r="D74" i="291" s="1"/>
  <c r="I204" i="12"/>
  <c r="G44" i="316"/>
  <c r="D157" i="291" s="1"/>
  <c r="G44" i="192"/>
  <c r="G45" i="192" s="1"/>
  <c r="D135" i="291" s="1"/>
  <c r="D133" i="291"/>
  <c r="D20" i="332"/>
  <c r="G20" i="332" s="1"/>
  <c r="F404" i="5"/>
  <c r="I404" i="5" s="1"/>
  <c r="F181" i="12"/>
  <c r="I181" i="12" s="1"/>
  <c r="I189" i="12" s="1"/>
  <c r="F166" i="12"/>
  <c r="I166" i="12" s="1"/>
  <c r="I167" i="12" s="1"/>
  <c r="G16" i="365"/>
  <c r="G39" i="365" s="1"/>
  <c r="G40" i="365" s="1"/>
  <c r="I1332" i="5"/>
  <c r="I1792" i="5"/>
  <c r="D19" i="136"/>
  <c r="G19" i="136" s="1"/>
  <c r="G24" i="136" s="1"/>
  <c r="F311" i="5"/>
  <c r="I311" i="5" s="1"/>
  <c r="I320" i="5" s="1"/>
  <c r="F1848" i="5"/>
  <c r="I1848" i="5" s="1"/>
  <c r="I1849" i="5" s="1"/>
  <c r="F293" i="5"/>
  <c r="I293" i="5" s="1"/>
  <c r="I294" i="5" s="1"/>
  <c r="F280" i="5"/>
  <c r="I280" i="5" s="1"/>
  <c r="I281" i="5" s="1"/>
  <c r="D12" i="269"/>
  <c r="G12" i="269" s="1"/>
  <c r="G16" i="269" s="1"/>
  <c r="G34" i="269"/>
  <c r="F27" i="258"/>
  <c r="I27" i="258" s="1"/>
  <c r="I31" i="258" s="1"/>
  <c r="D395" i="1" s="1"/>
  <c r="D13" i="276"/>
  <c r="G13" i="276" s="1"/>
  <c r="G16" i="276" s="1"/>
  <c r="G33" i="276"/>
  <c r="F45" i="258"/>
  <c r="I45" i="258" s="1"/>
  <c r="I49" i="258" s="1"/>
  <c r="D397" i="1" s="1"/>
  <c r="F46" i="5"/>
  <c r="I46" i="5" s="1"/>
  <c r="I49" i="5" s="1"/>
  <c r="F1841" i="5"/>
  <c r="I1841" i="5" s="1"/>
  <c r="I1843" i="5" s="1"/>
  <c r="F1335" i="5"/>
  <c r="I1335" i="5" s="1"/>
  <c r="I1337" i="5" s="1"/>
  <c r="F1717" i="5"/>
  <c r="I1717" i="5" s="1"/>
  <c r="I1720" i="5" s="1"/>
  <c r="F445" i="5"/>
  <c r="I445" i="5" s="1"/>
  <c r="I447" i="5" s="1"/>
  <c r="F615" i="5"/>
  <c r="I615" i="5" s="1"/>
  <c r="F122" i="5"/>
  <c r="I122" i="5" s="1"/>
  <c r="I127" i="5" s="1"/>
  <c r="F116" i="12"/>
  <c r="I116" i="12" s="1"/>
  <c r="I125" i="12" s="1"/>
  <c r="F696" i="5"/>
  <c r="I696" i="5" s="1"/>
  <c r="I702" i="5" s="1"/>
  <c r="F709" i="5"/>
  <c r="I709" i="5" s="1"/>
  <c r="I710" i="5" s="1"/>
  <c r="F454" i="5"/>
  <c r="I454" i="5" s="1"/>
  <c r="D12" i="152"/>
  <c r="G12" i="152" s="1"/>
  <c r="G16" i="152" s="1"/>
  <c r="G34" i="152"/>
  <c r="F117" i="5"/>
  <c r="I117" i="5" s="1"/>
  <c r="I118" i="5" s="1"/>
  <c r="F714" i="5"/>
  <c r="I714" i="5" s="1"/>
  <c r="I718" i="5" s="1"/>
  <c r="F298" i="5"/>
  <c r="I298" i="5" s="1"/>
  <c r="I307" i="5" s="1"/>
  <c r="F110" i="12"/>
  <c r="I110" i="12" s="1"/>
  <c r="I111" i="12" s="1"/>
  <c r="F438" i="5"/>
  <c r="I438" i="5" s="1"/>
  <c r="F138" i="12"/>
  <c r="I138" i="12" s="1"/>
  <c r="I141" i="12" s="1"/>
  <c r="D21" i="359"/>
  <c r="G21" i="359" s="1"/>
  <c r="G24" i="359" s="1"/>
  <c r="G42" i="359" s="1"/>
  <c r="G43" i="359" s="1"/>
  <c r="F78" i="5"/>
  <c r="I78" i="5" s="1"/>
  <c r="I84" i="5" s="1"/>
  <c r="D22" i="57"/>
  <c r="G22" i="57" s="1"/>
  <c r="G24" i="57" s="1"/>
  <c r="F433" i="5"/>
  <c r="I433" i="5" s="1"/>
  <c r="I434" i="5" s="1"/>
  <c r="G44" i="95" l="1"/>
  <c r="G45" i="95" s="1"/>
  <c r="D50" i="291" s="1"/>
  <c r="D21" i="156"/>
  <c r="G21" i="156" s="1"/>
  <c r="G24" i="156" s="1"/>
  <c r="G40" i="156" s="1"/>
  <c r="G41" i="156" s="1"/>
  <c r="D126" i="291" s="1"/>
  <c r="D403" i="1"/>
  <c r="D398" i="1"/>
  <c r="F511" i="5"/>
  <c r="I511" i="5" s="1"/>
  <c r="I516" i="5" s="1"/>
  <c r="D21" i="109"/>
  <c r="G21" i="109" s="1"/>
  <c r="G24" i="109" s="1"/>
  <c r="G40" i="109" s="1"/>
  <c r="G41" i="109" s="1"/>
  <c r="D100" i="291" s="1"/>
  <c r="D20" i="279"/>
  <c r="G20" i="279" s="1"/>
  <c r="F979" i="5"/>
  <c r="I979" i="5" s="1"/>
  <c r="I1100" i="5"/>
  <c r="F1494" i="5"/>
  <c r="I1494" i="5" s="1"/>
  <c r="I1502" i="5" s="1"/>
  <c r="D121" i="291"/>
  <c r="F478" i="5"/>
  <c r="I478" i="5" s="1"/>
  <c r="I480" i="5" s="1"/>
  <c r="F984" i="5" s="1"/>
  <c r="I984" i="5" s="1"/>
  <c r="F981" i="5"/>
  <c r="I981" i="5" s="1"/>
  <c r="F972" i="5"/>
  <c r="I972" i="5" s="1"/>
  <c r="D27" i="279"/>
  <c r="G27" i="279" s="1"/>
  <c r="G42" i="57"/>
  <c r="G43" i="57" s="1"/>
  <c r="D113" i="291" s="1"/>
  <c r="F993" i="5"/>
  <c r="I993" i="5" s="1"/>
  <c r="G44" i="136"/>
  <c r="G45" i="136" s="1"/>
  <c r="D62" i="291" s="1"/>
  <c r="D20" i="102"/>
  <c r="G20" i="102" s="1"/>
  <c r="G24" i="102" s="1"/>
  <c r="G44" i="102" s="1"/>
  <c r="G45" i="102" s="1"/>
  <c r="D69" i="291" s="1"/>
  <c r="F756" i="5"/>
  <c r="I756" i="5" s="1"/>
  <c r="I759" i="5" s="1"/>
  <c r="F903" i="5"/>
  <c r="I903" i="5" s="1"/>
  <c r="I909" i="5" s="1"/>
  <c r="D20" i="98"/>
  <c r="G20" i="98" s="1"/>
  <c r="G24" i="98" s="1"/>
  <c r="G43" i="98" s="1"/>
  <c r="G44" i="98" s="1"/>
  <c r="D22" i="279" s="1"/>
  <c r="G22" i="279" s="1"/>
  <c r="F762" i="5"/>
  <c r="I762" i="5" s="1"/>
  <c r="I765" i="5" s="1"/>
  <c r="G32" i="21"/>
  <c r="G43" i="21" s="1"/>
  <c r="G44" i="21" s="1"/>
  <c r="D34" i="291" s="1"/>
  <c r="G34" i="275"/>
  <c r="G45" i="275" s="1"/>
  <c r="G46" i="275" s="1"/>
  <c r="D171" i="291" s="1"/>
  <c r="G25" i="332"/>
  <c r="G39" i="332" s="1"/>
  <c r="G40" i="332" s="1"/>
  <c r="D93" i="291" s="1"/>
  <c r="G40" i="276"/>
  <c r="G41" i="276" s="1"/>
  <c r="D202" i="291" s="1"/>
  <c r="D18" i="333"/>
  <c r="G18" i="333" s="1"/>
  <c r="G25" i="333" s="1"/>
  <c r="G43" i="333" s="1"/>
  <c r="G44" i="333" s="1"/>
  <c r="D92" i="291" s="1"/>
  <c r="D19" i="255"/>
  <c r="G19" i="255" s="1"/>
  <c r="G23" i="255" s="1"/>
  <c r="G41" i="255" s="1"/>
  <c r="G42" i="255" s="1"/>
  <c r="D108" i="291" s="1"/>
  <c r="D20" i="348"/>
  <c r="G20" i="348" s="1"/>
  <c r="G24" i="348" s="1"/>
  <c r="G39" i="348" s="1"/>
  <c r="G40" i="348" s="1"/>
  <c r="D118" i="291" s="1"/>
  <c r="F1977" i="5"/>
  <c r="I1977" i="5" s="1"/>
  <c r="I1982" i="5" s="1"/>
  <c r="D19" i="358"/>
  <c r="G19" i="358" s="1"/>
  <c r="G23" i="358" s="1"/>
  <c r="G41" i="358" s="1"/>
  <c r="G42" i="358" s="1"/>
  <c r="D109" i="291" s="1"/>
  <c r="D19" i="177"/>
  <c r="G19" i="177" s="1"/>
  <c r="G26" i="177" s="1"/>
  <c r="G40" i="177" s="1"/>
  <c r="G41" i="177" s="1"/>
  <c r="F1370" i="5"/>
  <c r="I1370" i="5" s="1"/>
  <c r="I1374" i="5" s="1"/>
  <c r="D19" i="180"/>
  <c r="G19" i="180" s="1"/>
  <c r="G26" i="180" s="1"/>
  <c r="G40" i="180" s="1"/>
  <c r="G41" i="180" s="1"/>
  <c r="F1391" i="5"/>
  <c r="I1391" i="5" s="1"/>
  <c r="I1392" i="5" s="1"/>
  <c r="G45" i="269"/>
  <c r="G46" i="269" s="1"/>
  <c r="D29" i="291" s="1"/>
  <c r="F949" i="5"/>
  <c r="I949" i="5" s="1"/>
  <c r="I957" i="5" s="1"/>
  <c r="F971" i="5"/>
  <c r="I971" i="5" s="1"/>
  <c r="F989" i="5"/>
  <c r="I989" i="5" s="1"/>
  <c r="I998" i="5" s="1"/>
  <c r="F985" i="5"/>
  <c r="I985" i="5" s="1"/>
  <c r="F1382" i="5"/>
  <c r="I1382" i="5" s="1"/>
  <c r="I1383" i="5" s="1"/>
  <c r="D19" i="178"/>
  <c r="G19" i="178" s="1"/>
  <c r="G26" i="178" s="1"/>
  <c r="G40" i="178" s="1"/>
  <c r="G41" i="178" s="1"/>
  <c r="D111" i="291"/>
  <c r="D119" i="291"/>
  <c r="F1997" i="5"/>
  <c r="I1997" i="5" s="1"/>
  <c r="I1999" i="5" s="1"/>
  <c r="D20" i="257"/>
  <c r="G20" i="257" s="1"/>
  <c r="G23" i="257" s="1"/>
  <c r="G41" i="257" s="1"/>
  <c r="G42" i="257" s="1"/>
  <c r="D110" i="291" s="1"/>
  <c r="D20" i="176"/>
  <c r="G20" i="176" s="1"/>
  <c r="G24" i="176" s="1"/>
  <c r="G38" i="176" s="1"/>
  <c r="G39" i="176" s="1"/>
  <c r="D80" i="291" s="1"/>
  <c r="D20" i="287"/>
  <c r="G20" i="287" s="1"/>
  <c r="G24" i="287" s="1"/>
  <c r="G38" i="287" s="1"/>
  <c r="G39" i="287" s="1"/>
  <c r="D82" i="291" s="1"/>
  <c r="D22" i="175"/>
  <c r="G22" i="175" s="1"/>
  <c r="G26" i="175" s="1"/>
  <c r="G43" i="175" s="1"/>
  <c r="G44" i="175" s="1"/>
  <c r="D81" i="291" s="1"/>
  <c r="F1365" i="5"/>
  <c r="I1365" i="5" s="1"/>
  <c r="I1366" i="5" s="1"/>
  <c r="F1356" i="5"/>
  <c r="I1356" i="5" s="1"/>
  <c r="I1357" i="5" s="1"/>
  <c r="F633" i="5"/>
  <c r="I633" i="5" s="1"/>
  <c r="I634" i="5" s="1"/>
  <c r="F624" i="5"/>
  <c r="I624" i="5" s="1"/>
  <c r="I627" i="5" s="1"/>
  <c r="D18" i="288"/>
  <c r="G18" i="288" s="1"/>
  <c r="G23" i="288" s="1"/>
  <c r="G43" i="288" s="1"/>
  <c r="G44" i="288" s="1"/>
  <c r="D99" i="291" s="1"/>
  <c r="F605" i="5"/>
  <c r="I605" i="5" s="1"/>
  <c r="I610" i="5" s="1"/>
  <c r="D19" i="108"/>
  <c r="G19" i="108" s="1"/>
  <c r="G24" i="108" s="1"/>
  <c r="G44" i="108" s="1"/>
  <c r="G45" i="108" s="1"/>
  <c r="D98" i="291" s="1"/>
  <c r="F617" i="5"/>
  <c r="I617" i="5" s="1"/>
  <c r="I618" i="5" s="1"/>
  <c r="D19" i="111"/>
  <c r="G19" i="111" s="1"/>
  <c r="G24" i="111" s="1"/>
  <c r="G38" i="111" s="1"/>
  <c r="G39" i="111" s="1"/>
  <c r="D21" i="110"/>
  <c r="G21" i="110" s="1"/>
  <c r="G26" i="110" s="1"/>
  <c r="G42" i="110" s="1"/>
  <c r="G43" i="110" s="1"/>
  <c r="D101" i="291" s="1"/>
  <c r="D19" i="256"/>
  <c r="G19" i="256" s="1"/>
  <c r="G23" i="256" s="1"/>
  <c r="G39" i="256" s="1"/>
  <c r="G40" i="256" s="1"/>
  <c r="D90" i="291" s="1"/>
  <c r="F1984" i="5"/>
  <c r="I1984" i="5" s="1"/>
  <c r="I1991" i="5" s="1"/>
  <c r="D19" i="290"/>
  <c r="G19" i="290" s="1"/>
  <c r="G23" i="290" s="1"/>
  <c r="G40" i="290" s="1"/>
  <c r="G41" i="290" s="1"/>
  <c r="D91" i="291" s="1"/>
  <c r="G44" i="152"/>
  <c r="G45" i="152" s="1"/>
  <c r="D11" i="291" s="1"/>
  <c r="D19" i="181"/>
  <c r="G19" i="181" s="1"/>
  <c r="G26" i="181" s="1"/>
  <c r="G40" i="181" s="1"/>
  <c r="G41" i="181" s="1"/>
  <c r="F1394" i="5"/>
  <c r="I1394" i="5" s="1"/>
  <c r="I1400" i="5" s="1"/>
  <c r="D19" i="92"/>
  <c r="G19" i="92" s="1"/>
  <c r="G24" i="92" s="1"/>
  <c r="G44" i="92" s="1"/>
  <c r="G45" i="92" s="1"/>
  <c r="D71" i="291" s="1"/>
  <c r="D20" i="323"/>
  <c r="G20" i="323" s="1"/>
  <c r="G25" i="323" s="1"/>
  <c r="G44" i="323" s="1"/>
  <c r="G45" i="323" s="1"/>
  <c r="D70" i="291" s="1"/>
  <c r="F439" i="5"/>
  <c r="I439" i="5" s="1"/>
  <c r="I441" i="5" s="1"/>
  <c r="F452" i="5"/>
  <c r="I452" i="5" s="1"/>
  <c r="I455" i="5" s="1"/>
  <c r="D19" i="94"/>
  <c r="G19" i="94" s="1"/>
  <c r="G23" i="94" s="1"/>
  <c r="G43" i="94" s="1"/>
  <c r="G44" i="94" s="1"/>
  <c r="D107" i="291" s="1"/>
  <c r="D21" i="346"/>
  <c r="G21" i="346" s="1"/>
  <c r="G25" i="346" s="1"/>
  <c r="G42" i="346" s="1"/>
  <c r="G43" i="346" s="1"/>
  <c r="D117" i="291" s="1"/>
  <c r="D20" i="300" l="1"/>
  <c r="G20" i="300" s="1"/>
  <c r="G26" i="300" s="1"/>
  <c r="G46" i="300" s="1"/>
  <c r="G47" i="300" s="1"/>
  <c r="D21" i="291" s="1"/>
  <c r="D19" i="301"/>
  <c r="G19" i="301" s="1"/>
  <c r="G24" i="301" s="1"/>
  <c r="G44" i="301" s="1"/>
  <c r="G45" i="301" s="1"/>
  <c r="D22" i="291" s="1"/>
  <c r="F951" i="5"/>
  <c r="I951" i="5" s="1"/>
  <c r="F992" i="5"/>
  <c r="I992" i="5" s="1"/>
  <c r="F974" i="5"/>
  <c r="I974" i="5" s="1"/>
  <c r="G28" i="279"/>
  <c r="G40" i="279" s="1"/>
  <c r="G41" i="279" s="1"/>
  <c r="D125" i="291" s="1"/>
  <c r="D64" i="29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 Troya Quintaz</author>
    <author>Olga</author>
  </authors>
  <commentList>
    <comment ref="G81" authorId="0" shapeId="0" xr:uid="{00000000-0006-0000-0200-000001000000}">
      <text>
        <r>
          <rPr>
            <b/>
            <sz val="9"/>
            <color indexed="81"/>
            <rFont val="Tahoma"/>
            <family val="2"/>
          </rPr>
          <t>Angela Troya Quintaz:</t>
        </r>
        <r>
          <rPr>
            <sz val="9"/>
            <color indexed="81"/>
            <rFont val="Tahoma"/>
            <family val="2"/>
          </rPr>
          <t xml:space="preserve">
https://www.tiendacasaandina.com/adaptador-terminal-conduit-12
</t>
        </r>
      </text>
    </comment>
    <comment ref="Q81" authorId="0" shapeId="0" xr:uid="{00000000-0006-0000-0200-000002000000}">
      <text>
        <r>
          <rPr>
            <b/>
            <sz val="9"/>
            <color indexed="81"/>
            <rFont val="Tahoma"/>
            <family val="2"/>
          </rPr>
          <t>Angela Troya Quintaz:</t>
        </r>
        <r>
          <rPr>
            <sz val="9"/>
            <color indexed="81"/>
            <rFont val="Tahoma"/>
            <family val="2"/>
          </rPr>
          <t xml:space="preserve">
https://www.tiendacasaandina.com/adaptador-terminal-conduit-12
</t>
        </r>
      </text>
    </comment>
    <comment ref="I82" authorId="0" shapeId="0" xr:uid="{00000000-0006-0000-0200-000003000000}">
      <text>
        <r>
          <rPr>
            <b/>
            <sz val="9"/>
            <color indexed="81"/>
            <rFont val="Tahoma"/>
            <family val="2"/>
          </rPr>
          <t>Angela Troya Quintaz:</t>
        </r>
        <r>
          <rPr>
            <sz val="9"/>
            <color indexed="81"/>
            <rFont val="Tahoma"/>
            <family val="2"/>
          </rPr>
          <t xml:space="preserve">
https://www.homecenter.com.co/homecenter-co/product/223659/Aaptaor-Terminal-Conit/223659</t>
        </r>
      </text>
    </comment>
    <comment ref="G83" authorId="0" shapeId="0" xr:uid="{00000000-0006-0000-0200-000004000000}">
      <text>
        <r>
          <rPr>
            <b/>
            <sz val="9"/>
            <color indexed="81"/>
            <rFont val="Tahoma"/>
            <family val="2"/>
          </rPr>
          <t>Angela Troya Quintaz:</t>
        </r>
        <r>
          <rPr>
            <sz val="9"/>
            <color indexed="81"/>
            <rFont val="Tahoma"/>
            <family val="2"/>
          </rPr>
          <t xml:space="preserve">
https://www.tiendacasaandina.com/codo-cpvc-90-12</t>
        </r>
      </text>
    </comment>
    <comment ref="I83" authorId="0" shapeId="0" xr:uid="{00000000-0006-0000-0200-000005000000}">
      <text>
        <r>
          <rPr>
            <b/>
            <sz val="9"/>
            <color indexed="81"/>
            <rFont val="Tahoma"/>
            <family val="2"/>
          </rPr>
          <t>Angela Troya Quintaz:</t>
        </r>
        <r>
          <rPr>
            <sz val="9"/>
            <color indexed="81"/>
            <rFont val="Tahoma"/>
            <family val="2"/>
          </rPr>
          <t xml:space="preserve">
https://www.homecenter.com.co/homecenter-co/product/202555/Tee-Rosao-Solao-Presion/202555</t>
        </r>
      </text>
    </comment>
    <comment ref="Q83" authorId="0" shapeId="0" xr:uid="{00000000-0006-0000-0200-000006000000}">
      <text>
        <r>
          <rPr>
            <b/>
            <sz val="9"/>
            <color indexed="81"/>
            <rFont val="Tahoma"/>
            <family val="2"/>
          </rPr>
          <t>Angela Troya Quintaz:</t>
        </r>
        <r>
          <rPr>
            <sz val="9"/>
            <color indexed="81"/>
            <rFont val="Tahoma"/>
            <family val="2"/>
          </rPr>
          <t xml:space="preserve">
https://www.tiendacasaandina.com/codo-cpvc-90-12</t>
        </r>
      </text>
    </comment>
    <comment ref="G84" authorId="0" shapeId="0" xr:uid="{00000000-0006-0000-0200-000007000000}">
      <text>
        <r>
          <rPr>
            <b/>
            <sz val="9"/>
            <color indexed="81"/>
            <rFont val="Tahoma"/>
            <family val="2"/>
          </rPr>
          <t>Angela Troya Quintaz:</t>
        </r>
        <r>
          <rPr>
            <sz val="9"/>
            <color indexed="81"/>
            <rFont val="Tahoma"/>
            <family val="2"/>
          </rPr>
          <t xml:space="preserve">
vendedora luisa salazar
</t>
        </r>
      </text>
    </comment>
    <comment ref="I84" authorId="0" shapeId="0" xr:uid="{00000000-0006-0000-0200-000008000000}">
      <text>
        <r>
          <rPr>
            <b/>
            <sz val="9"/>
            <color indexed="81"/>
            <rFont val="Tahoma"/>
            <family val="2"/>
          </rPr>
          <t>Angela Troya Quintaz:</t>
        </r>
        <r>
          <rPr>
            <sz val="9"/>
            <color indexed="81"/>
            <rFont val="Tahoma"/>
            <family val="2"/>
          </rPr>
          <t xml:space="preserve">
VENDEDOR: ANGELA RAMOS
</t>
        </r>
      </text>
    </comment>
    <comment ref="F85" authorId="0" shapeId="0" xr:uid="{00000000-0006-0000-0200-000009000000}">
      <text>
        <r>
          <rPr>
            <b/>
            <sz val="9"/>
            <color indexed="81"/>
            <rFont val="Tahoma"/>
            <family val="2"/>
          </rPr>
          <t>Angela Troya Quintaz:</t>
        </r>
        <r>
          <rPr>
            <sz val="9"/>
            <color indexed="81"/>
            <rFont val="Tahoma"/>
            <family val="2"/>
          </rPr>
          <t xml:space="preserve">
https://www.homecenter.com.co/homecenter-co/product/117530/Codo-90-x-2-CxE-Sanitaria/117530</t>
        </r>
      </text>
    </comment>
    <comment ref="I85" authorId="0" shapeId="0" xr:uid="{00000000-0006-0000-0200-00000A000000}">
      <text>
        <r>
          <rPr>
            <b/>
            <sz val="9"/>
            <color indexed="81"/>
            <rFont val="Tahoma"/>
            <family val="2"/>
          </rPr>
          <t>Angela Troya Quintaz:</t>
        </r>
        <r>
          <rPr>
            <sz val="9"/>
            <color indexed="81"/>
            <rFont val="Tahoma"/>
            <family val="2"/>
          </rPr>
          <t xml:space="preserve">
VENDEDOR: ANGELA RAMOS
</t>
        </r>
      </text>
    </comment>
    <comment ref="F86" authorId="0" shapeId="0" xr:uid="{00000000-0006-0000-0200-00000B000000}">
      <text>
        <r>
          <rPr>
            <b/>
            <sz val="9"/>
            <color indexed="81"/>
            <rFont val="Tahoma"/>
            <family val="2"/>
          </rPr>
          <t>Angela Troya Quintaz:</t>
        </r>
        <r>
          <rPr>
            <sz val="9"/>
            <color indexed="81"/>
            <rFont val="Tahoma"/>
            <family val="2"/>
          </rPr>
          <t xml:space="preserve">
https://www.homecenter.com.co/homecenter-co/product/117526/Codo-90-x-3-CxC-Sanitaria/117526</t>
        </r>
      </text>
    </comment>
    <comment ref="I86" authorId="0" shapeId="0" xr:uid="{00000000-0006-0000-0200-00000C000000}">
      <text>
        <r>
          <rPr>
            <b/>
            <sz val="9"/>
            <color indexed="81"/>
            <rFont val="Tahoma"/>
            <family val="2"/>
          </rPr>
          <t>Angela Troya Quintaz:</t>
        </r>
        <r>
          <rPr>
            <sz val="9"/>
            <color indexed="81"/>
            <rFont val="Tahoma"/>
            <family val="2"/>
          </rPr>
          <t xml:space="preserve">
VENDEDOR: ANGELA RAMOS
</t>
        </r>
      </text>
    </comment>
    <comment ref="F87" authorId="0" shapeId="0" xr:uid="{00000000-0006-0000-0200-00000D000000}">
      <text>
        <r>
          <rPr>
            <b/>
            <sz val="9"/>
            <color indexed="81"/>
            <rFont val="Tahoma"/>
            <family val="2"/>
          </rPr>
          <t>Angela Troya Quintaz:</t>
        </r>
        <r>
          <rPr>
            <sz val="9"/>
            <color indexed="81"/>
            <rFont val="Tahoma"/>
            <family val="2"/>
          </rPr>
          <t xml:space="preserve">
https://www.homecenter.com.co/homecenter-co/product/117527/Codo-90-x-4-CxC-Sanitaria/117527</t>
        </r>
      </text>
    </comment>
    <comment ref="I87" authorId="0" shapeId="0" xr:uid="{00000000-0006-0000-0200-00000E000000}">
      <text>
        <r>
          <rPr>
            <b/>
            <sz val="9"/>
            <color indexed="81"/>
            <rFont val="Tahoma"/>
            <family val="2"/>
          </rPr>
          <t>Angela Troya Quintaz:</t>
        </r>
        <r>
          <rPr>
            <sz val="9"/>
            <color indexed="81"/>
            <rFont val="Tahoma"/>
            <family val="2"/>
          </rPr>
          <t xml:space="preserve">
VENDEDOR: ANGELA RAMOS
</t>
        </r>
      </text>
    </comment>
    <comment ref="F88" authorId="0" shapeId="0" xr:uid="{00000000-0006-0000-0200-00000F000000}">
      <text>
        <r>
          <rPr>
            <b/>
            <sz val="9"/>
            <color indexed="81"/>
            <rFont val="Tahoma"/>
            <family val="2"/>
          </rPr>
          <t>Angela Troya Quintaz:</t>
        </r>
        <r>
          <rPr>
            <sz val="9"/>
            <color indexed="81"/>
            <rFont val="Tahoma"/>
            <family val="2"/>
          </rPr>
          <t xml:space="preserve">
https://www.homecenter.com.co/homecenter-co/product/372199/Set-Aelerante-5kg/372199</t>
        </r>
      </text>
    </comment>
    <comment ref="I88" authorId="0" shapeId="0" xr:uid="{00000000-0006-0000-0200-000010000000}">
      <text>
        <r>
          <rPr>
            <b/>
            <sz val="9"/>
            <color indexed="81"/>
            <rFont val="Tahoma"/>
            <family val="2"/>
          </rPr>
          <t>Angela Troya Quintaz:</t>
        </r>
        <r>
          <rPr>
            <sz val="9"/>
            <color indexed="81"/>
            <rFont val="Tahoma"/>
            <family val="2"/>
          </rPr>
          <t xml:space="preserve">
VENDEDOR: ANGELA RAMOS
</t>
        </r>
      </text>
    </comment>
    <comment ref="G89" authorId="0" shapeId="0" xr:uid="{00000000-0006-0000-0200-000011000000}">
      <text>
        <r>
          <rPr>
            <b/>
            <sz val="9"/>
            <color indexed="81"/>
            <rFont val="Tahoma"/>
            <family val="2"/>
          </rPr>
          <t>Angela Troya Quintaz:</t>
        </r>
        <r>
          <rPr>
            <sz val="9"/>
            <color indexed="81"/>
            <rFont val="Tahoma"/>
            <family val="2"/>
          </rPr>
          <t xml:space="preserve">
vendedror: Esteban Garces
</t>
        </r>
      </text>
    </comment>
    <comment ref="I89" authorId="0" shapeId="0" xr:uid="{00000000-0006-0000-0200-000012000000}">
      <text>
        <r>
          <rPr>
            <b/>
            <sz val="9"/>
            <color indexed="81"/>
            <rFont val="Tahoma"/>
            <family val="2"/>
          </rPr>
          <t>Angela Troya Quintaz:</t>
        </r>
        <r>
          <rPr>
            <sz val="9"/>
            <color indexed="81"/>
            <rFont val="Tahoma"/>
            <family val="2"/>
          </rPr>
          <t xml:space="preserve">
VENDEDORA:MONICA
</t>
        </r>
      </text>
    </comment>
    <comment ref="Q89" authorId="0" shapeId="0" xr:uid="{00000000-0006-0000-0200-000013000000}">
      <text>
        <r>
          <rPr>
            <b/>
            <sz val="9"/>
            <color indexed="81"/>
            <rFont val="Tahoma"/>
            <family val="2"/>
          </rPr>
          <t>Angela Troya Quintaz:</t>
        </r>
        <r>
          <rPr>
            <sz val="9"/>
            <color indexed="81"/>
            <rFont val="Tahoma"/>
            <family val="2"/>
          </rPr>
          <t xml:space="preserve">
vendedror: Esteban Garces
</t>
        </r>
      </text>
    </comment>
    <comment ref="G90" authorId="0" shapeId="0" xr:uid="{00000000-0006-0000-0200-000014000000}">
      <text>
        <r>
          <rPr>
            <b/>
            <sz val="9"/>
            <color indexed="81"/>
            <rFont val="Tahoma"/>
            <family val="2"/>
          </rPr>
          <t>Angela Troya Quintaz:</t>
        </r>
        <r>
          <rPr>
            <sz val="9"/>
            <color indexed="81"/>
            <rFont val="Tahoma"/>
            <family val="2"/>
          </rPr>
          <t xml:space="preserve">
vendedror: Esteban Garces</t>
        </r>
      </text>
    </comment>
    <comment ref="I90" authorId="0" shapeId="0" xr:uid="{00000000-0006-0000-0200-000015000000}">
      <text>
        <r>
          <rPr>
            <b/>
            <sz val="9"/>
            <color indexed="81"/>
            <rFont val="Tahoma"/>
            <family val="2"/>
          </rPr>
          <t>Angela Troya Quintaz:</t>
        </r>
        <r>
          <rPr>
            <sz val="9"/>
            <color indexed="81"/>
            <rFont val="Tahoma"/>
            <family val="2"/>
          </rPr>
          <t xml:space="preserve">
VENDEDORA:MONICA
</t>
        </r>
      </text>
    </comment>
    <comment ref="Q90" authorId="0" shapeId="0" xr:uid="{00000000-0006-0000-0200-000016000000}">
      <text>
        <r>
          <rPr>
            <b/>
            <sz val="9"/>
            <color indexed="81"/>
            <rFont val="Tahoma"/>
            <family val="2"/>
          </rPr>
          <t>Angela Troya Quintaz:</t>
        </r>
        <r>
          <rPr>
            <sz val="9"/>
            <color indexed="81"/>
            <rFont val="Tahoma"/>
            <family val="2"/>
          </rPr>
          <t xml:space="preserve">
vendedror: Esteban Garces</t>
        </r>
      </text>
    </comment>
    <comment ref="G91" authorId="0" shapeId="0" xr:uid="{00000000-0006-0000-0200-000017000000}">
      <text>
        <r>
          <rPr>
            <b/>
            <sz val="9"/>
            <color indexed="81"/>
            <rFont val="Tahoma"/>
            <family val="2"/>
          </rPr>
          <t>Angela Troya Quintaz:</t>
        </r>
        <r>
          <rPr>
            <sz val="9"/>
            <color indexed="81"/>
            <rFont val="Tahoma"/>
            <family val="2"/>
          </rPr>
          <t xml:space="preserve">
vendedror: Esteban Garces</t>
        </r>
      </text>
    </comment>
    <comment ref="I91" authorId="0" shapeId="0" xr:uid="{00000000-0006-0000-0200-000018000000}">
      <text>
        <r>
          <rPr>
            <b/>
            <sz val="9"/>
            <color indexed="81"/>
            <rFont val="Tahoma"/>
            <family val="2"/>
          </rPr>
          <t>Angela Troya Quintaz:</t>
        </r>
        <r>
          <rPr>
            <sz val="9"/>
            <color indexed="81"/>
            <rFont val="Tahoma"/>
            <family val="2"/>
          </rPr>
          <t xml:space="preserve">
VENDEDORA:MONICA
</t>
        </r>
      </text>
    </comment>
    <comment ref="Q91" authorId="0" shapeId="0" xr:uid="{00000000-0006-0000-0200-000019000000}">
      <text>
        <r>
          <rPr>
            <b/>
            <sz val="9"/>
            <color indexed="81"/>
            <rFont val="Tahoma"/>
            <family val="2"/>
          </rPr>
          <t>Angela Troya Quintaz:</t>
        </r>
        <r>
          <rPr>
            <sz val="9"/>
            <color indexed="81"/>
            <rFont val="Tahoma"/>
            <family val="2"/>
          </rPr>
          <t xml:space="preserve">
vendedror: Esteban Garces</t>
        </r>
      </text>
    </comment>
    <comment ref="G92" authorId="0" shapeId="0" xr:uid="{00000000-0006-0000-0200-00001A000000}">
      <text>
        <r>
          <rPr>
            <b/>
            <sz val="9"/>
            <color indexed="81"/>
            <rFont val="Tahoma"/>
            <family val="2"/>
          </rPr>
          <t>Angela Troya Quintaz:</t>
        </r>
        <r>
          <rPr>
            <sz val="9"/>
            <color indexed="81"/>
            <rFont val="Tahoma"/>
            <family val="2"/>
          </rPr>
          <t xml:space="preserve">
vendedror: Esteban Garces</t>
        </r>
      </text>
    </comment>
    <comment ref="I92" authorId="0" shapeId="0" xr:uid="{00000000-0006-0000-0200-00001B000000}">
      <text>
        <r>
          <rPr>
            <b/>
            <sz val="9"/>
            <color indexed="81"/>
            <rFont val="Tahoma"/>
            <family val="2"/>
          </rPr>
          <t>Angela Troya Quintaz:</t>
        </r>
        <r>
          <rPr>
            <sz val="9"/>
            <color indexed="81"/>
            <rFont val="Tahoma"/>
            <family val="2"/>
          </rPr>
          <t xml:space="preserve">
VENDEDORA:MONICA
</t>
        </r>
      </text>
    </comment>
    <comment ref="Q92" authorId="0" shapeId="0" xr:uid="{00000000-0006-0000-0200-00001C000000}">
      <text>
        <r>
          <rPr>
            <b/>
            <sz val="9"/>
            <color indexed="81"/>
            <rFont val="Tahoma"/>
            <family val="2"/>
          </rPr>
          <t>Angela Troya Quintaz:</t>
        </r>
        <r>
          <rPr>
            <sz val="9"/>
            <color indexed="81"/>
            <rFont val="Tahoma"/>
            <family val="2"/>
          </rPr>
          <t xml:space="preserve">
vendedror: Esteban Garces</t>
        </r>
      </text>
    </comment>
    <comment ref="G93" authorId="0" shapeId="0" xr:uid="{00000000-0006-0000-0200-00001D000000}">
      <text>
        <r>
          <rPr>
            <b/>
            <sz val="9"/>
            <color indexed="81"/>
            <rFont val="Tahoma"/>
            <family val="2"/>
          </rPr>
          <t>Angela Troya Quintaz:</t>
        </r>
        <r>
          <rPr>
            <sz val="9"/>
            <color indexed="81"/>
            <rFont val="Tahoma"/>
            <family val="2"/>
          </rPr>
          <t xml:space="preserve">
vendedror: Esteban Garces</t>
        </r>
      </text>
    </comment>
    <comment ref="I93" authorId="0" shapeId="0" xr:uid="{00000000-0006-0000-0200-00001E000000}">
      <text>
        <r>
          <rPr>
            <b/>
            <sz val="9"/>
            <color indexed="81"/>
            <rFont val="Tahoma"/>
            <family val="2"/>
          </rPr>
          <t>Angela Troya Quintaz:</t>
        </r>
        <r>
          <rPr>
            <sz val="9"/>
            <color indexed="81"/>
            <rFont val="Tahoma"/>
            <family val="2"/>
          </rPr>
          <t xml:space="preserve">
VENDEDORA:MONICA
</t>
        </r>
      </text>
    </comment>
    <comment ref="Q93" authorId="0" shapeId="0" xr:uid="{00000000-0006-0000-0200-00001F000000}">
      <text>
        <r>
          <rPr>
            <b/>
            <sz val="9"/>
            <color indexed="81"/>
            <rFont val="Tahoma"/>
            <family val="2"/>
          </rPr>
          <t>Angela Troya Quintaz:</t>
        </r>
        <r>
          <rPr>
            <sz val="9"/>
            <color indexed="81"/>
            <rFont val="Tahoma"/>
            <family val="2"/>
          </rPr>
          <t xml:space="preserve">
vendedror: Esteban Garces</t>
        </r>
      </text>
    </comment>
    <comment ref="G94" authorId="0" shapeId="0" xr:uid="{00000000-0006-0000-0200-000020000000}">
      <text>
        <r>
          <rPr>
            <b/>
            <sz val="9"/>
            <color indexed="81"/>
            <rFont val="Tahoma"/>
            <family val="2"/>
          </rPr>
          <t>Angela Troya Quintaz:</t>
        </r>
        <r>
          <rPr>
            <sz val="9"/>
            <color indexed="81"/>
            <rFont val="Tahoma"/>
            <family val="2"/>
          </rPr>
          <t xml:space="preserve">
vendedror: Esteban Garces</t>
        </r>
      </text>
    </comment>
    <comment ref="I94" authorId="0" shapeId="0" xr:uid="{00000000-0006-0000-0200-000021000000}">
      <text>
        <r>
          <rPr>
            <b/>
            <sz val="9"/>
            <color indexed="81"/>
            <rFont val="Tahoma"/>
            <family val="2"/>
          </rPr>
          <t>Angela Troya Quintaz:</t>
        </r>
        <r>
          <rPr>
            <sz val="9"/>
            <color indexed="81"/>
            <rFont val="Tahoma"/>
            <family val="2"/>
          </rPr>
          <t xml:space="preserve">
VENDEDORA:MONICA
</t>
        </r>
      </text>
    </comment>
    <comment ref="Q94" authorId="0" shapeId="0" xr:uid="{00000000-0006-0000-0200-000022000000}">
      <text>
        <r>
          <rPr>
            <b/>
            <sz val="9"/>
            <color indexed="81"/>
            <rFont val="Tahoma"/>
            <family val="2"/>
          </rPr>
          <t>Angela Troya Quintaz:</t>
        </r>
        <r>
          <rPr>
            <sz val="9"/>
            <color indexed="81"/>
            <rFont val="Tahoma"/>
            <family val="2"/>
          </rPr>
          <t xml:space="preserve">
vendedror: Esteban Garces</t>
        </r>
      </text>
    </comment>
    <comment ref="G95" authorId="0" shapeId="0" xr:uid="{00000000-0006-0000-0200-000023000000}">
      <text>
        <r>
          <rPr>
            <b/>
            <sz val="9"/>
            <color indexed="81"/>
            <rFont val="Tahoma"/>
            <family val="2"/>
          </rPr>
          <t>Angela Troya Quintaz:</t>
        </r>
        <r>
          <rPr>
            <sz val="9"/>
            <color indexed="81"/>
            <rFont val="Tahoma"/>
            <family val="2"/>
          </rPr>
          <t xml:space="preserve">
vendedror: Esteban Garces</t>
        </r>
      </text>
    </comment>
    <comment ref="I95" authorId="0" shapeId="0" xr:uid="{00000000-0006-0000-0200-000024000000}">
      <text>
        <r>
          <rPr>
            <b/>
            <sz val="9"/>
            <color indexed="81"/>
            <rFont val="Tahoma"/>
            <family val="2"/>
          </rPr>
          <t>Angela Troya Quintaz:</t>
        </r>
        <r>
          <rPr>
            <sz val="9"/>
            <color indexed="81"/>
            <rFont val="Tahoma"/>
            <family val="2"/>
          </rPr>
          <t xml:space="preserve">
VENDEDORA:MONICA
</t>
        </r>
      </text>
    </comment>
    <comment ref="Q95" authorId="0" shapeId="0" xr:uid="{00000000-0006-0000-0200-000025000000}">
      <text>
        <r>
          <rPr>
            <b/>
            <sz val="9"/>
            <color indexed="81"/>
            <rFont val="Tahoma"/>
            <family val="2"/>
          </rPr>
          <t>Angela Troya Quintaz:</t>
        </r>
        <r>
          <rPr>
            <sz val="9"/>
            <color indexed="81"/>
            <rFont val="Tahoma"/>
            <family val="2"/>
          </rPr>
          <t xml:space="preserve">
vendedror: Esteban Garces</t>
        </r>
      </text>
    </comment>
    <comment ref="G96" authorId="0" shapeId="0" xr:uid="{00000000-0006-0000-0200-000026000000}">
      <text>
        <r>
          <rPr>
            <b/>
            <sz val="9"/>
            <color indexed="81"/>
            <rFont val="Tahoma"/>
            <family val="2"/>
          </rPr>
          <t>Angela Troya Quintaz:</t>
        </r>
        <r>
          <rPr>
            <sz val="9"/>
            <color indexed="81"/>
            <rFont val="Tahoma"/>
            <family val="2"/>
          </rPr>
          <t xml:space="preserve">
vendedror: Esteban Garces</t>
        </r>
      </text>
    </comment>
    <comment ref="I96" authorId="0" shapeId="0" xr:uid="{00000000-0006-0000-0200-000027000000}">
      <text>
        <r>
          <rPr>
            <b/>
            <sz val="9"/>
            <color indexed="81"/>
            <rFont val="Tahoma"/>
            <family val="2"/>
          </rPr>
          <t>Angela Troya Quintaz:</t>
        </r>
        <r>
          <rPr>
            <sz val="9"/>
            <color indexed="81"/>
            <rFont val="Tahoma"/>
            <family val="2"/>
          </rPr>
          <t xml:space="preserve">
VENDEDORA:MONICA
</t>
        </r>
      </text>
    </comment>
    <comment ref="Q96" authorId="0" shapeId="0" xr:uid="{00000000-0006-0000-0200-000028000000}">
      <text>
        <r>
          <rPr>
            <b/>
            <sz val="9"/>
            <color indexed="81"/>
            <rFont val="Tahoma"/>
            <family val="2"/>
          </rPr>
          <t>Angela Troya Quintaz:</t>
        </r>
        <r>
          <rPr>
            <sz val="9"/>
            <color indexed="81"/>
            <rFont val="Tahoma"/>
            <family val="2"/>
          </rPr>
          <t xml:space="preserve">
vendedror: Esteban Garces</t>
        </r>
      </text>
    </comment>
    <comment ref="G97" authorId="0" shapeId="0" xr:uid="{00000000-0006-0000-0200-000029000000}">
      <text>
        <r>
          <rPr>
            <b/>
            <sz val="9"/>
            <color indexed="81"/>
            <rFont val="Tahoma"/>
            <family val="2"/>
          </rPr>
          <t>Angela Troya Quintaz:</t>
        </r>
        <r>
          <rPr>
            <sz val="9"/>
            <color indexed="81"/>
            <rFont val="Tahoma"/>
            <family val="2"/>
          </rPr>
          <t xml:space="preserve">
vendedror: Esteban Garces</t>
        </r>
      </text>
    </comment>
    <comment ref="I97" authorId="0" shapeId="0" xr:uid="{00000000-0006-0000-0200-00002A000000}">
      <text>
        <r>
          <rPr>
            <b/>
            <sz val="9"/>
            <color indexed="81"/>
            <rFont val="Tahoma"/>
            <family val="2"/>
          </rPr>
          <t>Angela Troya Quintaz:</t>
        </r>
        <r>
          <rPr>
            <sz val="9"/>
            <color indexed="81"/>
            <rFont val="Tahoma"/>
            <family val="2"/>
          </rPr>
          <t xml:space="preserve">
VENDEDORA:MONICA
</t>
        </r>
      </text>
    </comment>
    <comment ref="Q97" authorId="0" shapeId="0" xr:uid="{00000000-0006-0000-0200-00002B000000}">
      <text>
        <r>
          <rPr>
            <b/>
            <sz val="9"/>
            <color indexed="81"/>
            <rFont val="Tahoma"/>
            <family val="2"/>
          </rPr>
          <t>Angela Troya Quintaz:</t>
        </r>
        <r>
          <rPr>
            <sz val="9"/>
            <color indexed="81"/>
            <rFont val="Tahoma"/>
            <family val="2"/>
          </rPr>
          <t xml:space="preserve">
vendedror: Esteban Garces</t>
        </r>
      </text>
    </comment>
    <comment ref="G98" authorId="0" shapeId="0" xr:uid="{00000000-0006-0000-0200-00002C000000}">
      <text>
        <r>
          <rPr>
            <b/>
            <sz val="9"/>
            <color indexed="81"/>
            <rFont val="Tahoma"/>
            <family val="2"/>
          </rPr>
          <t>Angela Troya Quintaz:</t>
        </r>
        <r>
          <rPr>
            <sz val="9"/>
            <color indexed="81"/>
            <rFont val="Tahoma"/>
            <family val="2"/>
          </rPr>
          <t xml:space="preserve">
VENDEDORA:MONICA
</t>
        </r>
      </text>
    </comment>
    <comment ref="G99" authorId="0" shapeId="0" xr:uid="{00000000-0006-0000-0200-00002D000000}">
      <text>
        <r>
          <rPr>
            <b/>
            <sz val="9"/>
            <color indexed="81"/>
            <rFont val="Tahoma"/>
            <family val="2"/>
          </rPr>
          <t>Angela Troya Quintaz:</t>
        </r>
        <r>
          <rPr>
            <sz val="9"/>
            <color indexed="81"/>
            <rFont val="Tahoma"/>
            <family val="2"/>
          </rPr>
          <t xml:space="preserve">
vendedror: Esteban Garces</t>
        </r>
      </text>
    </comment>
    <comment ref="I99" authorId="0" shapeId="0" xr:uid="{00000000-0006-0000-0200-00002E000000}">
      <text>
        <r>
          <rPr>
            <b/>
            <sz val="9"/>
            <color indexed="81"/>
            <rFont val="Tahoma"/>
            <family val="2"/>
          </rPr>
          <t>Angela Troya Quintaz:</t>
        </r>
        <r>
          <rPr>
            <sz val="9"/>
            <color indexed="81"/>
            <rFont val="Tahoma"/>
            <family val="2"/>
          </rPr>
          <t xml:space="preserve">
VENDEDORA:MONICA
</t>
        </r>
      </text>
    </comment>
    <comment ref="Q99" authorId="0" shapeId="0" xr:uid="{00000000-0006-0000-0200-00002F000000}">
      <text>
        <r>
          <rPr>
            <b/>
            <sz val="9"/>
            <color indexed="81"/>
            <rFont val="Tahoma"/>
            <family val="2"/>
          </rPr>
          <t>Angela Troya Quintaz:</t>
        </r>
        <r>
          <rPr>
            <sz val="9"/>
            <color indexed="81"/>
            <rFont val="Tahoma"/>
            <family val="2"/>
          </rPr>
          <t xml:space="preserve">
vendedror: Esteban Garces</t>
        </r>
      </text>
    </comment>
    <comment ref="F101" authorId="0" shapeId="0" xr:uid="{00000000-0006-0000-0200-000030000000}">
      <text>
        <r>
          <rPr>
            <b/>
            <sz val="9"/>
            <color indexed="81"/>
            <rFont val="Tahoma"/>
            <family val="2"/>
          </rPr>
          <t>Angela Troya Quintaz:</t>
        </r>
        <r>
          <rPr>
            <sz val="9"/>
            <color indexed="81"/>
            <rFont val="Tahoma"/>
            <family val="2"/>
          </rPr>
          <t xml:space="preserve">
INDURAL 
VENDEDOR MEILYN SMITH MARTINE</t>
        </r>
      </text>
    </comment>
    <comment ref="F102" authorId="0" shapeId="0" xr:uid="{00000000-0006-0000-0200-000031000000}">
      <text>
        <r>
          <rPr>
            <b/>
            <sz val="9"/>
            <color indexed="81"/>
            <rFont val="Tahoma"/>
            <family val="2"/>
          </rPr>
          <t>Angela Troya Quintaz:</t>
        </r>
        <r>
          <rPr>
            <sz val="9"/>
            <color indexed="81"/>
            <rFont val="Tahoma"/>
            <family val="2"/>
          </rPr>
          <t xml:space="preserve">
INDURAL 
VENDEDOR MEILYN SMITH MARTINE</t>
        </r>
      </text>
    </comment>
    <comment ref="F110" authorId="0" shapeId="0" xr:uid="{00000000-0006-0000-0200-000032000000}">
      <text>
        <r>
          <rPr>
            <b/>
            <sz val="9"/>
            <color indexed="81"/>
            <rFont val="Tahoma"/>
            <family val="2"/>
          </rPr>
          <t>Angela Troya Quintaz:</t>
        </r>
        <r>
          <rPr>
            <sz val="9"/>
            <color indexed="81"/>
            <rFont val="Tahoma"/>
            <family val="2"/>
          </rPr>
          <t xml:space="preserve">
https://www.homecenter.com.co/homecenter-co/product/214423/Alamre-e-Pa-35m-Calire-5-3kilos/214423</t>
        </r>
      </text>
    </comment>
    <comment ref="I110" authorId="0" shapeId="0" xr:uid="{00000000-0006-0000-0200-000033000000}">
      <text>
        <r>
          <rPr>
            <b/>
            <sz val="9"/>
            <color indexed="81"/>
            <rFont val="Tahoma"/>
            <family val="2"/>
          </rPr>
          <t>Angela Troya Quintaz:</t>
        </r>
        <r>
          <rPr>
            <sz val="9"/>
            <color indexed="81"/>
            <rFont val="Tahoma"/>
            <family val="2"/>
          </rPr>
          <t xml:space="preserve">
vendedora luisa salazar
</t>
        </r>
      </text>
    </comment>
    <comment ref="G112" authorId="0" shapeId="0" xr:uid="{00000000-0006-0000-0200-000034000000}">
      <text>
        <r>
          <rPr>
            <b/>
            <sz val="9"/>
            <color indexed="81"/>
            <rFont val="Tahoma"/>
            <family val="2"/>
          </rPr>
          <t>Angela Troya Quintaz:</t>
        </r>
        <r>
          <rPr>
            <sz val="9"/>
            <color indexed="81"/>
            <rFont val="Tahoma"/>
            <family val="2"/>
          </rPr>
          <t xml:space="preserve">
vendedora luisa salazar
</t>
        </r>
      </text>
    </comment>
    <comment ref="I112" authorId="0" shapeId="0" xr:uid="{00000000-0006-0000-0200-000035000000}">
      <text>
        <r>
          <rPr>
            <b/>
            <sz val="9"/>
            <color indexed="81"/>
            <rFont val="Tahoma"/>
            <family val="2"/>
          </rPr>
          <t>Angela Troya Quintaz:</t>
        </r>
        <r>
          <rPr>
            <sz val="9"/>
            <color indexed="81"/>
            <rFont val="Tahoma"/>
            <family val="2"/>
          </rPr>
          <t xml:space="preserve">
angela rramos
</t>
        </r>
      </text>
    </comment>
    <comment ref="G114" authorId="0" shapeId="0" xr:uid="{00000000-0006-0000-0200-000036000000}">
      <text>
        <r>
          <rPr>
            <b/>
            <sz val="9"/>
            <color indexed="81"/>
            <rFont val="Tahoma"/>
            <family val="2"/>
          </rPr>
          <t>Angela Troya Quintaz:</t>
        </r>
        <r>
          <rPr>
            <sz val="9"/>
            <color indexed="81"/>
            <rFont val="Tahoma"/>
            <family val="2"/>
          </rPr>
          <t xml:space="preserve">
vendedora luisa salazar
</t>
        </r>
      </text>
    </comment>
    <comment ref="I114" authorId="0" shapeId="0" xr:uid="{00000000-0006-0000-0200-000037000000}">
      <text>
        <r>
          <rPr>
            <b/>
            <sz val="9"/>
            <color indexed="81"/>
            <rFont val="Tahoma"/>
            <family val="2"/>
          </rPr>
          <t>Angela Troya Quintaz:</t>
        </r>
        <r>
          <rPr>
            <sz val="9"/>
            <color indexed="81"/>
            <rFont val="Tahoma"/>
            <family val="2"/>
          </rPr>
          <t xml:space="preserve">
angela rramos
</t>
        </r>
      </text>
    </comment>
    <comment ref="G115" authorId="0" shapeId="0" xr:uid="{00000000-0006-0000-0200-000038000000}">
      <text>
        <r>
          <rPr>
            <b/>
            <sz val="9"/>
            <color indexed="81"/>
            <rFont val="Tahoma"/>
            <family val="2"/>
          </rPr>
          <t>Angela Troya Quintaz:</t>
        </r>
        <r>
          <rPr>
            <sz val="9"/>
            <color indexed="81"/>
            <rFont val="Tahoma"/>
            <family val="2"/>
          </rPr>
          <t xml:space="preserve">
vendedora luisa salazar
</t>
        </r>
      </text>
    </comment>
    <comment ref="I115" authorId="0" shapeId="0" xr:uid="{00000000-0006-0000-0200-000039000000}">
      <text>
        <r>
          <rPr>
            <b/>
            <sz val="9"/>
            <color indexed="81"/>
            <rFont val="Tahoma"/>
            <family val="2"/>
          </rPr>
          <t>Angela Troya Quintaz:</t>
        </r>
        <r>
          <rPr>
            <sz val="9"/>
            <color indexed="81"/>
            <rFont val="Tahoma"/>
            <family val="2"/>
          </rPr>
          <t xml:space="preserve">
angela rramos
</t>
        </r>
      </text>
    </comment>
    <comment ref="G117" authorId="0" shapeId="0" xr:uid="{00000000-0006-0000-0200-00003A000000}">
      <text>
        <r>
          <rPr>
            <b/>
            <sz val="9"/>
            <color indexed="81"/>
            <rFont val="Tahoma"/>
            <family val="2"/>
          </rPr>
          <t>Angela Troya Quintaz:</t>
        </r>
        <r>
          <rPr>
            <sz val="9"/>
            <color indexed="81"/>
            <rFont val="Tahoma"/>
            <family val="2"/>
          </rPr>
          <t xml:space="preserve">
vendedora luisa salazar
</t>
        </r>
      </text>
    </comment>
    <comment ref="I117" authorId="0" shapeId="0" xr:uid="{00000000-0006-0000-0200-00003B000000}">
      <text>
        <r>
          <rPr>
            <b/>
            <sz val="9"/>
            <color indexed="81"/>
            <rFont val="Tahoma"/>
            <family val="2"/>
          </rPr>
          <t>Angela Troya Quintaz:</t>
        </r>
        <r>
          <rPr>
            <sz val="9"/>
            <color indexed="81"/>
            <rFont val="Tahoma"/>
            <family val="2"/>
          </rPr>
          <t xml:space="preserve">
angela rramos
</t>
        </r>
      </text>
    </comment>
    <comment ref="G120" authorId="0" shapeId="0" xr:uid="{00000000-0006-0000-0200-00003C000000}">
      <text>
        <r>
          <rPr>
            <b/>
            <sz val="9"/>
            <color indexed="81"/>
            <rFont val="Tahoma"/>
            <family val="2"/>
          </rPr>
          <t>Angela Troya Quintaz:</t>
        </r>
        <r>
          <rPr>
            <sz val="9"/>
            <color indexed="81"/>
            <rFont val="Tahoma"/>
            <family val="2"/>
          </rPr>
          <t xml:space="preserve">
Acero A-36 para estructura metálica</t>
        </r>
      </text>
    </comment>
    <comment ref="I120" authorId="0" shapeId="0" xr:uid="{00000000-0006-0000-0200-00003D000000}">
      <text>
        <r>
          <rPr>
            <b/>
            <sz val="9"/>
            <color indexed="81"/>
            <rFont val="Tahoma"/>
            <family val="2"/>
          </rPr>
          <t>Angela Troya Quintaz:</t>
        </r>
        <r>
          <rPr>
            <sz val="9"/>
            <color indexed="81"/>
            <rFont val="Tahoma"/>
            <family val="2"/>
          </rPr>
          <t xml:space="preserve">
VENDEDORA:MONICA
</t>
        </r>
      </text>
    </comment>
    <comment ref="Q120" authorId="0" shapeId="0" xr:uid="{00000000-0006-0000-0200-00003E000000}">
      <text>
        <r>
          <rPr>
            <b/>
            <sz val="9"/>
            <color indexed="81"/>
            <rFont val="Tahoma"/>
            <family val="2"/>
          </rPr>
          <t>Angela Troya Quintaz:</t>
        </r>
        <r>
          <rPr>
            <sz val="9"/>
            <color indexed="81"/>
            <rFont val="Tahoma"/>
            <family val="2"/>
          </rPr>
          <t xml:space="preserve">
Acero A-36 para estructura metálica</t>
        </r>
      </text>
    </comment>
    <comment ref="G121" authorId="0" shapeId="0" xr:uid="{00000000-0006-0000-0200-00003F000000}">
      <text>
        <r>
          <rPr>
            <b/>
            <sz val="9"/>
            <color indexed="81"/>
            <rFont val="Tahoma"/>
            <family val="2"/>
          </rPr>
          <t>Angela Troya Quintaz:</t>
        </r>
        <r>
          <rPr>
            <sz val="9"/>
            <color indexed="81"/>
            <rFont val="Tahoma"/>
            <family val="2"/>
          </rPr>
          <t xml:space="preserve">
Acero A-36 para estructura metálica</t>
        </r>
      </text>
    </comment>
    <comment ref="I121" authorId="0" shapeId="0" xr:uid="{00000000-0006-0000-0200-000040000000}">
      <text>
        <r>
          <rPr>
            <b/>
            <sz val="9"/>
            <color indexed="81"/>
            <rFont val="Tahoma"/>
            <family val="2"/>
          </rPr>
          <t>Angela Troya Quintaz:</t>
        </r>
        <r>
          <rPr>
            <sz val="9"/>
            <color indexed="81"/>
            <rFont val="Tahoma"/>
            <family val="2"/>
          </rPr>
          <t xml:space="preserve">
VENDEDORA:MONICA
</t>
        </r>
      </text>
    </comment>
    <comment ref="Q121" authorId="0" shapeId="0" xr:uid="{00000000-0006-0000-0200-000041000000}">
      <text>
        <r>
          <rPr>
            <b/>
            <sz val="9"/>
            <color indexed="81"/>
            <rFont val="Tahoma"/>
            <family val="2"/>
          </rPr>
          <t>Angela Troya Quintaz:</t>
        </r>
        <r>
          <rPr>
            <sz val="9"/>
            <color indexed="81"/>
            <rFont val="Tahoma"/>
            <family val="2"/>
          </rPr>
          <t xml:space="preserve">
Acero A-36 para estructura metálica</t>
        </r>
      </text>
    </comment>
    <comment ref="G122" authorId="0" shapeId="0" xr:uid="{00000000-0006-0000-0200-000042000000}">
      <text>
        <r>
          <rPr>
            <b/>
            <sz val="9"/>
            <color indexed="81"/>
            <rFont val="Tahoma"/>
            <family val="2"/>
          </rPr>
          <t>Angela Troya Quintaz:</t>
        </r>
        <r>
          <rPr>
            <sz val="9"/>
            <color indexed="81"/>
            <rFont val="Tahoma"/>
            <family val="2"/>
          </rPr>
          <t xml:space="preserve">
Acero A-36 para estructura metálica</t>
        </r>
      </text>
    </comment>
    <comment ref="I122" authorId="0" shapeId="0" xr:uid="{00000000-0006-0000-0200-000043000000}">
      <text>
        <r>
          <rPr>
            <b/>
            <sz val="9"/>
            <color indexed="81"/>
            <rFont val="Tahoma"/>
            <family val="2"/>
          </rPr>
          <t>Angela Troya Quintaz:</t>
        </r>
        <r>
          <rPr>
            <sz val="9"/>
            <color indexed="81"/>
            <rFont val="Tahoma"/>
            <family val="2"/>
          </rPr>
          <t xml:space="preserve">
VENDEDORA:MONICA
</t>
        </r>
      </text>
    </comment>
    <comment ref="Q122" authorId="0" shapeId="0" xr:uid="{00000000-0006-0000-0200-000044000000}">
      <text>
        <r>
          <rPr>
            <b/>
            <sz val="9"/>
            <color indexed="81"/>
            <rFont val="Tahoma"/>
            <family val="2"/>
          </rPr>
          <t>Angela Troya Quintaz:</t>
        </r>
        <r>
          <rPr>
            <sz val="9"/>
            <color indexed="81"/>
            <rFont val="Tahoma"/>
            <family val="2"/>
          </rPr>
          <t xml:space="preserve">
Acero A-36 para estructura metálica</t>
        </r>
      </text>
    </comment>
    <comment ref="G126" authorId="0" shapeId="0" xr:uid="{00000000-0006-0000-0200-000045000000}">
      <text>
        <r>
          <rPr>
            <b/>
            <sz val="9"/>
            <color indexed="81"/>
            <rFont val="Tahoma"/>
            <family val="2"/>
          </rPr>
          <t>Angela Troya Quintaz:</t>
        </r>
        <r>
          <rPr>
            <sz val="9"/>
            <color indexed="81"/>
            <rFont val="Tahoma"/>
            <family val="2"/>
          </rPr>
          <t xml:space="preserve">
vendedora luisa salazar
</t>
        </r>
      </text>
    </comment>
    <comment ref="I126" authorId="0" shapeId="0" xr:uid="{00000000-0006-0000-0200-000046000000}">
      <text>
        <r>
          <rPr>
            <b/>
            <sz val="9"/>
            <color indexed="81"/>
            <rFont val="Tahoma"/>
            <family val="2"/>
          </rPr>
          <t>Angela Troya Quintaz:</t>
        </r>
        <r>
          <rPr>
            <sz val="9"/>
            <color indexed="81"/>
            <rFont val="Tahoma"/>
            <family val="2"/>
          </rPr>
          <t xml:space="preserve">
angela rramos
</t>
        </r>
      </text>
    </comment>
    <comment ref="G127" authorId="0" shapeId="0" xr:uid="{00000000-0006-0000-0200-000047000000}">
      <text>
        <r>
          <rPr>
            <b/>
            <sz val="9"/>
            <color indexed="81"/>
            <rFont val="Tahoma"/>
            <family val="2"/>
          </rPr>
          <t>Angela Troya Quintaz:</t>
        </r>
        <r>
          <rPr>
            <sz val="9"/>
            <color indexed="81"/>
            <rFont val="Tahoma"/>
            <family val="2"/>
          </rPr>
          <t xml:space="preserve">
VENDEDOR. CARLOS MUÑOZ
</t>
        </r>
      </text>
    </comment>
    <comment ref="G128" authorId="0" shapeId="0" xr:uid="{00000000-0006-0000-0200-000048000000}">
      <text>
        <r>
          <rPr>
            <b/>
            <sz val="9"/>
            <color indexed="81"/>
            <rFont val="Tahoma"/>
            <family val="2"/>
          </rPr>
          <t>Angela Troya Quintaz:</t>
        </r>
        <r>
          <rPr>
            <sz val="9"/>
            <color indexed="81"/>
            <rFont val="Tahoma"/>
            <family val="2"/>
          </rPr>
          <t xml:space="preserve">
VENDEDOR. CARLOS MUÑOZ
</t>
        </r>
      </text>
    </comment>
    <comment ref="F132" authorId="0" shapeId="0" xr:uid="{00000000-0006-0000-0200-000049000000}">
      <text>
        <r>
          <rPr>
            <b/>
            <sz val="9"/>
            <color indexed="81"/>
            <rFont val="Tahoma"/>
            <family val="2"/>
          </rPr>
          <t>Angela Troya Quintaz:</t>
        </r>
        <r>
          <rPr>
            <sz val="9"/>
            <color indexed="81"/>
            <rFont val="Tahoma"/>
            <family val="2"/>
          </rPr>
          <t xml:space="preserve">
https://www.tiendacasaandina.com/canal-amazona-x-3-mts</t>
        </r>
      </text>
    </comment>
    <comment ref="H132" authorId="0" shapeId="0" xr:uid="{00000000-0006-0000-0200-00004A000000}">
      <text>
        <r>
          <rPr>
            <b/>
            <sz val="9"/>
            <color indexed="81"/>
            <rFont val="Tahoma"/>
            <family val="2"/>
          </rPr>
          <t>Angela Troya Quintaz:</t>
        </r>
        <r>
          <rPr>
            <sz val="9"/>
            <color indexed="81"/>
            <rFont val="Tahoma"/>
            <family val="2"/>
          </rPr>
          <t xml:space="preserve">
https://www.homecenter.com.co/homecenter-co/product/04657/Bajante-lana-3-metros/04657</t>
        </r>
      </text>
    </comment>
    <comment ref="K132" authorId="0" shapeId="0" xr:uid="{00000000-0006-0000-0200-00004B000000}">
      <text>
        <r>
          <rPr>
            <b/>
            <sz val="9"/>
            <color indexed="81"/>
            <rFont val="Tahoma"/>
            <family val="2"/>
          </rPr>
          <t>Angela Troya Quintaz:</t>
        </r>
        <r>
          <rPr>
            <sz val="9"/>
            <color indexed="81"/>
            <rFont val="Tahoma"/>
            <family val="2"/>
          </rPr>
          <t xml:space="preserve">
vendedora luisa salazar
</t>
        </r>
      </text>
    </comment>
    <comment ref="F133" authorId="0" shapeId="0" xr:uid="{00000000-0006-0000-0200-00004C000000}">
      <text>
        <r>
          <rPr>
            <b/>
            <sz val="9"/>
            <color indexed="81"/>
            <rFont val="Tahoma"/>
            <family val="2"/>
          </rPr>
          <t>Angela Troya Quintaz:</t>
        </r>
        <r>
          <rPr>
            <sz val="9"/>
            <color indexed="81"/>
            <rFont val="Tahoma"/>
            <family val="2"/>
          </rPr>
          <t xml:space="preserve">
 diego velazques https://www.olx.com.co/item/barricada-vial-barrera-plastica-de-contencion-excelentes-precios-iid-1101011168</t>
        </r>
      </text>
    </comment>
    <comment ref="F135" authorId="0" shapeId="0" xr:uid="{00000000-0006-0000-0200-00004D000000}">
      <text>
        <r>
          <rPr>
            <b/>
            <sz val="9"/>
            <color indexed="81"/>
            <rFont val="Tahoma"/>
            <family val="2"/>
          </rPr>
          <t>Angela Troya Quintaz:</t>
        </r>
        <r>
          <rPr>
            <sz val="9"/>
            <color indexed="81"/>
            <rFont val="Tahoma"/>
            <family val="2"/>
          </rPr>
          <t xml:space="preserve">
 diego velazques https://www.olx.com.co/item/barricada-vial-barrera-plastica-de-contencion-excelentes-precios-iid-1101011168</t>
        </r>
      </text>
    </comment>
    <comment ref="G136" authorId="0" shapeId="0" xr:uid="{00000000-0006-0000-0200-00004E000000}">
      <text>
        <r>
          <rPr>
            <b/>
            <sz val="9"/>
            <color indexed="81"/>
            <rFont val="Tahoma"/>
            <family val="2"/>
          </rPr>
          <t>Angela Troya Quintaz:</t>
        </r>
        <r>
          <rPr>
            <sz val="9"/>
            <color indexed="81"/>
            <rFont val="Tahoma"/>
            <family val="2"/>
          </rPr>
          <t xml:space="preserve">
VENDEDOR ANGELA
</t>
        </r>
      </text>
    </comment>
    <comment ref="F137" authorId="0" shapeId="0" xr:uid="{00000000-0006-0000-0200-00004F000000}">
      <text>
        <r>
          <rPr>
            <b/>
            <sz val="9"/>
            <color indexed="81"/>
            <rFont val="Tahoma"/>
            <family val="2"/>
          </rPr>
          <t>Angela Troya Quintaz:</t>
        </r>
        <r>
          <rPr>
            <sz val="9"/>
            <color indexed="81"/>
            <rFont val="Tahoma"/>
            <family val="2"/>
          </rPr>
          <t xml:space="preserve">
https://www.tiendacasaandina.com/bisagra-omega-zincada-3-c14-ct-trio</t>
        </r>
      </text>
    </comment>
    <comment ref="I137" authorId="0" shapeId="0" xr:uid="{00000000-0006-0000-0200-000050000000}">
      <text>
        <r>
          <rPr>
            <b/>
            <sz val="9"/>
            <color indexed="81"/>
            <rFont val="Tahoma"/>
            <family val="2"/>
          </rPr>
          <t>Angela Troya Quintaz:</t>
        </r>
        <r>
          <rPr>
            <sz val="9"/>
            <color indexed="81"/>
            <rFont val="Tahoma"/>
            <family val="2"/>
          </rPr>
          <t xml:space="preserve">
vendedora luisa salazar
</t>
        </r>
      </text>
    </comment>
    <comment ref="K137" authorId="0" shapeId="0" xr:uid="{00000000-0006-0000-0200-000051000000}">
      <text>
        <r>
          <rPr>
            <b/>
            <sz val="9"/>
            <color indexed="81"/>
            <rFont val="Tahoma"/>
            <family val="2"/>
          </rPr>
          <t>Angela Troya Quintaz:</t>
        </r>
        <r>
          <rPr>
            <sz val="9"/>
            <color indexed="81"/>
            <rFont val="Tahoma"/>
            <family val="2"/>
          </rPr>
          <t xml:space="preserve">
angela rramos
</t>
        </r>
      </text>
    </comment>
    <comment ref="G138" authorId="0" shapeId="0" xr:uid="{00000000-0006-0000-0200-000052000000}">
      <text>
        <r>
          <rPr>
            <b/>
            <sz val="9"/>
            <color indexed="81"/>
            <rFont val="Tahoma"/>
            <family val="2"/>
          </rPr>
          <t>Angela Troya Quintaz:</t>
        </r>
        <r>
          <rPr>
            <sz val="9"/>
            <color indexed="81"/>
            <rFont val="Tahoma"/>
            <family val="2"/>
          </rPr>
          <t xml:space="preserve">
https://www.homecenter.com.co/homecenter-co/product/325596/Bomillo-Ahorraor-Miniesp-5Lm-W-E-Lz-Amarilla/325596</t>
        </r>
      </text>
    </comment>
    <comment ref="F141" authorId="0" shapeId="0" xr:uid="{00000000-0006-0000-0200-000053000000}">
      <text>
        <r>
          <rPr>
            <b/>
            <sz val="9"/>
            <color indexed="81"/>
            <rFont val="Tahoma"/>
            <family val="2"/>
          </rPr>
          <t>Angela Troya Quintaz:</t>
        </r>
        <r>
          <rPr>
            <sz val="9"/>
            <color indexed="81"/>
            <rFont val="Tahoma"/>
            <family val="2"/>
          </rPr>
          <t xml:space="preserve">
https://www.tiendacasaandina.com/search?q=caballete&amp;authenticity_token=cdcy8Tvpqh1bgiTIhyxlAkAiWBJy6jHM4QWkFZR73GM%3D</t>
        </r>
      </text>
    </comment>
    <comment ref="H141" authorId="0" shapeId="0" xr:uid="{00000000-0006-0000-0200-000054000000}">
      <text>
        <r>
          <rPr>
            <b/>
            <sz val="9"/>
            <color indexed="81"/>
            <rFont val="Tahoma"/>
            <family val="2"/>
          </rPr>
          <t>Angela Troya Quintaz:</t>
        </r>
        <r>
          <rPr>
            <sz val="9"/>
            <color indexed="81"/>
            <rFont val="Tahoma"/>
            <family val="2"/>
          </rPr>
          <t xml:space="preserve">
https://www.homecenter.com.co/homecenter-co/product/08497/Caallete-Fijo-5/08497</t>
        </r>
      </text>
    </comment>
    <comment ref="K141" authorId="0" shapeId="0" xr:uid="{00000000-0006-0000-0200-000055000000}">
      <text>
        <r>
          <rPr>
            <b/>
            <sz val="9"/>
            <color indexed="81"/>
            <rFont val="Tahoma"/>
            <family val="2"/>
          </rPr>
          <t>Angela Troya Quintaz:</t>
        </r>
        <r>
          <rPr>
            <sz val="9"/>
            <color indexed="81"/>
            <rFont val="Tahoma"/>
            <family val="2"/>
          </rPr>
          <t xml:space="preserve">
vendedora luisa salazar
</t>
        </r>
      </text>
    </comment>
    <comment ref="H149" authorId="0" shapeId="0" xr:uid="{00000000-0006-0000-0200-000056000000}">
      <text>
        <r>
          <rPr>
            <b/>
            <sz val="9"/>
            <color indexed="81"/>
            <rFont val="Tahoma"/>
            <family val="2"/>
          </rPr>
          <t>Angela Troya Quintaz:</t>
        </r>
        <r>
          <rPr>
            <sz val="9"/>
            <color indexed="81"/>
            <rFont val="Tahoma"/>
            <family val="2"/>
          </rPr>
          <t xml:space="preserve">
https://www.homecenter.com.co/homecenter-co/product/363656/Cemento-Argos-Estructural-425kg/363656</t>
        </r>
      </text>
    </comment>
    <comment ref="K149" authorId="0" shapeId="0" xr:uid="{00000000-0006-0000-0200-000057000000}">
      <text>
        <r>
          <rPr>
            <b/>
            <sz val="9"/>
            <color indexed="81"/>
            <rFont val="Tahoma"/>
            <family val="2"/>
          </rPr>
          <t>Angela Troya Quintaz:</t>
        </r>
        <r>
          <rPr>
            <sz val="9"/>
            <color indexed="81"/>
            <rFont val="Tahoma"/>
            <family val="2"/>
          </rPr>
          <t xml:space="preserve">
vendedora luisa salazar
</t>
        </r>
      </text>
    </comment>
    <comment ref="F150" authorId="0" shapeId="0" xr:uid="{00000000-0006-0000-0200-000058000000}">
      <text>
        <r>
          <rPr>
            <b/>
            <sz val="9"/>
            <color indexed="81"/>
            <rFont val="Tahoma"/>
            <family val="2"/>
          </rPr>
          <t>Angela Troya Quintaz:</t>
        </r>
        <r>
          <rPr>
            <sz val="9"/>
            <color indexed="81"/>
            <rFont val="Tahoma"/>
            <family val="2"/>
          </rPr>
          <t xml:space="preserve">
https://www.tiendacasaandina.com/bernal-gris-50x50-cjax15m</t>
        </r>
      </text>
    </comment>
    <comment ref="G153" authorId="0" shapeId="0" xr:uid="{00000000-0006-0000-0200-000059000000}">
      <text>
        <r>
          <rPr>
            <b/>
            <sz val="9"/>
            <color indexed="81"/>
            <rFont val="Tahoma"/>
            <family val="2"/>
          </rPr>
          <t>Angela Troya Quintaz:</t>
        </r>
        <r>
          <rPr>
            <sz val="9"/>
            <color indexed="81"/>
            <rFont val="Tahoma"/>
            <family val="2"/>
          </rPr>
          <t xml:space="preserve">
angela rramos
</t>
        </r>
      </text>
    </comment>
    <comment ref="G154" authorId="0" shapeId="0" xr:uid="{00000000-0006-0000-0200-00005A000000}">
      <text>
        <r>
          <rPr>
            <b/>
            <sz val="9"/>
            <color indexed="81"/>
            <rFont val="Tahoma"/>
            <family val="2"/>
          </rPr>
          <t>Angela Troya Quintaz:</t>
        </r>
        <r>
          <rPr>
            <sz val="9"/>
            <color indexed="81"/>
            <rFont val="Tahoma"/>
            <family val="2"/>
          </rPr>
          <t xml:space="preserve">
https://www.tiendacasaandina.com/3m-cinta-de-enmascarar-la-pintora-18mm-x-40mt-34</t>
        </r>
      </text>
    </comment>
    <comment ref="I154" authorId="0" shapeId="0" xr:uid="{00000000-0006-0000-0200-00005B000000}">
      <text>
        <r>
          <rPr>
            <b/>
            <sz val="9"/>
            <color indexed="81"/>
            <rFont val="Tahoma"/>
            <family val="2"/>
          </rPr>
          <t>Angela Troya Quintaz:</t>
        </r>
        <r>
          <rPr>
            <sz val="9"/>
            <color indexed="81"/>
            <rFont val="Tahoma"/>
            <family val="2"/>
          </rPr>
          <t xml:space="preserve">
angela rramos
</t>
        </r>
      </text>
    </comment>
    <comment ref="Q154" authorId="0" shapeId="0" xr:uid="{00000000-0006-0000-0200-00005C000000}">
      <text>
        <r>
          <rPr>
            <b/>
            <sz val="9"/>
            <color indexed="81"/>
            <rFont val="Tahoma"/>
            <family val="2"/>
          </rPr>
          <t>Angela Troya Quintaz:</t>
        </r>
        <r>
          <rPr>
            <sz val="9"/>
            <color indexed="81"/>
            <rFont val="Tahoma"/>
            <family val="2"/>
          </rPr>
          <t xml:space="preserve">
https://www.tiendacasaandina.com/3m-cinta-de-enmascarar-la-pintora-18mm-x-40mt-34</t>
        </r>
      </text>
    </comment>
    <comment ref="G155" authorId="0" shapeId="0" xr:uid="{00000000-0006-0000-0200-00005D000000}">
      <text>
        <r>
          <rPr>
            <b/>
            <sz val="9"/>
            <color indexed="81"/>
            <rFont val="Tahoma"/>
            <family val="2"/>
          </rPr>
          <t>Angela Troya Quintaz:</t>
        </r>
        <r>
          <rPr>
            <sz val="9"/>
            <color indexed="81"/>
            <rFont val="Tahoma"/>
            <family val="2"/>
          </rPr>
          <t xml:space="preserve">
https://www.tiendacasaandina.com/cinta-fibra-vidrio-5cm-x-30mt
</t>
        </r>
      </text>
    </comment>
    <comment ref="Q155" authorId="0" shapeId="0" xr:uid="{00000000-0006-0000-0200-00005E000000}">
      <text>
        <r>
          <rPr>
            <b/>
            <sz val="9"/>
            <color indexed="81"/>
            <rFont val="Tahoma"/>
            <family val="2"/>
          </rPr>
          <t>Angela Troya Quintaz:</t>
        </r>
        <r>
          <rPr>
            <sz val="9"/>
            <color indexed="81"/>
            <rFont val="Tahoma"/>
            <family val="2"/>
          </rPr>
          <t xml:space="preserve">
https://www.tiendacasaandina.com/cinta-fibra-vidrio-5cm-x-30mt
</t>
        </r>
      </text>
    </comment>
    <comment ref="G156" authorId="0" shapeId="0" xr:uid="{00000000-0006-0000-0200-00005F000000}">
      <text>
        <r>
          <rPr>
            <b/>
            <sz val="9"/>
            <color indexed="81"/>
            <rFont val="Tahoma"/>
            <family val="2"/>
          </rPr>
          <t>Angela Troya Quintaz:</t>
        </r>
        <r>
          <rPr>
            <sz val="9"/>
            <color indexed="81"/>
            <rFont val="Tahoma"/>
            <family val="2"/>
          </rPr>
          <t xml:space="preserve">
angela rramos
</t>
        </r>
      </text>
    </comment>
    <comment ref="G159" authorId="0" shapeId="0" xr:uid="{00000000-0006-0000-0200-000060000000}">
      <text>
        <r>
          <rPr>
            <b/>
            <sz val="9"/>
            <color indexed="81"/>
            <rFont val="Tahoma"/>
            <family val="2"/>
          </rPr>
          <t>Angela Troya Quintaz:</t>
        </r>
        <r>
          <rPr>
            <sz val="9"/>
            <color indexed="81"/>
            <rFont val="Tahoma"/>
            <family val="2"/>
          </rPr>
          <t xml:space="preserve">
vendedora luisa salazar
</t>
        </r>
      </text>
    </comment>
    <comment ref="I159" authorId="0" shapeId="0" xr:uid="{00000000-0006-0000-0200-000061000000}">
      <text>
        <r>
          <rPr>
            <b/>
            <sz val="9"/>
            <color indexed="81"/>
            <rFont val="Tahoma"/>
            <family val="2"/>
          </rPr>
          <t>Angela Troya Quintaz:</t>
        </r>
        <r>
          <rPr>
            <sz val="9"/>
            <color indexed="81"/>
            <rFont val="Tahoma"/>
            <family val="2"/>
          </rPr>
          <t xml:space="preserve">
angela rramos
</t>
        </r>
      </text>
    </comment>
    <comment ref="G161" authorId="0" shapeId="0" xr:uid="{00000000-0006-0000-0200-000062000000}">
      <text>
        <r>
          <rPr>
            <b/>
            <sz val="9"/>
            <color indexed="81"/>
            <rFont val="Tahoma"/>
            <family val="2"/>
          </rPr>
          <t>Angela Troya Quintaz:</t>
        </r>
        <r>
          <rPr>
            <sz val="9"/>
            <color indexed="81"/>
            <rFont val="Tahoma"/>
            <family val="2"/>
          </rPr>
          <t xml:space="preserve">
vendedora luisa salazar
</t>
        </r>
      </text>
    </comment>
    <comment ref="I161" authorId="0" shapeId="0" xr:uid="{00000000-0006-0000-0200-000063000000}">
      <text>
        <r>
          <rPr>
            <b/>
            <sz val="9"/>
            <color indexed="81"/>
            <rFont val="Tahoma"/>
            <family val="2"/>
          </rPr>
          <t>Angela Troya Quintaz:</t>
        </r>
        <r>
          <rPr>
            <sz val="9"/>
            <color indexed="81"/>
            <rFont val="Tahoma"/>
            <family val="2"/>
          </rPr>
          <t xml:space="preserve">
angela rramos
</t>
        </r>
      </text>
    </comment>
    <comment ref="G164" authorId="0" shapeId="0" xr:uid="{00000000-0006-0000-0200-000064000000}">
      <text>
        <r>
          <rPr>
            <b/>
            <sz val="9"/>
            <color indexed="81"/>
            <rFont val="Tahoma"/>
            <family val="2"/>
          </rPr>
          <t>Angela Troya Quintaz:</t>
        </r>
        <r>
          <rPr>
            <sz val="9"/>
            <color indexed="81"/>
            <rFont val="Tahoma"/>
            <family val="2"/>
          </rPr>
          <t xml:space="preserve">
https://www.seguridadyextintores.com/senalizacion/355-balizas-colombina-plastica.html</t>
        </r>
      </text>
    </comment>
    <comment ref="I164" authorId="0" shapeId="0" xr:uid="{00000000-0006-0000-0200-000065000000}">
      <text>
        <r>
          <rPr>
            <b/>
            <sz val="9"/>
            <color indexed="81"/>
            <rFont val="Tahoma"/>
            <family val="2"/>
          </rPr>
          <t>Angela Troya Quintaz:</t>
        </r>
        <r>
          <rPr>
            <sz val="9"/>
            <color indexed="81"/>
            <rFont val="Tahoma"/>
            <family val="2"/>
          </rPr>
          <t xml:space="preserve">
angela rramos
</t>
        </r>
      </text>
    </comment>
    <comment ref="J164" authorId="0" shapeId="0" xr:uid="{00000000-0006-0000-0200-000066000000}">
      <text>
        <r>
          <rPr>
            <b/>
            <sz val="9"/>
            <color indexed="81"/>
            <rFont val="Tahoma"/>
            <family val="2"/>
          </rPr>
          <t>Angela Troya Quintaz:</t>
        </r>
        <r>
          <rPr>
            <sz val="9"/>
            <color indexed="81"/>
            <rFont val="Tahoma"/>
            <family val="2"/>
          </rPr>
          <t xml:space="preserve">
diego velazques
https://www.olx.com.co/item/barricada-vial-barrera-plastica-de-contencion-excelentes-precios-iid-1101011168</t>
        </r>
      </text>
    </comment>
    <comment ref="Q164" authorId="0" shapeId="0" xr:uid="{00000000-0006-0000-0200-000067000000}">
      <text>
        <r>
          <rPr>
            <b/>
            <sz val="9"/>
            <color indexed="81"/>
            <rFont val="Tahoma"/>
            <family val="2"/>
          </rPr>
          <t>Angela Troya Quintaz:</t>
        </r>
        <r>
          <rPr>
            <sz val="9"/>
            <color indexed="81"/>
            <rFont val="Tahoma"/>
            <family val="2"/>
          </rPr>
          <t xml:space="preserve">
https://www.seguridadyextintores.com/senalizacion/355-balizas-colombina-plastica.html</t>
        </r>
      </text>
    </comment>
    <comment ref="G165" authorId="0" shapeId="0" xr:uid="{00000000-0006-0000-0200-000068000000}">
      <text>
        <r>
          <rPr>
            <b/>
            <sz val="9"/>
            <color indexed="81"/>
            <rFont val="Tahoma"/>
            <family val="2"/>
          </rPr>
          <t>Angela Troya Quintaz:</t>
        </r>
        <r>
          <rPr>
            <sz val="9"/>
            <color indexed="81"/>
            <rFont val="Tahoma"/>
            <family val="2"/>
          </rPr>
          <t xml:space="preserve">
VENDEDOR ANGELA</t>
        </r>
      </text>
    </comment>
    <comment ref="G167" authorId="0" shapeId="0" xr:uid="{00000000-0006-0000-0200-000069000000}">
      <text>
        <r>
          <rPr>
            <b/>
            <sz val="9"/>
            <color indexed="81"/>
            <rFont val="Tahoma"/>
            <family val="2"/>
          </rPr>
          <t>Angela Troya Quintaz:</t>
        </r>
        <r>
          <rPr>
            <sz val="9"/>
            <color indexed="81"/>
            <rFont val="Tahoma"/>
            <family val="2"/>
          </rPr>
          <t xml:space="preserve">
angela rramos
</t>
        </r>
      </text>
    </comment>
    <comment ref="H167" authorId="0" shapeId="0" xr:uid="{00000000-0006-0000-0200-00006A000000}">
      <text>
        <r>
          <rPr>
            <b/>
            <sz val="9"/>
            <color indexed="81"/>
            <rFont val="Tahoma"/>
            <family val="2"/>
          </rPr>
          <t>Angela Troya Quintaz:</t>
        </r>
        <r>
          <rPr>
            <sz val="9"/>
            <color indexed="81"/>
            <rFont val="Tahoma"/>
            <family val="2"/>
          </rPr>
          <t xml:space="preserve">
digo velazquez
https://www.olx.com.co/item/barricada-vial-barrera-plastica-de-contencion-excelentes-precios-iid-1101011168
</t>
        </r>
      </text>
    </comment>
    <comment ref="G170" authorId="0" shapeId="0" xr:uid="{00000000-0006-0000-0200-00006B000000}">
      <text>
        <r>
          <rPr>
            <b/>
            <sz val="9"/>
            <color indexed="81"/>
            <rFont val="Tahoma"/>
            <family val="2"/>
          </rPr>
          <t>Angela Troya Quintaz:</t>
        </r>
        <r>
          <rPr>
            <sz val="9"/>
            <color indexed="81"/>
            <rFont val="Tahoma"/>
            <family val="2"/>
          </rPr>
          <t xml:space="preserve">
angela rramos
</t>
        </r>
      </text>
    </comment>
    <comment ref="I170" authorId="0" shapeId="0" xr:uid="{00000000-0006-0000-0200-00006C000000}">
      <text>
        <r>
          <rPr>
            <b/>
            <sz val="9"/>
            <color indexed="81"/>
            <rFont val="Tahoma"/>
            <family val="2"/>
          </rPr>
          <t>Angela Troya Quintaz:</t>
        </r>
        <r>
          <rPr>
            <sz val="9"/>
            <color indexed="81"/>
            <rFont val="Tahoma"/>
            <family val="2"/>
          </rPr>
          <t xml:space="preserve">
https://www.homecenter.com.co/homecenter-co/product/258096/Ducha-Electrica-110V-Megaducha/258096</t>
        </r>
      </text>
    </comment>
    <comment ref="F172" authorId="0" shapeId="0" xr:uid="{00000000-0006-0000-0200-00006D000000}">
      <text>
        <r>
          <rPr>
            <b/>
            <sz val="9"/>
            <color indexed="81"/>
            <rFont val="Tahoma"/>
            <family val="2"/>
          </rPr>
          <t>Angela Troya Quintaz:</t>
        </r>
        <r>
          <rPr>
            <sz val="9"/>
            <color indexed="81"/>
            <rFont val="Tahoma"/>
            <family val="2"/>
          </rPr>
          <t xml:space="preserve">
https://www.tiendacasaandina.com/estuka-acrilico-caneca-5gl</t>
        </r>
      </text>
    </comment>
    <comment ref="I172" authorId="0" shapeId="0" xr:uid="{00000000-0006-0000-0200-00006E000000}">
      <text>
        <r>
          <rPr>
            <b/>
            <sz val="9"/>
            <color indexed="81"/>
            <rFont val="Tahoma"/>
            <family val="2"/>
          </rPr>
          <t>Angela Troya Quintaz:</t>
        </r>
        <r>
          <rPr>
            <sz val="9"/>
            <color indexed="81"/>
            <rFont val="Tahoma"/>
            <family val="2"/>
          </rPr>
          <t xml:space="preserve">
vendedora luisa salazar
</t>
        </r>
      </text>
    </comment>
    <comment ref="K172" authorId="0" shapeId="0" xr:uid="{00000000-0006-0000-0200-00006F000000}">
      <text>
        <r>
          <rPr>
            <b/>
            <sz val="9"/>
            <color indexed="81"/>
            <rFont val="Tahoma"/>
            <family val="2"/>
          </rPr>
          <t>Angela Troya Quintaz:</t>
        </r>
        <r>
          <rPr>
            <sz val="9"/>
            <color indexed="81"/>
            <rFont val="Tahoma"/>
            <family val="2"/>
          </rPr>
          <t xml:space="preserve">
angela rramos
</t>
        </r>
      </text>
    </comment>
    <comment ref="F173" authorId="0" shapeId="0" xr:uid="{00000000-0006-0000-0200-000070000000}">
      <text>
        <r>
          <rPr>
            <b/>
            <sz val="9"/>
            <color indexed="81"/>
            <rFont val="Tahoma"/>
            <family val="2"/>
          </rPr>
          <t>Angela Troya Quintaz:</t>
        </r>
        <r>
          <rPr>
            <sz val="9"/>
            <color indexed="81"/>
            <rFont val="Tahoma"/>
            <family val="2"/>
          </rPr>
          <t xml:space="preserve">
https://www.tiendacasaandina.com/estuka-acrilico-caneca-5gl</t>
        </r>
      </text>
    </comment>
    <comment ref="I173" authorId="0" shapeId="0" xr:uid="{00000000-0006-0000-0200-000071000000}">
      <text>
        <r>
          <rPr>
            <b/>
            <sz val="9"/>
            <color indexed="81"/>
            <rFont val="Tahoma"/>
            <family val="2"/>
          </rPr>
          <t>Angela Troya Quintaz:</t>
        </r>
        <r>
          <rPr>
            <sz val="9"/>
            <color indexed="81"/>
            <rFont val="Tahoma"/>
            <family val="2"/>
          </rPr>
          <t xml:space="preserve">
vendedora luisa salazar
</t>
        </r>
      </text>
    </comment>
    <comment ref="K173" authorId="0" shapeId="0" xr:uid="{00000000-0006-0000-0200-000072000000}">
      <text>
        <r>
          <rPr>
            <b/>
            <sz val="9"/>
            <color indexed="81"/>
            <rFont val="Tahoma"/>
            <family val="2"/>
          </rPr>
          <t>Angela Troya Quintaz:</t>
        </r>
        <r>
          <rPr>
            <sz val="9"/>
            <color indexed="81"/>
            <rFont val="Tahoma"/>
            <family val="2"/>
          </rPr>
          <t xml:space="preserve">
angela rramos
</t>
        </r>
      </text>
    </comment>
    <comment ref="G174" authorId="0" shapeId="0" xr:uid="{00000000-0006-0000-0200-000073000000}">
      <text>
        <r>
          <rPr>
            <b/>
            <sz val="9"/>
            <color indexed="81"/>
            <rFont val="Tahoma"/>
            <family val="2"/>
          </rPr>
          <t>Angela Troya Quintaz:</t>
        </r>
        <r>
          <rPr>
            <sz val="9"/>
            <color indexed="81"/>
            <rFont val="Tahoma"/>
            <family val="2"/>
          </rPr>
          <t xml:space="preserve">
angela rramos
</t>
        </r>
      </text>
    </comment>
    <comment ref="B219" authorId="1" shapeId="0" xr:uid="{00000000-0006-0000-0200-000074000000}">
      <text>
        <r>
          <rPr>
            <b/>
            <sz val="9"/>
            <color indexed="81"/>
            <rFont val="Tahoma"/>
            <family val="2"/>
          </rPr>
          <t>Olga:</t>
        </r>
        <r>
          <rPr>
            <sz val="9"/>
            <color indexed="81"/>
            <rFont val="Tahoma"/>
            <family val="2"/>
          </rPr>
          <t xml:space="preserve">
6X2,35 mt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author>
  </authors>
  <commentList>
    <comment ref="A35" authorId="0" shapeId="0" xr:uid="{00000000-0006-0000-0500-000001000000}">
      <text>
        <r>
          <rPr>
            <b/>
            <sz val="9"/>
            <color indexed="81"/>
            <rFont val="Tahoma"/>
            <family val="2"/>
          </rPr>
          <t>Olga:</t>
        </r>
        <r>
          <rPr>
            <sz val="9"/>
            <color indexed="81"/>
            <rFont val="Tahoma"/>
            <family val="2"/>
          </rPr>
          <t xml:space="preserve">
Estos valores de adicionan en AUI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Olga</author>
  </authors>
  <commentList>
    <comment ref="D72" authorId="0" shapeId="0" xr:uid="{00000000-0006-0000-0900-000001000000}">
      <text>
        <r>
          <rPr>
            <b/>
            <sz val="9"/>
            <color indexed="81"/>
            <rFont val="Tahoma"/>
            <family val="2"/>
          </rPr>
          <t>Olga:</t>
        </r>
        <r>
          <rPr>
            <sz val="9"/>
            <color indexed="81"/>
            <rFont val="Tahoma"/>
            <family val="2"/>
          </rPr>
          <t xml:space="preserve">
Cambiar el nombre por polisombra verde </t>
        </r>
      </text>
    </comment>
  </commentList>
</comments>
</file>

<file path=xl/sharedStrings.xml><?xml version="1.0" encoding="utf-8"?>
<sst xmlns="http://schemas.openxmlformats.org/spreadsheetml/2006/main" count="24676" uniqueCount="2376">
  <si>
    <t>CODIGO</t>
  </si>
  <si>
    <t>NOMBRE</t>
  </si>
  <si>
    <t>UNIDAD</t>
  </si>
  <si>
    <t>MAESTR</t>
  </si>
  <si>
    <t>Maestro</t>
  </si>
  <si>
    <t>HORA</t>
  </si>
  <si>
    <t>OBRERO</t>
  </si>
  <si>
    <t>Oficial</t>
  </si>
  <si>
    <t>OFICIAL</t>
  </si>
  <si>
    <t>Obrero</t>
  </si>
  <si>
    <t>BENITIN</t>
  </si>
  <si>
    <t>Compactador manual benitin</t>
  </si>
  <si>
    <t>CARGADOR</t>
  </si>
  <si>
    <t>Cargador tipo capacidad 1.5 yd3</t>
  </si>
  <si>
    <t>CARROT</t>
  </si>
  <si>
    <t>Carrotanque irrigador</t>
  </si>
  <si>
    <t>COMMAN</t>
  </si>
  <si>
    <t>Compactador manual saltarín</t>
  </si>
  <si>
    <t>COMPLLAN</t>
  </si>
  <si>
    <t>Compactador llanta</t>
  </si>
  <si>
    <t>COMPRE</t>
  </si>
  <si>
    <t>Compresor</t>
  </si>
  <si>
    <t>COMRAN</t>
  </si>
  <si>
    <t>CORDIS</t>
  </si>
  <si>
    <t>EQUTOP</t>
  </si>
  <si>
    <t>Equipo de topografía</t>
  </si>
  <si>
    <t>FINISH</t>
  </si>
  <si>
    <t>Finisher terminadora de asfalto</t>
  </si>
  <si>
    <t>HERRAM</t>
  </si>
  <si>
    <t>Herramienta menor</t>
  </si>
  <si>
    <t>UN</t>
  </si>
  <si>
    <t>MEZCLA</t>
  </si>
  <si>
    <t>MOTOB</t>
  </si>
  <si>
    <t>MOTONI</t>
  </si>
  <si>
    <t>Motoniveladora</t>
  </si>
  <si>
    <t>PULIDORA</t>
  </si>
  <si>
    <t>Pulidora</t>
  </si>
  <si>
    <t>REGVIB</t>
  </si>
  <si>
    <t>Regla vibratoria</t>
  </si>
  <si>
    <t>RETRO</t>
  </si>
  <si>
    <t>Retroexcavadora</t>
  </si>
  <si>
    <t>VIBCON</t>
  </si>
  <si>
    <t>VIBROC</t>
  </si>
  <si>
    <t>Vibrocompactador tandem</t>
  </si>
  <si>
    <t>VOLQUE</t>
  </si>
  <si>
    <t>Volqueta</t>
  </si>
  <si>
    <t>DIA</t>
  </si>
  <si>
    <t>Andamio colgante o malacate</t>
  </si>
  <si>
    <t>Martillo demoledor</t>
  </si>
  <si>
    <t>Taladro percusor grande</t>
  </si>
  <si>
    <t>Taladro percusor pequeño</t>
  </si>
  <si>
    <t>ACC3P</t>
  </si>
  <si>
    <t>Accesorios pvc 3"</t>
  </si>
  <si>
    <t>ACC4P</t>
  </si>
  <si>
    <t>Accesorios pvc 4"</t>
  </si>
  <si>
    <t>ACCE2S</t>
  </si>
  <si>
    <t>Accesorio sanitario 2"</t>
  </si>
  <si>
    <t>UND</t>
  </si>
  <si>
    <t>ACCESCON2</t>
  </si>
  <si>
    <t>Accesorio conduit 2"</t>
  </si>
  <si>
    <t>ML</t>
  </si>
  <si>
    <t>ACCESO1/2</t>
  </si>
  <si>
    <t>Accesorio pvc 1/2"</t>
  </si>
  <si>
    <t>ACELER</t>
  </si>
  <si>
    <t>KG</t>
  </si>
  <si>
    <t>ACER12</t>
  </si>
  <si>
    <t>Acero 1/2"</t>
  </si>
  <si>
    <t>ACER14</t>
  </si>
  <si>
    <t>Acero 1/4"</t>
  </si>
  <si>
    <t>ACER1P</t>
  </si>
  <si>
    <t>Acero 1"</t>
  </si>
  <si>
    <t>ACER34</t>
  </si>
  <si>
    <t>Acero 3/4"</t>
  </si>
  <si>
    <t>ACER38</t>
  </si>
  <si>
    <t>Acero 3/8"</t>
  </si>
  <si>
    <t>ACER58</t>
  </si>
  <si>
    <t>Acero 5/8"</t>
  </si>
  <si>
    <t>ACER60</t>
  </si>
  <si>
    <t>Acero de refuerzo 60000 psi</t>
  </si>
  <si>
    <t>ACER78</t>
  </si>
  <si>
    <t>Acero 7/8"</t>
  </si>
  <si>
    <t>ACERA37</t>
  </si>
  <si>
    <t>Acero A-36 para estructura metalica</t>
  </si>
  <si>
    <t>ADIFLEX</t>
  </si>
  <si>
    <t>ADOQ-6</t>
  </si>
  <si>
    <t>Adoquín A25 - 6 cm de altura</t>
  </si>
  <si>
    <t>M2</t>
  </si>
  <si>
    <t>ADOQ-8</t>
  </si>
  <si>
    <t>Adoquín A25 - 8 cm de altura</t>
  </si>
  <si>
    <t>AGUA</t>
  </si>
  <si>
    <t>Agua</t>
  </si>
  <si>
    <t>LT</t>
  </si>
  <si>
    <t>ALAGAL</t>
  </si>
  <si>
    <t>Alambre galvanizado cal 13</t>
  </si>
  <si>
    <t>ALAM12COBR</t>
  </si>
  <si>
    <t>Alambre de cobre THHN No. 12</t>
  </si>
  <si>
    <t>ALAM8ALU</t>
  </si>
  <si>
    <t>Alambre de aluminio aislado No. 8</t>
  </si>
  <si>
    <t>ALAMAM</t>
  </si>
  <si>
    <t>Alambre de amarre</t>
  </si>
  <si>
    <t>ALAMB10COB</t>
  </si>
  <si>
    <t>Alambre de cobre THHN No 10</t>
  </si>
  <si>
    <t>ALAPUA</t>
  </si>
  <si>
    <t>Alambre de pua cal 12</t>
  </si>
  <si>
    <t>ALFALIST</t>
  </si>
  <si>
    <t>Alfalisto plus</t>
  </si>
  <si>
    <t>AMARRAS</t>
  </si>
  <si>
    <t>ANCLAMET</t>
  </si>
  <si>
    <t>Anclaje metalico tipo espigo roscado d=3/4"</t>
  </si>
  <si>
    <t>ANG 1 - 1/8</t>
  </si>
  <si>
    <t>Angulo de 1 x 1/8"</t>
  </si>
  <si>
    <t>ANG 1 1/2-3/16</t>
  </si>
  <si>
    <t>Angulo de 1 1/2 x 3/16 pul.</t>
  </si>
  <si>
    <t>ANTEPECHO</t>
  </si>
  <si>
    <t>Antepecho</t>
  </si>
  <si>
    <t>ANTISO</t>
  </si>
  <si>
    <t>Antisol blanco</t>
  </si>
  <si>
    <t>ARANDELA</t>
  </si>
  <si>
    <t>Arandela</t>
  </si>
  <si>
    <t>AREBLA</t>
  </si>
  <si>
    <t>Arena blanca</t>
  </si>
  <si>
    <t>M3</t>
  </si>
  <si>
    <t>ARENEG</t>
  </si>
  <si>
    <t>AROTAP</t>
  </si>
  <si>
    <t>Aro y contraAro tapa alcantarillado</t>
  </si>
  <si>
    <t>ASLIG</t>
  </si>
  <si>
    <t>Asfalto liquido ligante MC-70</t>
  </si>
  <si>
    <t>GAL</t>
  </si>
  <si>
    <t>AZULEJO</t>
  </si>
  <si>
    <t>Azulejo 20x20</t>
  </si>
  <si>
    <t>BAJANCAM</t>
  </si>
  <si>
    <t>Bajante para canal amazonas x3 m</t>
  </si>
  <si>
    <t>BARRIC</t>
  </si>
  <si>
    <t>Barricada plastica H=1m Ancho=0.5m con logos</t>
  </si>
  <si>
    <t>BASGRA</t>
  </si>
  <si>
    <t>Base granular C.B.R. &gt;=80</t>
  </si>
  <si>
    <t>BISAGRA8X4</t>
  </si>
  <si>
    <t>Bisagra metalica 8*4</t>
  </si>
  <si>
    <t>BOMBILLO</t>
  </si>
  <si>
    <t>Bombillo 100 W</t>
  </si>
  <si>
    <t>BORDILLO</t>
  </si>
  <si>
    <t>Bordillo prefabricado L=0.8,h=0.45,b=0.2</t>
  </si>
  <si>
    <t>BREAKER</t>
  </si>
  <si>
    <t>Brake electrico 20 amperios</t>
  </si>
  <si>
    <t>CABALLETE</t>
  </si>
  <si>
    <t>Caballete en asbesto cemento</t>
  </si>
  <si>
    <t>CAJAOCTOG</t>
  </si>
  <si>
    <t>CAJARECTAN</t>
  </si>
  <si>
    <t>CANALAMA</t>
  </si>
  <si>
    <t>CANAS</t>
  </si>
  <si>
    <t>Canastilla soporte refuerzo pavimento</t>
  </si>
  <si>
    <t>CANCHA</t>
  </si>
  <si>
    <t>CEMENT</t>
  </si>
  <si>
    <t>CERAMIC</t>
  </si>
  <si>
    <t>Ceramica de 30x30</t>
  </si>
  <si>
    <t>CERRADURA</t>
  </si>
  <si>
    <t>Cerradura shlage a 87 p</t>
  </si>
  <si>
    <t>CESPED</t>
  </si>
  <si>
    <t>Cespedon</t>
  </si>
  <si>
    <t>CINREF</t>
  </si>
  <si>
    <t>Cinta reflectiva L=100m</t>
  </si>
  <si>
    <t>LB</t>
  </si>
  <si>
    <t>CLAVOS</t>
  </si>
  <si>
    <t>Clavos</t>
  </si>
  <si>
    <t>COD10C</t>
  </si>
  <si>
    <t>Accesorio codo concreto 10"</t>
  </si>
  <si>
    <t>COLLARIN</t>
  </si>
  <si>
    <t>COLOM</t>
  </si>
  <si>
    <t>Colombina plastica reflectiva H=1.1m</t>
  </si>
  <si>
    <t>CONECPOLIC</t>
  </si>
  <si>
    <t>Conectores policarbonato</t>
  </si>
  <si>
    <t>CONOR</t>
  </si>
  <si>
    <t>Cono reflectivo H=0.7m</t>
  </si>
  <si>
    <t>CORREA</t>
  </si>
  <si>
    <t>Correa metalica tipo triangular</t>
  </si>
  <si>
    <t>CTOASF</t>
  </si>
  <si>
    <t>Concreto asfaltico</t>
  </si>
  <si>
    <t>EQUSO</t>
  </si>
  <si>
    <t>Equipo de soldadura</t>
  </si>
  <si>
    <t>ESTACA</t>
  </si>
  <si>
    <t>GANTAC6</t>
  </si>
  <si>
    <t>Ganchos teja AC</t>
  </si>
  <si>
    <t>GEODRE</t>
  </si>
  <si>
    <t>GEODRE100</t>
  </si>
  <si>
    <t>GEODREN65</t>
  </si>
  <si>
    <t>Geodren circular de 65 mm</t>
  </si>
  <si>
    <t>GEOMAL</t>
  </si>
  <si>
    <t>GEONOT</t>
  </si>
  <si>
    <t>Geotextil NT 1600 95 lb resistencia</t>
  </si>
  <si>
    <t>GEONOT25</t>
  </si>
  <si>
    <t>Geotextil NT 2500</t>
  </si>
  <si>
    <t>GEOTEJ</t>
  </si>
  <si>
    <t>Geotextil T2400 330 lb resistencia</t>
  </si>
  <si>
    <t>GRANITO</t>
  </si>
  <si>
    <t>Granito lavado</t>
  </si>
  <si>
    <t>Granito pulido</t>
  </si>
  <si>
    <t>GRAPAS</t>
  </si>
  <si>
    <t>Grapas</t>
  </si>
  <si>
    <t>GRIFERIA</t>
  </si>
  <si>
    <t>GUADUA</t>
  </si>
  <si>
    <t>GUADUAAL</t>
  </si>
  <si>
    <t>Guadua puesta en sitio</t>
  </si>
  <si>
    <t>GUARDAE</t>
  </si>
  <si>
    <t>Guardaescoba de 7,5 cm</t>
  </si>
  <si>
    <t>HILO</t>
  </si>
  <si>
    <t>Hilo coser grueso</t>
  </si>
  <si>
    <t>INTERDOBLE</t>
  </si>
  <si>
    <t>Interruptor doble</t>
  </si>
  <si>
    <t>INTERRUPTO</t>
  </si>
  <si>
    <t>LADCOM</t>
  </si>
  <si>
    <t>Ladrillo comun 6 x 12 x 25</t>
  </si>
  <si>
    <t>LAM9MM</t>
  </si>
  <si>
    <t>LAMALF</t>
  </si>
  <si>
    <t>Lámina alfajor 2.5mm</t>
  </si>
  <si>
    <t>LAVAMANOS</t>
  </si>
  <si>
    <t>Lavamanos blanco con grifería, sifon y acoples</t>
  </si>
  <si>
    <t>Lavamanos blanco con grifería, sifon acoples y sanitario (COMBO)</t>
  </si>
  <si>
    <t>LAVAPLATOS</t>
  </si>
  <si>
    <t>Lavaplatos en acero inoxidable</t>
  </si>
  <si>
    <t>LIMPIA</t>
  </si>
  <si>
    <t>Limpiador tuberia pvc 1/128</t>
  </si>
  <si>
    <t>LISTON12*6</t>
  </si>
  <si>
    <t>Liston en madera fina curada de 12*6 cm</t>
  </si>
  <si>
    <t>LISTON4X4</t>
  </si>
  <si>
    <t>LISTON8*4</t>
  </si>
  <si>
    <t>Liston en madera de 8x4 cm</t>
  </si>
  <si>
    <t>LLAVEPASO</t>
  </si>
  <si>
    <t>LOGOS</t>
  </si>
  <si>
    <t>Logotipos</t>
  </si>
  <si>
    <t>LOSE40</t>
  </si>
  <si>
    <t>loseta lista cemento 40x40x6 uso peatonal</t>
  </si>
  <si>
    <t>MALGAV</t>
  </si>
  <si>
    <t>Malla gavión triple torsion Cal13 para 2M3</t>
  </si>
  <si>
    <t>MALLA10</t>
  </si>
  <si>
    <t>Malla eslabonada cal 10</t>
  </si>
  <si>
    <t>Malla eslabonada cal 10,5  1,5X20</t>
  </si>
  <si>
    <t>MALLA4</t>
  </si>
  <si>
    <t>MALLACUAD</t>
  </si>
  <si>
    <t>Malla metalica cuadrada 4*4 cal 10</t>
  </si>
  <si>
    <t>MALLAIMT</t>
  </si>
  <si>
    <t>Malla IMT 20 liviana cal 18 1x2"</t>
  </si>
  <si>
    <t>MALLAS</t>
  </si>
  <si>
    <t>Mallas en nylon para cancha multifuncional</t>
  </si>
  <si>
    <t>MANGUERAPH</t>
  </si>
  <si>
    <t>MASILL</t>
  </si>
  <si>
    <t>NOVAFO6</t>
  </si>
  <si>
    <t>Tuberia estructurada de 6"</t>
  </si>
  <si>
    <t>PEGACOR</t>
  </si>
  <si>
    <t>Pegacor</t>
  </si>
  <si>
    <t>PER160</t>
  </si>
  <si>
    <t>PER1P</t>
  </si>
  <si>
    <t>PERNOS L=35cm d=1"</t>
  </si>
  <si>
    <t>PER220</t>
  </si>
  <si>
    <t>PER305</t>
  </si>
  <si>
    <t>PERN04</t>
  </si>
  <si>
    <t>Pernos l=4" D=1/2"</t>
  </si>
  <si>
    <t>PERN3/8*8</t>
  </si>
  <si>
    <t>Pernos 3/8"*8"</t>
  </si>
  <si>
    <t>PERN5/8*10</t>
  </si>
  <si>
    <t>Pernos 5/8"*10"</t>
  </si>
  <si>
    <t>PERN5/8*700</t>
  </si>
  <si>
    <t>Pernos 5/8"*700 mm</t>
  </si>
  <si>
    <t>PERN5/8*8</t>
  </si>
  <si>
    <t>Pernos 5/8"*8"</t>
  </si>
  <si>
    <t>PERNOS</t>
  </si>
  <si>
    <t>PIEDFILT</t>
  </si>
  <si>
    <t>Piedra para filtro tamaño 3/4" y 4" proveniente de piedra o roca</t>
  </si>
  <si>
    <t>PINTANT</t>
  </si>
  <si>
    <t>Pintura anticorrosiva</t>
  </si>
  <si>
    <t>PINTEXT</t>
  </si>
  <si>
    <t>Pintura uso exterior</t>
  </si>
  <si>
    <t>PINTPAV</t>
  </si>
  <si>
    <t>Pintura para pavimentos</t>
  </si>
  <si>
    <t>PINTUESM</t>
  </si>
  <si>
    <t>Pintura esmalte</t>
  </si>
  <si>
    <t>PIZNAT</t>
  </si>
  <si>
    <t>Pizarra natural</t>
  </si>
  <si>
    <t>PLAFON</t>
  </si>
  <si>
    <t>Plafon</t>
  </si>
  <si>
    <t>PLASTICO</t>
  </si>
  <si>
    <t>PLAT 2X18</t>
  </si>
  <si>
    <t>Platina de 2" por 1/8" acero</t>
  </si>
  <si>
    <t>PLAT1/4</t>
  </si>
  <si>
    <t>PLAT1/8</t>
  </si>
  <si>
    <t>PLAT3/8</t>
  </si>
  <si>
    <t>PLATINA</t>
  </si>
  <si>
    <t>Platina 1 1/2 * 1/8</t>
  </si>
  <si>
    <t>POLICARBO</t>
  </si>
  <si>
    <t>Policarbonato Multiwall roofing polishade</t>
  </si>
  <si>
    <t>POLISEC</t>
  </si>
  <si>
    <t>Polisec cal 6</t>
  </si>
  <si>
    <t>POSMAD</t>
  </si>
  <si>
    <t>Postes en madera cerramiento</t>
  </si>
  <si>
    <t>POSTEMADRO</t>
  </si>
  <si>
    <t>Poste en madera rolliza L=6m</t>
  </si>
  <si>
    <t>POZOSEPT</t>
  </si>
  <si>
    <t>Tanque septico completo 3 tanques</t>
  </si>
  <si>
    <t>PUERTALAM</t>
  </si>
  <si>
    <t>PUERTAMADE</t>
  </si>
  <si>
    <t>RAJON</t>
  </si>
  <si>
    <t>Piedra rajon</t>
  </si>
  <si>
    <t>RECEBO</t>
  </si>
  <si>
    <t>Recebo material seleccionado</t>
  </si>
  <si>
    <t>REGISTROCORTE</t>
  </si>
  <si>
    <t>REGISTROI</t>
  </si>
  <si>
    <t>Registro de incorporación 1/2"</t>
  </si>
  <si>
    <t>REJILLA</t>
  </si>
  <si>
    <t>REJSUM</t>
  </si>
  <si>
    <t>Rejilla sumidero convenc 1.0 x 0.4</t>
  </si>
  <si>
    <t>REPAV450</t>
  </si>
  <si>
    <t>Geotextil repav 450</t>
  </si>
  <si>
    <t>SACARE</t>
  </si>
  <si>
    <t>Sacos de arena</t>
  </si>
  <si>
    <t>SANITARIO</t>
  </si>
  <si>
    <t>Sanitario blanco</t>
  </si>
  <si>
    <t>SELLAS</t>
  </si>
  <si>
    <t>Sellasil soporte cordon respaldo</t>
  </si>
  <si>
    <t>SIKAMURO</t>
  </si>
  <si>
    <t>Sika Muro</t>
  </si>
  <si>
    <t>SINTETICO</t>
  </si>
  <si>
    <t>Recubrimiento sintetico sobre asfalto</t>
  </si>
  <si>
    <t>SOLD718</t>
  </si>
  <si>
    <t>Soldadura 70-18</t>
  </si>
  <si>
    <t>SOLDQ</t>
  </si>
  <si>
    <t>Soldadura química pvc 1/128</t>
  </si>
  <si>
    <t>SUBGRA</t>
  </si>
  <si>
    <t>Subbase granular 50-50%</t>
  </si>
  <si>
    <t>TABLA</t>
  </si>
  <si>
    <t>TABLERO</t>
  </si>
  <si>
    <t>Tablero 4 breakers 20 amperios</t>
  </si>
  <si>
    <t>TEJAAC6</t>
  </si>
  <si>
    <t>Teja AC No 6</t>
  </si>
  <si>
    <t>TEJAESP</t>
  </si>
  <si>
    <t>Teja tipo española fibrocemento</t>
  </si>
  <si>
    <t>TEJAZINC</t>
  </si>
  <si>
    <t>Teja de zinc</t>
  </si>
  <si>
    <t>TERRATRAC</t>
  </si>
  <si>
    <t>Manto permanente erosion y refuerzo vegetacion</t>
  </si>
  <si>
    <t>THINER</t>
  </si>
  <si>
    <t>Thiner</t>
  </si>
  <si>
    <t>TIEAMAR</t>
  </si>
  <si>
    <t>Tierra amarilla seleccionada</t>
  </si>
  <si>
    <t>TIERRAN</t>
  </si>
  <si>
    <t>Tierra negra</t>
  </si>
  <si>
    <t>TOMADOBLE</t>
  </si>
  <si>
    <t>Toma doble</t>
  </si>
  <si>
    <t>TORNEXP</t>
  </si>
  <si>
    <t>Tornillos expansivos de cuña 3/8 x 2 1/4"</t>
  </si>
  <si>
    <t>Triturado fino</t>
  </si>
  <si>
    <t>TRITUR</t>
  </si>
  <si>
    <t>Triturado seleccionado</t>
  </si>
  <si>
    <t>TUB1/2CONDU</t>
  </si>
  <si>
    <t>Tuberia PVC conduit 1/2"</t>
  </si>
  <si>
    <t>TUB21/2EST</t>
  </si>
  <si>
    <t>Tubo estructural semipesado 2 1/2"</t>
  </si>
  <si>
    <t>TUB2S</t>
  </si>
  <si>
    <t>Tuberia sanitaria 2"</t>
  </si>
  <si>
    <t>TUB36</t>
  </si>
  <si>
    <t>Tubería concreto 36" tipo I</t>
  </si>
  <si>
    <t>TUB3S</t>
  </si>
  <si>
    <t>Tubería pvc 3" sanitaria</t>
  </si>
  <si>
    <t>TUB4S</t>
  </si>
  <si>
    <t>Tubería pvc 4" sanitaria</t>
  </si>
  <si>
    <t>TUBALL3</t>
  </si>
  <si>
    <t>Tuberia aguas lluvias 3"</t>
  </si>
  <si>
    <t>TUBC10</t>
  </si>
  <si>
    <t>TUBC16</t>
  </si>
  <si>
    <t>Tubería concreto 16" tipo I</t>
  </si>
  <si>
    <t>TUBC24</t>
  </si>
  <si>
    <t>Tuberia concreto 24" tipo I</t>
  </si>
  <si>
    <t>TUBC6</t>
  </si>
  <si>
    <t>TUBC8</t>
  </si>
  <si>
    <t>TUBCON2</t>
  </si>
  <si>
    <t>Tuberia conduit 2"</t>
  </si>
  <si>
    <t>TUBCU1</t>
  </si>
  <si>
    <t>Tubería cuadrada 1"</t>
  </si>
  <si>
    <t>TUBES21/2"</t>
  </si>
  <si>
    <t>TUBES3"</t>
  </si>
  <si>
    <t>Tubo estructural semipesado 3"</t>
  </si>
  <si>
    <t>TUBEST 1 1/2</t>
  </si>
  <si>
    <t>Tubo estructural de 1 1/2"</t>
  </si>
  <si>
    <t>TUBGAL1Y1/2</t>
  </si>
  <si>
    <t>TUBO GALVANIZADO D=1 1/2"</t>
  </si>
  <si>
    <t>TUBGAL2</t>
  </si>
  <si>
    <t>Tuberia galvanizada 2"</t>
  </si>
  <si>
    <t>TUBGAL3</t>
  </si>
  <si>
    <t>Tuberia galvanizada 3"</t>
  </si>
  <si>
    <t>TUBON2"</t>
  </si>
  <si>
    <t>Tubo estructural semipesado 2"</t>
  </si>
  <si>
    <t>TUBPVC1/2</t>
  </si>
  <si>
    <t>Tuberia pvc 1/2" rde 21</t>
  </si>
  <si>
    <t>TUER3/4</t>
  </si>
  <si>
    <t>Tuerca metálica 3/4"</t>
  </si>
  <si>
    <t>TUERCA</t>
  </si>
  <si>
    <t>Tuerca</t>
  </si>
  <si>
    <t>UNIONCAN</t>
  </si>
  <si>
    <t>Union canal amazonas</t>
  </si>
  <si>
    <t>VALLA</t>
  </si>
  <si>
    <t>VARE42</t>
  </si>
  <si>
    <t>VARILLA12MM</t>
  </si>
  <si>
    <t>Varilla cuadrada 12 mm</t>
  </si>
  <si>
    <t>VARLISAROS</t>
  </si>
  <si>
    <t>Varilla lisa roscada 1/2" incluye tuerca</t>
  </si>
  <si>
    <t>VARMET</t>
  </si>
  <si>
    <t>Varilla metálica</t>
  </si>
  <si>
    <t>VENTANA</t>
  </si>
  <si>
    <t>VIDRIO 4 MM</t>
  </si>
  <si>
    <t>Vidrio 4 mm</t>
  </si>
  <si>
    <t>ESCMUN</t>
  </si>
  <si>
    <t>Pago impuestos escombrera</t>
  </si>
  <si>
    <t>TRANSP</t>
  </si>
  <si>
    <t>Transporte de material</t>
  </si>
  <si>
    <t>M3/KM</t>
  </si>
  <si>
    <t>TRANSPMAD</t>
  </si>
  <si>
    <t>Transporte de madera incluye cargue y descargue</t>
  </si>
  <si>
    <t>VIAJE</t>
  </si>
  <si>
    <t>BÁSICO MENSUAL</t>
  </si>
  <si>
    <t>A</t>
  </si>
  <si>
    <t>SUBSIDIO DE TRANSPORTE</t>
  </si>
  <si>
    <t>B</t>
  </si>
  <si>
    <t>TOTAL MENSUAL</t>
  </si>
  <si>
    <t>C</t>
  </si>
  <si>
    <t>BÁSICO ANUAL ((A/30)*365)</t>
  </si>
  <si>
    <t>D</t>
  </si>
  <si>
    <r>
      <t xml:space="preserve">SUBSIDIO DE TRANSPORTE ANUAL ((B/30)*(365-31) </t>
    </r>
    <r>
      <rPr>
        <b/>
        <vertAlign val="superscript"/>
        <sz val="11"/>
        <rFont val="Calibri"/>
        <family val="2"/>
        <scheme val="minor"/>
      </rPr>
      <t>(1)</t>
    </r>
  </si>
  <si>
    <t>E</t>
  </si>
  <si>
    <t>ANUAL CON SUBSIDIO DE TRANSPORTE</t>
  </si>
  <si>
    <t>F</t>
  </si>
  <si>
    <t>INCREMENTO DEL SALARIO POR PRESTACIONES, APORTES Y OTROS COSTOS</t>
  </si>
  <si>
    <t xml:space="preserve">SALARIO </t>
  </si>
  <si>
    <t>VALOR</t>
  </si>
  <si>
    <t>%</t>
  </si>
  <si>
    <t>SALARIO ANUAL ( 365 días)</t>
  </si>
  <si>
    <t>SUBSIDIO TRANSPORTE ANUAL</t>
  </si>
  <si>
    <t>PRESTACIONES</t>
  </si>
  <si>
    <t>CESANTÍA ANUAL</t>
  </si>
  <si>
    <t>INTERESES CESANTÍA</t>
  </si>
  <si>
    <t>VACACIONES (15 días)</t>
  </si>
  <si>
    <t xml:space="preserve">PRIMA </t>
  </si>
  <si>
    <t>SEGURIDAD SOCIAL</t>
  </si>
  <si>
    <t>PENSIONES</t>
  </si>
  <si>
    <t>12% Básico anual</t>
  </si>
  <si>
    <t>MEDICINA FAMILIAR</t>
  </si>
  <si>
    <t>8,5% Básico anual</t>
  </si>
  <si>
    <t>RIESGOS PROFESIONALES</t>
  </si>
  <si>
    <t>APORTES</t>
  </si>
  <si>
    <t>APORTES AL SENA</t>
  </si>
  <si>
    <t>2% Básico anual</t>
  </si>
  <si>
    <r>
      <t xml:space="preserve">APORTES AL FONDO INDUSTRIA DE LA CONSTR. </t>
    </r>
    <r>
      <rPr>
        <b/>
        <vertAlign val="superscript"/>
        <sz val="11"/>
        <rFont val="Calibri"/>
        <family val="2"/>
        <scheme val="minor"/>
      </rPr>
      <t>(2)</t>
    </r>
  </si>
  <si>
    <t>(Básico mensual * 12) / 40</t>
  </si>
  <si>
    <t>APORTES AL ICBF</t>
  </si>
  <si>
    <t>3% Básico anual</t>
  </si>
  <si>
    <t>SUBSIDIO FAMILIAR</t>
  </si>
  <si>
    <t>4% Básico anual</t>
  </si>
  <si>
    <t>OTROS COSTOS</t>
  </si>
  <si>
    <t>FESTIVOS (17 días por año)</t>
  </si>
  <si>
    <t>PERMISOS (3 días por año)</t>
  </si>
  <si>
    <t>VALOR REAL DEL SALARIO</t>
  </si>
  <si>
    <t>FACTOR DE INCREMENTO DEL SBMM</t>
  </si>
  <si>
    <t>ANEXO B</t>
  </si>
  <si>
    <t>JORNALES</t>
  </si>
  <si>
    <t>SALARIOS</t>
  </si>
  <si>
    <t>Trabajador</t>
  </si>
  <si>
    <t>Salario Mes</t>
  </si>
  <si>
    <t>Prestaciones sociales</t>
  </si>
  <si>
    <t>Valor Prestaciones</t>
  </si>
  <si>
    <t>Jornal Total</t>
  </si>
  <si>
    <t>Jornal día</t>
  </si>
  <si>
    <t>Jornal hora</t>
  </si>
  <si>
    <t>Obreros</t>
  </si>
  <si>
    <t>CUADRILLAS</t>
  </si>
  <si>
    <t>JORNAL HORA</t>
  </si>
  <si>
    <t>CANTIDAD</t>
  </si>
  <si>
    <t>RENDIMIENTO</t>
  </si>
  <si>
    <t>TOTAL</t>
  </si>
  <si>
    <t>CUA-0-1-1</t>
  </si>
  <si>
    <t>Cuadrilla 0-1-1</t>
  </si>
  <si>
    <t>CUA-0-1-4</t>
  </si>
  <si>
    <t>Cuadrilla 0-1-4</t>
  </si>
  <si>
    <t>CUA 1-1-2</t>
  </si>
  <si>
    <t>Cuadrilla 1 - 1 -2</t>
  </si>
  <si>
    <t>CUA-1-0-2</t>
  </si>
  <si>
    <t>Cuadrilla 1-0-2</t>
  </si>
  <si>
    <t>CUA-1-0-8</t>
  </si>
  <si>
    <t>Cuadrilla 1-0-8</t>
  </si>
  <si>
    <t>CUA-1-2-12</t>
  </si>
  <si>
    <t>Cuadrilla 1-2-12</t>
  </si>
  <si>
    <t>CUA1-2-4</t>
  </si>
  <si>
    <t>Cuadrilla 1-2-4</t>
  </si>
  <si>
    <t>KGR</t>
  </si>
  <si>
    <t>COSTOS PARA MEZCLAS DE HORMIGON</t>
  </si>
  <si>
    <t>MEZCLAS PARA CONCRETOS</t>
  </si>
  <si>
    <t>MATERIALES</t>
  </si>
  <si>
    <t>CANT</t>
  </si>
  <si>
    <t>Pr.UNIT</t>
  </si>
  <si>
    <t>Pr.TOTAL</t>
  </si>
  <si>
    <t>CEMENTO</t>
  </si>
  <si>
    <t>ARENA</t>
  </si>
  <si>
    <t>TRITURADO</t>
  </si>
  <si>
    <t>LTR</t>
  </si>
  <si>
    <t>COSTO POR M3</t>
  </si>
  <si>
    <t>CONCRETO 1 : 2 : 2.5</t>
  </si>
  <si>
    <t>CONCRETO 1 : 2 : 3</t>
  </si>
  <si>
    <t>CONCRETO 1 : 3 : 5</t>
  </si>
  <si>
    <t>MORTERO 1 : 3</t>
  </si>
  <si>
    <t>MORTERO 1 : 4</t>
  </si>
  <si>
    <t>Codigo_unitario</t>
  </si>
  <si>
    <t>Descripcion_unitario</t>
  </si>
  <si>
    <t>Codigo_basico</t>
  </si>
  <si>
    <t>Descripcion_basico</t>
  </si>
  <si>
    <t>Unidad_basico</t>
  </si>
  <si>
    <t>Precio_basico</t>
  </si>
  <si>
    <t>Rendimiento</t>
  </si>
  <si>
    <t>Valoracion</t>
  </si>
  <si>
    <t>3.3.6.8.2</t>
  </si>
  <si>
    <t>ACJLON</t>
  </si>
  <si>
    <t>Acero Junta longitudinal bacheo pavimento rígido, ref 1/2" @ 1m L=0.85m, con formaleta pagado por m.</t>
  </si>
  <si>
    <t>Estacas 40cm</t>
  </si>
  <si>
    <t>Tabla comun 25cm x 260cm</t>
  </si>
  <si>
    <t>ACJTRA</t>
  </si>
  <si>
    <t>Acero Junta transversal bacheo pavimento rígido, ref 7/8" @ 30cm, L=45cm, pagado por m.</t>
  </si>
  <si>
    <t>3.3.12.3.1</t>
  </si>
  <si>
    <t>ACOMELECTRIC</t>
  </si>
  <si>
    <t>3.6.5.2.11</t>
  </si>
  <si>
    <t>Compactador manual rana</t>
  </si>
  <si>
    <t>3.6.5.2.12</t>
  </si>
  <si>
    <t>3.6.3.3.28</t>
  </si>
  <si>
    <t>Afirmado estabilizado con cemento al 7% ( incluye material de estabilizacion) pagado en m3</t>
  </si>
  <si>
    <t>Cemento gris portland</t>
  </si>
  <si>
    <t>3.6.3.2.1</t>
  </si>
  <si>
    <t>AISLAM</t>
  </si>
  <si>
    <t>Aislamiento preventivo, pagado por ml</t>
  </si>
  <si>
    <t>Varenga 4x2 L=2.4m</t>
  </si>
  <si>
    <t>Guadua</t>
  </si>
  <si>
    <t>ALFAJIA</t>
  </si>
  <si>
    <t>FORMALETA</t>
  </si>
  <si>
    <t>Mezcladora trompo</t>
  </si>
  <si>
    <t>CONCRE-D</t>
  </si>
  <si>
    <t>Concreto D 3000 psi 1:2:3 + 5% desperdicio</t>
  </si>
  <si>
    <t>ALFAJIALADRI</t>
  </si>
  <si>
    <t>MOR-14</t>
  </si>
  <si>
    <t>Mortero 1-4 + 5% desperdicio</t>
  </si>
  <si>
    <t>3.6.6.18.5</t>
  </si>
  <si>
    <t>ANDEN8REF</t>
  </si>
  <si>
    <t>CONCRE-E</t>
  </si>
  <si>
    <t>Concreto E 2500 psi 1:2.5:4.5 + 5% desperdicio</t>
  </si>
  <si>
    <t>Malla electrosoldada 4 mm de 15x15 cm</t>
  </si>
  <si>
    <t>3.6.6.18.8</t>
  </si>
  <si>
    <t>3.6.6.18.6</t>
  </si>
  <si>
    <t>ARREGLOCANCH</t>
  </si>
  <si>
    <t>ARREGLOMALLAS</t>
  </si>
  <si>
    <t>BALL</t>
  </si>
  <si>
    <t>BANCON</t>
  </si>
  <si>
    <t>FORMMURO</t>
  </si>
  <si>
    <t>Formaleta muros de contención</t>
  </si>
  <si>
    <t>BARANPUE</t>
  </si>
  <si>
    <t>Baranda metalica protección peatonal parales 3" @ 2m y longitudinal 1 de 3" y 2 de 2", incluye pintura, pagado por ml.</t>
  </si>
  <si>
    <t>Lamina calibre 9mm</t>
  </si>
  <si>
    <t>BARAN2M</t>
  </si>
  <si>
    <t>BARPEIN</t>
  </si>
  <si>
    <t>Baranda tipo 2 invias parales cada 1.5 m, pagado por ml.</t>
  </si>
  <si>
    <t>LAM10MM</t>
  </si>
  <si>
    <t>Lamina calibre 10mm</t>
  </si>
  <si>
    <t>BARNVEH</t>
  </si>
  <si>
    <t>Baranda vehicular tipo INVIAS parales cada 1.5 m, pagado por ml.</t>
  </si>
  <si>
    <t>PTR150</t>
  </si>
  <si>
    <t>PTR 150x50x4</t>
  </si>
  <si>
    <t>BASERECE</t>
  </si>
  <si>
    <t>3.6.3.6.3</t>
  </si>
  <si>
    <t>3.6.3.6.1</t>
  </si>
  <si>
    <t>BASURERO</t>
  </si>
  <si>
    <t>BOLARDO30</t>
  </si>
  <si>
    <t>Bolardo tipo cilindrico en concreto reforzado abuzardado, altura libre 30cm empotrado 30cm total 60cm, diámetro 25cm.</t>
  </si>
  <si>
    <t>Vibrador de concreto 1000 RPM</t>
  </si>
  <si>
    <t>BOLARDO50</t>
  </si>
  <si>
    <t>Bolardo tipo cilindrico en concreto reforzado abuzardado, altura libre 50cm empotrado 30cm total 80cm, diámetro 25cm, con anillo en platina 1/8 ancho 5cm.</t>
  </si>
  <si>
    <t>Platina e=1/8</t>
  </si>
  <si>
    <t>3.6.6.17.2</t>
  </si>
  <si>
    <t>3.6.6.17.11</t>
  </si>
  <si>
    <t>3.6.6.17.13</t>
  </si>
  <si>
    <t>3.6.6.17.84</t>
  </si>
  <si>
    <t>MOR-13</t>
  </si>
  <si>
    <t>Mortero 1-3 + 5% desperdicio</t>
  </si>
  <si>
    <t>CAJA 0.6x0.6x0.6</t>
  </si>
  <si>
    <t>Caja de inspección 0.6x0.6x0.6 en mampostería, incluye tapa en concreto reforzado, pagado por un.</t>
  </si>
  <si>
    <t>CONCRE-F</t>
  </si>
  <si>
    <t>CAJA 0.8x0.8x0.8</t>
  </si>
  <si>
    <t>Caja de inspección 0.8x0.8x0.8 en mampostería, incluye tapa en concreto reforzado, pagado por un.</t>
  </si>
  <si>
    <t>CAJA 70X70</t>
  </si>
  <si>
    <t>Caja de inspeccion 70x70x70 cm en mamposteria incluye tapa en concreto con refuerzo</t>
  </si>
  <si>
    <t>CERRA2 M</t>
  </si>
  <si>
    <t>3.3.1.4.1</t>
  </si>
  <si>
    <t>Cerramiento en alambre de pua, pagado en m</t>
  </si>
  <si>
    <t>CERRA2,8</t>
  </si>
  <si>
    <t>CERRAVAR2M</t>
  </si>
  <si>
    <t>Cerramiento en tubo estructural 2 1/2" semipesado Angulo 1 1/2*3/16" varilla cuadrada 12 mm cada 13 cm H=2,0m incluye pintura en anticorrosivo y esmalte</t>
  </si>
  <si>
    <t>CERRA3</t>
  </si>
  <si>
    <t>Cerramiento en tubo estructural 2 1/2" semipesado malla ángulo H=3,0 m incluye pintura en anticorrosivo y esmalte</t>
  </si>
  <si>
    <t>CERRA15</t>
  </si>
  <si>
    <t>Cerramiento en tubo estructural 2", malla en cal 10 y angulo 1 1/2*3/16 H=1,50 m  pintado en anticorrosivo y esmalte</t>
  </si>
  <si>
    <t>CER3MCUADRA</t>
  </si>
  <si>
    <t>Cerramiento en tubo estructural 3" marco en angulo de 1 1/2"*3/16" y malla cuadrada calibre 10 4*4 cm H=3,0 m</t>
  </si>
  <si>
    <t>3.3.6.1.2</t>
  </si>
  <si>
    <t>3.3.6.1.12</t>
  </si>
  <si>
    <t>3.3.6.1.4</t>
  </si>
  <si>
    <t>3.3.6.6.1</t>
  </si>
  <si>
    <t>COMSUB</t>
  </si>
  <si>
    <t>Compactación subrasante pagado por m2.</t>
  </si>
  <si>
    <t>CONCRE-B</t>
  </si>
  <si>
    <t>Concreto B 4200 psi 1:1.5:1.5 + 5% desperdicio</t>
  </si>
  <si>
    <t>Arena de peña negra</t>
  </si>
  <si>
    <t>CONCRE-C</t>
  </si>
  <si>
    <t>3.6.6.6.47</t>
  </si>
  <si>
    <t>Concreto Clase G ciclopeo de proporcion 60% de concreto resistencia 175 kg/cm2, y 40% piedra, pagado en m3. (INVIAS 630.7-1996)</t>
  </si>
  <si>
    <t>CONPAR</t>
  </si>
  <si>
    <t>Acelerante de fraguado para concreto</t>
  </si>
  <si>
    <t>3.6.6.6.33</t>
  </si>
  <si>
    <t>CONC3000</t>
  </si>
  <si>
    <t>Concreto resistencia 210 kg/cm2, no incluye formaleta pagado por m3.</t>
  </si>
  <si>
    <t>CAMAR2.5</t>
  </si>
  <si>
    <t>Construcción cámara de inspección 1.5&lt;h&lt;2.0m d=1.2m conica</t>
  </si>
  <si>
    <t>CORREAROLLI</t>
  </si>
  <si>
    <t>Correa en madera rolliza</t>
  </si>
  <si>
    <t>CORTEASF</t>
  </si>
  <si>
    <t>Corte pavimento asfáltico con cortadora</t>
  </si>
  <si>
    <t>Cortadora de disco cto rígido</t>
  </si>
  <si>
    <t>CORTERIG</t>
  </si>
  <si>
    <t>Corte pavimento rígido con cortadora</t>
  </si>
  <si>
    <t>SELLJPA</t>
  </si>
  <si>
    <t>Corte y sellado de juntas pavimento asfaltico</t>
  </si>
  <si>
    <t>JUNPAV</t>
  </si>
  <si>
    <t>Corte y sellado de juntas pavimento rigido</t>
  </si>
  <si>
    <t>Masilla carburante 6mm</t>
  </si>
  <si>
    <t>CUBIERTAMETA</t>
  </si>
  <si>
    <t>Amarras</t>
  </si>
  <si>
    <t>CUNE45CM</t>
  </si>
  <si>
    <t>CUNETA60CM</t>
  </si>
  <si>
    <t>Cuneta ancho 60cm espesor 10 cm, concreto 3000 psi con malla electrosoldada calibre 4mm 15x15m pagada por ml.</t>
  </si>
  <si>
    <t>CUNETA REF U</t>
  </si>
  <si>
    <t>DEMARCACION</t>
  </si>
  <si>
    <t>Demarcacion en ladrillo pagado por ML</t>
  </si>
  <si>
    <t>3.6.1.3.35</t>
  </si>
  <si>
    <t>Demolición de bordillos o sardineles h&lt;41 cm, pagado por m.</t>
  </si>
  <si>
    <t>3.6.1.3.13</t>
  </si>
  <si>
    <t>Demolicion de concreto estructural, pagado por m3.</t>
  </si>
  <si>
    <t>Demolicion de mamposteria pagado por M3</t>
  </si>
  <si>
    <t>3.6.1.3.31</t>
  </si>
  <si>
    <t>Demolición pavimento asfáltico pagado por m3</t>
  </si>
  <si>
    <t>3.6.1.3.23</t>
  </si>
  <si>
    <t>Demolición pavimento hidráulico pagado por m3</t>
  </si>
  <si>
    <t>3.6.1.3.33</t>
  </si>
  <si>
    <t>Demolición pisos y andenes, pagado por m2.</t>
  </si>
  <si>
    <t>3.3.1.2.2</t>
  </si>
  <si>
    <t>Descapote a mano, pagada en m2</t>
  </si>
  <si>
    <t>DESMONTE</t>
  </si>
  <si>
    <t>Desmonte e instalación de canchas incluye suministro de logotipos</t>
  </si>
  <si>
    <t>DESRIO</t>
  </si>
  <si>
    <t>Desvío provisional de río, con sacos de arena, pagado por ml.</t>
  </si>
  <si>
    <t>DRENA3"</t>
  </si>
  <si>
    <t>DRENAJES TUBERIA 3" PAGADO POR ML</t>
  </si>
  <si>
    <t>3.2.9.1.2</t>
  </si>
  <si>
    <t>Empradización, por instalación de cespedón, pagado por m2</t>
  </si>
  <si>
    <t>ESCACORE</t>
  </si>
  <si>
    <t>ESCALERARURAL</t>
  </si>
  <si>
    <t>ESCACONC</t>
  </si>
  <si>
    <t>3.3.6.2.1</t>
  </si>
  <si>
    <t>ESCGAT</t>
  </si>
  <si>
    <t>Escalera tipo gato L=3.0m en tubo de 1 1/2" y peldaños de 3/4" con platinas y pernos.</t>
  </si>
  <si>
    <t>Platina e=1/4</t>
  </si>
  <si>
    <t>Liston en madera de 4x4 cm</t>
  </si>
  <si>
    <t>3.6.2.1.5</t>
  </si>
  <si>
    <t>3.3.2.2.4</t>
  </si>
  <si>
    <t>Excavacion sin retiro, profundidad de 0.1-2.9 m, pagado en m3</t>
  </si>
  <si>
    <t>3.6.6.1.1</t>
  </si>
  <si>
    <t>Excavaciones a mano varias sin clasificar, pagado en  m3, a una profundidad &lt; 2 m, en seco.</t>
  </si>
  <si>
    <t xml:space="preserve"> 3.6.6.1.11</t>
  </si>
  <si>
    <t>Motobomba</t>
  </si>
  <si>
    <t>3.6.6.1.8</t>
  </si>
  <si>
    <t>EXCM15</t>
  </si>
  <si>
    <t xml:space="preserve"> 3.6.6.1.4</t>
  </si>
  <si>
    <t>ACEROEST</t>
  </si>
  <si>
    <t>Fabricación, montaje e instalación de Estructura Metálica, incluye pintura anticorrosiva y pintura esmalte, pagado por kg.</t>
  </si>
  <si>
    <t>FILTROCA</t>
  </si>
  <si>
    <t>Filtro para el manejo de aguas superficiales, con un ancho de 0.4 m y altura de 0.6 m, pagado en m.</t>
  </si>
  <si>
    <t>3.2.7.2.5</t>
  </si>
  <si>
    <t>Filtro para el manejo de aguas superficiales, con un ancho de 0.6 m y altura de 0.9 m, pagado en m.</t>
  </si>
  <si>
    <t>Varenga 4x8 L=2.4m</t>
  </si>
  <si>
    <t>3.6.6.21.1</t>
  </si>
  <si>
    <t>3,6,8,3</t>
  </si>
  <si>
    <t>Geodren circular (H=0.6m) incluye tubo de drenaje de 65 mm</t>
  </si>
  <si>
    <t>3.6.8.3.6</t>
  </si>
  <si>
    <t>Geodren Planar, resistencia  a la tension de 140 lb,  ancho 1 m, diametro del tubo 100 mm, pagado en m2</t>
  </si>
  <si>
    <t>Geodren planar tubo 100mm Ancho 1.0m</t>
  </si>
  <si>
    <t>3.6.8.4.4</t>
  </si>
  <si>
    <t>Geomalla con masa por unidad de area de 400 g/m2, pagado en m2</t>
  </si>
  <si>
    <t>Geomalla LBO-202 400gr/m2</t>
  </si>
  <si>
    <t>GEOFIL</t>
  </si>
  <si>
    <t>Geotextil para filtro manejo de aguas superficiales, incluye suministro e instalación, pagado en m2</t>
  </si>
  <si>
    <t>3.6.8.1.10</t>
  </si>
  <si>
    <t>Geotextil tipo no tejido, con resistencia a la tension de 117  lb y espesor de 1.5 mm, pagado en m2 (Repavimentación)</t>
  </si>
  <si>
    <t>3.6.8.2.4</t>
  </si>
  <si>
    <t>Geotextil tipo tejido, con resistencia a la tension de 310  lb, abertura de 0.3 mm, permeabilidad de 9.9*10^-2 cm/s, y espesor de 1.05 mm, pagado en m2 (INVIAS 673,1-202;  674-2002 y 676-2002)</t>
  </si>
  <si>
    <t>GRADERIA2ESC</t>
  </si>
  <si>
    <t>3.3.4.2.2</t>
  </si>
  <si>
    <t>Muro en ladrillo comun doble pagado en M2</t>
  </si>
  <si>
    <t>3.3.5.2.5</t>
  </si>
  <si>
    <t>Pañete exterior allanado  proporción de la mezcla 1:4  espesor 1.5 cm pagado en m2</t>
  </si>
  <si>
    <t>3.3.4.2.1</t>
  </si>
  <si>
    <t>Muro en ladrillo comun sencillo.</t>
  </si>
  <si>
    <t>graderia6</t>
  </si>
  <si>
    <t>GRADPER4ESC</t>
  </si>
  <si>
    <t>Graderia en mamposteria  y concreto cuatro escalones ref 3/8 @ 20 cm en dos sentidos sobre terreno perfilado</t>
  </si>
  <si>
    <t>GRADERIA</t>
  </si>
  <si>
    <t>3.3.4.2.-1</t>
  </si>
  <si>
    <t>Muro en ladrillo comun sencillo rural</t>
  </si>
  <si>
    <t>3.6.6.6.4-7</t>
  </si>
  <si>
    <t>CONCRETO CLASE G CICLOPEO DE PROPORCION 60% DE CONCRETO RESISTENCIA 175 KG/CM2 Y 40% PIEDRA PAGADO EN M3 RURAL</t>
  </si>
  <si>
    <t>GRAPER3ESC</t>
  </si>
  <si>
    <t>Graderia en mamposteria y concreto tres escalones ref 3/8 @20 cm en dos sentidos sobre terreno perfilado</t>
  </si>
  <si>
    <t>IMPERM</t>
  </si>
  <si>
    <t>Impermeabilización muros, incluye repello y aplicación de producto para impermeabilización, pagado en m2.</t>
  </si>
  <si>
    <t>3.6.4.3.2</t>
  </si>
  <si>
    <t>Imprimacion con MC-70, pagado en m2</t>
  </si>
  <si>
    <t>INSTADOQ</t>
  </si>
  <si>
    <t>Instalación adoquin de concreto (sin suministro), incluye base 4cm de arena, pagado por m2.</t>
  </si>
  <si>
    <t>3.2.2.1.95</t>
  </si>
  <si>
    <t>Instalación de de tubería de acueducto en PVC, con un diámetro de 12.5 mm, incluye suministro de tubería, pagado por metro lineal.</t>
  </si>
  <si>
    <t>3.2.3.1.33</t>
  </si>
  <si>
    <t>Instalación de tuberías de alcantarillado en PVC, corrugada externamente y lisa interiormente, con un d de 6", incluye suministro de tubería, pagado por ML</t>
  </si>
  <si>
    <t>INSTALPIE</t>
  </si>
  <si>
    <t>Instalación piedra tallada (sin suministro), pagada por m2.</t>
  </si>
  <si>
    <t>JUNTADILA</t>
  </si>
  <si>
    <t>Juntas de dilatacion para placa pagado por ML</t>
  </si>
  <si>
    <t>LIMPIEZA</t>
  </si>
  <si>
    <t>Limpieza y relleno en asfalto de juntas existentes</t>
  </si>
  <si>
    <t>LINEAS</t>
  </si>
  <si>
    <t>Lineas de demarcacion continua</t>
  </si>
  <si>
    <t>Llave paso 1/2"</t>
  </si>
  <si>
    <t>Llave de paso 1/2"</t>
  </si>
  <si>
    <t>3,6,1,1</t>
  </si>
  <si>
    <t>Localizacion y replanteo pagado por ML</t>
  </si>
  <si>
    <t>PLACA 21</t>
  </si>
  <si>
    <t>mano de obra</t>
  </si>
  <si>
    <t>MORETIRO</t>
  </si>
  <si>
    <t>Mano de obra para retiro de material sobrante, pagado por m3.</t>
  </si>
  <si>
    <t>3.6.2.5.2</t>
  </si>
  <si>
    <t>3.6.2.5.1</t>
  </si>
  <si>
    <t>MESON</t>
  </si>
  <si>
    <t>3.6.4.11.10</t>
  </si>
  <si>
    <t>3.6.4.11.5</t>
  </si>
  <si>
    <t>3.6.4.11.13</t>
  </si>
  <si>
    <t>MEZCLMAN</t>
  </si>
  <si>
    <t>Mezcla densa instalada a mano en caliente tipo MDC-2,Normalizada (incluye cemento asfaltico), pagado en m3</t>
  </si>
  <si>
    <t>NIVELACION</t>
  </si>
  <si>
    <t>Nivelación de subrasante pagado por m2</t>
  </si>
  <si>
    <t>3.3.5.1.1</t>
  </si>
  <si>
    <t>Pañete interior allanado, proporcion de la mezcla 1:4, espesor 1.5 cm, pagado en m2</t>
  </si>
  <si>
    <t>PLACA18</t>
  </si>
  <si>
    <t>PLACA20</t>
  </si>
  <si>
    <t>PLACA 19</t>
  </si>
  <si>
    <t>PLACA 23</t>
  </si>
  <si>
    <t>PLACA 24</t>
  </si>
  <si>
    <t>PLACA 25</t>
  </si>
  <si>
    <t>PL22MR45</t>
  </si>
  <si>
    <t>Pavimento en concreto rígido Resistencia MR 45 kg/cm2, espesor 22cm, pagado por m2.</t>
  </si>
  <si>
    <t>PEDRAPLEN</t>
  </si>
  <si>
    <t>PIEFIL</t>
  </si>
  <si>
    <t>ESMALTE</t>
  </si>
  <si>
    <t>PLAC10REF</t>
  </si>
  <si>
    <t>PLACA10</t>
  </si>
  <si>
    <t>PLACA8</t>
  </si>
  <si>
    <t>Placa6</t>
  </si>
  <si>
    <t>Placa8</t>
  </si>
  <si>
    <t>placa 25</t>
  </si>
  <si>
    <t>PLAHUE</t>
  </si>
  <si>
    <t>PUERTA</t>
  </si>
  <si>
    <t>PUERTAMADERA</t>
  </si>
  <si>
    <t>Puerta madera lam MDF pintada en laca</t>
  </si>
  <si>
    <t>PUERTAMAD1*2,2</t>
  </si>
  <si>
    <t>PUERTAMALLA</t>
  </si>
  <si>
    <t>PUNTOH</t>
  </si>
  <si>
    <t>PUNTO2S</t>
  </si>
  <si>
    <t>PUNTO4</t>
  </si>
  <si>
    <t>Punto sanitario PVC 4"</t>
  </si>
  <si>
    <t>REALCAM</t>
  </si>
  <si>
    <t>RECSUM</t>
  </si>
  <si>
    <t>Reconstruccion sumidero tipo empopasto, pagado por UN</t>
  </si>
  <si>
    <t>TAPASUM</t>
  </si>
  <si>
    <t>Tapa sumidero convencional cto reforzado 1.08 x 0.6 x 0.1</t>
  </si>
  <si>
    <t>RED2S</t>
  </si>
  <si>
    <t>RED4S</t>
  </si>
  <si>
    <t>REJAPROTEC</t>
  </si>
  <si>
    <t>Reja protección tubería cuadrada 1" arboles o zonas verdes</t>
  </si>
  <si>
    <t>Rejilla metalica de 0,25 m</t>
  </si>
  <si>
    <t>Rellcol</t>
  </si>
  <si>
    <t>Relleno colchón y atraque 50% triturado y 50% recebo pagado por m3</t>
  </si>
  <si>
    <t>3,2,1,6</t>
  </si>
  <si>
    <t>Relleno con material amarillo compactacion manual pagado por m3</t>
  </si>
  <si>
    <t>3.2.1.5.2</t>
  </si>
  <si>
    <t>Relleno en recebo, pagado en m3</t>
  </si>
  <si>
    <t>3.3.2.6.3</t>
  </si>
  <si>
    <t>Relleno material del sitio, ejecutado  manualmente, pagado en m3</t>
  </si>
  <si>
    <t>3.3.2.6.1</t>
  </si>
  <si>
    <t>Relleno material seleccionado, ejecutado  manualmente, pagado en m3</t>
  </si>
  <si>
    <t>3.6.2.2.1</t>
  </si>
  <si>
    <t>Remoción y cargue de derrumbes, incluye transporte y disposición final, pagado en m3.</t>
  </si>
  <si>
    <t>Repepiso</t>
  </si>
  <si>
    <t>Repello de piso mortero 1:4</t>
  </si>
  <si>
    <t>3.6.1.1.1</t>
  </si>
  <si>
    <t>Replanteo General, medido en m2</t>
  </si>
  <si>
    <t>RETIADOQ</t>
  </si>
  <si>
    <t>RETIPIED</t>
  </si>
  <si>
    <t>RETUB</t>
  </si>
  <si>
    <t>Retiro tubería existente y manejo de aguas residuales, pagado por ML</t>
  </si>
  <si>
    <t>3.2.1.6.2</t>
  </si>
  <si>
    <t>Retiro y disposicion de material sobrante, pagado por m3</t>
  </si>
  <si>
    <t>SALIDA1BOM</t>
  </si>
  <si>
    <t>Cajilla rectangular</t>
  </si>
  <si>
    <t>Cajilla octogonal</t>
  </si>
  <si>
    <t>SENAPAR</t>
  </si>
  <si>
    <t>SIFON</t>
  </si>
  <si>
    <t>Rejilla metalica</t>
  </si>
  <si>
    <t>3.6.3.4.2</t>
  </si>
  <si>
    <t>SUMICONV</t>
  </si>
  <si>
    <t>Sumidero convencional tipo Empopasto, pagado por Unidad.</t>
  </si>
  <si>
    <t>LOSETA</t>
  </si>
  <si>
    <t>BAJACAMA</t>
  </si>
  <si>
    <t>Suministro e instalación de bajante para canal amazonas pagado por ML</t>
  </si>
  <si>
    <t>3.3.9.8</t>
  </si>
  <si>
    <t>Suministro e instalación de caballete en asbesto cemento</t>
  </si>
  <si>
    <t>Suministro e instalacion de canal tipo amazonas</t>
  </si>
  <si>
    <t>Canal tipo amazonas</t>
  </si>
  <si>
    <t>Suministro e instalación de cancha multifuncional para polideportivo incluye tubos para voleibol, mallas y logotipos pintura anticorrosivo y esmalte</t>
  </si>
  <si>
    <t>Cancha multifuncional y tubos voleibol</t>
  </si>
  <si>
    <t>Suministro e instalación de correa metalica triangular con celosia en varilla 3/8" y refuerzo inferior de 1/2"</t>
  </si>
  <si>
    <t>CORREACAJON</t>
  </si>
  <si>
    <t>Suministro e instalación de correa ondulada perfil C 160*120*1,9 mm pintada en anticorrosivo y esmalte pagada por ML según diseño</t>
  </si>
  <si>
    <t>Perfil PHR 160*120*1,9 mm</t>
  </si>
  <si>
    <t>POLICARBONA</t>
  </si>
  <si>
    <t>Suministro e instalación de cubierta en policarbonato calibre 6  mm pagado en m2</t>
  </si>
  <si>
    <t>CUBIERTAAC</t>
  </si>
  <si>
    <t>Suministro e instalacion de cubierta en teja AC incluye accesorios</t>
  </si>
  <si>
    <t>3.3.9.7.1</t>
  </si>
  <si>
    <t>Suministro e instalacion de cubierta en teja tipo Española fibrocemento incluye accesorios</t>
  </si>
  <si>
    <t>TUBOPAS2"</t>
  </si>
  <si>
    <t>Suministro e instalación de ductos tub P.V.C. 2" para sonido e intalaciones</t>
  </si>
  <si>
    <t>GEODREN100</t>
  </si>
  <si>
    <t>Suministro e instalacion de geodren (H=0,6 m) incluye tubo de drenaje de 100 mm</t>
  </si>
  <si>
    <t>Geodren circular 100 mm</t>
  </si>
  <si>
    <t>GUARDAES</t>
  </si>
  <si>
    <t>Suministro e instalacion de Guaradaescoba en ceramica de 7,5 cm pagado en ML</t>
  </si>
  <si>
    <t>PISOALF</t>
  </si>
  <si>
    <t>Suministro e instalación de Lámina Alfajor 2.5mm para piso, incluye pintura, pagado por m2.</t>
  </si>
  <si>
    <t>3.3.12.9.40</t>
  </si>
  <si>
    <t>Suministro e instalación de lavamanos blanco pagado por und</t>
  </si>
  <si>
    <t>Griferia</t>
  </si>
  <si>
    <t>Suministro e instalación de lavaplatos en acero inoxidable pagado por und</t>
  </si>
  <si>
    <t>MALLPRO</t>
  </si>
  <si>
    <t>Suministro e instalación de malla de protección contra caidas y para descanso de operación y mantenimiento.</t>
  </si>
  <si>
    <t>GEOEROS</t>
  </si>
  <si>
    <t>Suministro e instalacion de mantos permanentes para control de erosión y refuerzo de vegetación pagado por M2.</t>
  </si>
  <si>
    <t>Suministro e instalación de material sintetico</t>
  </si>
  <si>
    <t>3.3.10.5.5</t>
  </si>
  <si>
    <t>Suministro e instalación de piso en cerámica nacional, con dimensiones de 30x30 cm, pagado en m2.</t>
  </si>
  <si>
    <t xml:space="preserve"> 3.3.10.1.37</t>
  </si>
  <si>
    <t>Suministro e instalación de piso en granito, tipo café báltico, espesor 1 cm, pagado en m2.</t>
  </si>
  <si>
    <t>3.3.10.1.383</t>
  </si>
  <si>
    <t>Suministro e instalación de piso en pizarra, tipo multicolor, espesor 1 cm, pagado en m2.</t>
  </si>
  <si>
    <t>POZO SEPTICO</t>
  </si>
  <si>
    <t>Suministro e instalación de pozo septico</t>
  </si>
  <si>
    <t>3.3.12.8.105</t>
  </si>
  <si>
    <t>Suministro e instalación de sanitario blanco, pagado por und.</t>
  </si>
  <si>
    <t>TEMPLETE</t>
  </si>
  <si>
    <t>Suministro e instalación de templete en varilla lisa roscada de 1/2" pintada en anticorrosivo y esmalte según diseño</t>
  </si>
  <si>
    <t>TIERRANEGRA</t>
  </si>
  <si>
    <t>suministro e instalacion de tierra negra y arena proporcion 50 - 50 pagado por m3</t>
  </si>
  <si>
    <t>TUB3</t>
  </si>
  <si>
    <t>Suministro e instalación tubería 3", pagado por m.</t>
  </si>
  <si>
    <t>TUB4</t>
  </si>
  <si>
    <t>Suministro e instalación tubería sanitaria 4", pagado por m.</t>
  </si>
  <si>
    <t>3.3.11.1.5</t>
  </si>
  <si>
    <t>Suministro en instalación de enchape en cerámica, de 20 x 20 cm, pagado por m2</t>
  </si>
  <si>
    <t>PORTICO</t>
  </si>
  <si>
    <t>Suministro instalacion de portico tipo, columna en perfil cajon PHR 160*305*1,9mm, viga perfil C PHR 160*220*1,9mm incluye platinas pernos de anclaje, pint anticorrosivo y esmalte según diseño.</t>
  </si>
  <si>
    <t>Platina e=3/8</t>
  </si>
  <si>
    <t>Perfil PHR 220*160*1,9 mm</t>
  </si>
  <si>
    <t>Perfil PHR 305*160*1,9mm</t>
  </si>
  <si>
    <t>TABLERO4</t>
  </si>
  <si>
    <t>TAPCAJ</t>
  </si>
  <si>
    <t>Tapa cajilla de inspección 0.8 x 0.8 x 0.1 en concreto reforzado</t>
  </si>
  <si>
    <t>TOMAS</t>
  </si>
  <si>
    <t>Tomas dobles para incrustar alambre de cobre No. 10</t>
  </si>
  <si>
    <t>3.3.1.6.1</t>
  </si>
  <si>
    <t>Trazado sobre terreno, pagado en m2</t>
  </si>
  <si>
    <t>3.6.6.12.3</t>
  </si>
  <si>
    <t>3.6.6.12.6</t>
  </si>
  <si>
    <t>Tubería clase I de concreto simple de diámetro 16", pagado en m.</t>
  </si>
  <si>
    <t>3.6.6.12.9</t>
  </si>
  <si>
    <t>Tubería clase I de concreto simple de diámetro 24", pagado en m.</t>
  </si>
  <si>
    <t>TUB6CON</t>
  </si>
  <si>
    <t>TUB8CON</t>
  </si>
  <si>
    <t xml:space="preserve"> 3.6.6.13.4</t>
  </si>
  <si>
    <t>Tubería de concreto reforzado, clase I de diámetro 36", pagado en m.</t>
  </si>
  <si>
    <t>Valla informativa lam cal 22 dimensiones 1.5 x 1.0 incluye torres en angulo pagado por unidad</t>
  </si>
  <si>
    <t>Valla informativa lam c-22 1.5x1.0</t>
  </si>
  <si>
    <t>Ventana metalica cal 20 instalada, pintada con anticorrosivo y esmalte</t>
  </si>
  <si>
    <t>Ventana metalica cal 20</t>
  </si>
  <si>
    <t>VIDRIO</t>
  </si>
  <si>
    <t>Vidrio de 4 mm instalado</t>
  </si>
  <si>
    <t>3.3.6.7.2</t>
  </si>
  <si>
    <t>VICONA</t>
  </si>
  <si>
    <t>3.3.6.7.4</t>
  </si>
  <si>
    <t>PROPIEDADES NOMINALES DE LAS VARILLAS DE ACERO</t>
  </si>
  <si>
    <t>VARILLA No.</t>
  </si>
  <si>
    <t>DIAMETRO</t>
  </si>
  <si>
    <t>PESO</t>
  </si>
  <si>
    <t>AREA</t>
  </si>
  <si>
    <t>PERIMETRO</t>
  </si>
  <si>
    <t>PULGADAS</t>
  </si>
  <si>
    <t>MILIMETROS</t>
  </si>
  <si>
    <t>KGR / M.L.</t>
  </si>
  <si>
    <t>CM2</t>
  </si>
  <si>
    <t>CMTS.</t>
  </si>
  <si>
    <t>1/4"</t>
  </si>
  <si>
    <t>3/8"</t>
  </si>
  <si>
    <t>1/2"</t>
  </si>
  <si>
    <t>5/8"</t>
  </si>
  <si>
    <t>3/4"</t>
  </si>
  <si>
    <t>7/8"</t>
  </si>
  <si>
    <t>1"</t>
  </si>
  <si>
    <t>1-1/8"</t>
  </si>
  <si>
    <t>1-1/4"</t>
  </si>
  <si>
    <t>15-25 M2 DIA/HOMBRE</t>
  </si>
  <si>
    <t>cantidad</t>
  </si>
  <si>
    <t>Collarin 1/2" * 3" PVC</t>
  </si>
  <si>
    <t>Manguera pf 1/2"</t>
  </si>
  <si>
    <t>Registro de corte 1/2" bronce</t>
  </si>
  <si>
    <t>Cuadrilla 1-0-1</t>
  </si>
  <si>
    <t>Adiflex h=2.1</t>
  </si>
  <si>
    <t>Acometida general electrica alambre de aluminio No. 8, pagado por glb</t>
  </si>
  <si>
    <t>Alfajia en ladrillo comun, pagado ml</t>
  </si>
  <si>
    <t>Antepecho en varilla cuadrada 3/8 estilo ladrillo pintado con anticorrosivo y esmalte, pagado por m2</t>
  </si>
  <si>
    <t>t</t>
  </si>
  <si>
    <t>Bajante aguas lluvias en 3 " PVC, pagado por ml</t>
  </si>
  <si>
    <t>Banca en concreto reforzado Long=1.8m Ancho=0.6 Altura=0.4 según diseño, pagado por un</t>
  </si>
  <si>
    <t>Baranda metalica protección peatonal parales 3" @ 2m y longitudinal 3 de 2", pagado por ml</t>
  </si>
  <si>
    <t>Base en recebo comun tipo afirmado compactacion con vibrocompactador, pagado por m3</t>
  </si>
  <si>
    <t>Basurero metálico cilindrico diametro 45cm, doble soporte perfil cuadrado articulado, pagado por un.</t>
  </si>
  <si>
    <t>OTROS</t>
  </si>
  <si>
    <t>MORTEROS Y CONCRETOS</t>
  </si>
  <si>
    <t>Cortadora de ladrillo motor eléctrico trifasico con disco</t>
  </si>
  <si>
    <t>Vibrador de concreto a gasolina</t>
  </si>
  <si>
    <t xml:space="preserve">Pluma Grua motor electrico 220v capacidad 1,5 </t>
  </si>
  <si>
    <t xml:space="preserve">Pluma Grua motor diesel 250 grs </t>
  </si>
  <si>
    <t>Registro de corte 1/2"</t>
  </si>
  <si>
    <t>Gravilla 3/4"</t>
  </si>
  <si>
    <t>Ladrillo farol</t>
  </si>
  <si>
    <t>Ladrillo cuadrilongo</t>
  </si>
  <si>
    <t xml:space="preserve">Madera rolliza </t>
  </si>
  <si>
    <t>Pernos de anclaje 3/8" - 3"</t>
  </si>
  <si>
    <t>Pernos de anclaje 3/8" - 2  1/2"</t>
  </si>
  <si>
    <t>Pernos de anclaje 5/16" - 1  1/2"</t>
  </si>
  <si>
    <t>Pernos de anclaje 5/16" - 1/2"</t>
  </si>
  <si>
    <t>Pernos de anclaje 1/4" - 2  1/4"</t>
  </si>
  <si>
    <t>Pernos de anclaje 1/4" - 1  3/8"</t>
  </si>
  <si>
    <t>Polvillo de Pilcuan</t>
  </si>
  <si>
    <t>Porcelanato 60X60 trafico 4</t>
  </si>
  <si>
    <t>Union canal amazonas canal a canal</t>
  </si>
  <si>
    <t>U de remate de policarbonato</t>
  </si>
  <si>
    <t xml:space="preserve">ML </t>
  </si>
  <si>
    <t>Tornillos + capuchon de policarbonato</t>
  </si>
  <si>
    <t>Tornillo + arandela conector de policarbonato</t>
  </si>
  <si>
    <t>Silicona sista policarbonato</t>
  </si>
  <si>
    <t>Cinta microperforada para policarbonato</t>
  </si>
  <si>
    <t xml:space="preserve">Acometida de agua  en 1/2", pagado por un </t>
  </si>
  <si>
    <t>Concreto D 21 Mpa 1:2:3 + 5% desperdicio</t>
  </si>
  <si>
    <t>Fc = 21 Mpa</t>
  </si>
  <si>
    <t>Fc = 27 Mpa</t>
  </si>
  <si>
    <t>Fc = 23 Mpa</t>
  </si>
  <si>
    <t>Cuadrilla 0-1-2</t>
  </si>
  <si>
    <t>Mortero 1- 4 + 5% desperdicio</t>
  </si>
  <si>
    <t>PROCESO INFRAESTRUCTURA</t>
  </si>
  <si>
    <t>NOMBRE DEL FORMATO</t>
  </si>
  <si>
    <t>ANÁLISIS DE PRECIOS UNITARIOS</t>
  </si>
  <si>
    <t>PÁGINA</t>
  </si>
  <si>
    <t>CODIGO ITEM</t>
  </si>
  <si>
    <t>DESCRIPCION ITEM</t>
  </si>
  <si>
    <t>UNIDAD ITEM</t>
  </si>
  <si>
    <t>I. EQUIPO</t>
  </si>
  <si>
    <t>DESCRIPCION</t>
  </si>
  <si>
    <t>PRECIO</t>
  </si>
  <si>
    <t>VALOR PARCIAL</t>
  </si>
  <si>
    <t>SUB-TOTAL</t>
  </si>
  <si>
    <t>II. MATERIALES</t>
  </si>
  <si>
    <t>III. MANO DE OBRA</t>
  </si>
  <si>
    <t>IV. TRANSPORTES</t>
  </si>
  <si>
    <t>DESCRIPCIÓN</t>
  </si>
  <si>
    <t>DISTANCIA</t>
  </si>
  <si>
    <t>M3-KM</t>
  </si>
  <si>
    <t>TARIFA</t>
  </si>
  <si>
    <t>PRECIO UNITARIO TOTAL COSTO DIRECTO</t>
  </si>
  <si>
    <t>Elaboró:</t>
  </si>
  <si>
    <t>Revisó:</t>
  </si>
  <si>
    <t>Aprobó:</t>
  </si>
  <si>
    <t>________________________________</t>
  </si>
  <si>
    <t>___________________________________</t>
  </si>
  <si>
    <t>_____________________________</t>
  </si>
  <si>
    <t>MANO DE OBRA</t>
  </si>
  <si>
    <t>Cuadrilla 1-1-2</t>
  </si>
  <si>
    <t>CONCRETO 1 : 1.5 : 1.5</t>
  </si>
  <si>
    <t>Fc = 4200</t>
  </si>
  <si>
    <t>Concreto B</t>
  </si>
  <si>
    <t>Concreto C</t>
  </si>
  <si>
    <t>Fc = 3500</t>
  </si>
  <si>
    <t>Cambio de cuadrilla 1-0-4</t>
  </si>
  <si>
    <t>CAMBIO DE CUADRILLA DE 1-0-2 A 0-1-2</t>
  </si>
  <si>
    <t>CAMBIO DE Meson 0.6X0.06 m. malla en hierro 3/8 @ 0.17 m. en dos sentidos ccto de 3000 psi A Meson 1X0,6 espesor de 10 cm malla en hierro 3/8 @ 0.17 m. en dos sentidos ccto de 21Mpa</t>
  </si>
  <si>
    <t>Meson 1X0,6m espesor de 10 cm. malla en hierro 3/8 @ 0.17 m. en dos sentidos ccto de 21 Mpa</t>
  </si>
  <si>
    <t xml:space="preserve">CAMBIO DE UNIDAD DE FORMALETA DE PESOS A M2 </t>
  </si>
  <si>
    <t>Fc = 24 Mpa</t>
  </si>
  <si>
    <t>Concreto D</t>
  </si>
  <si>
    <t>Fc = 3000</t>
  </si>
  <si>
    <t>Concreto E</t>
  </si>
  <si>
    <t>Concreto F</t>
  </si>
  <si>
    <t>Fc = 2500</t>
  </si>
  <si>
    <t>CONCRETO 1 : 2.5: 4.5</t>
  </si>
  <si>
    <t>Fc = 2000</t>
  </si>
  <si>
    <t>CAMBIO DE: Mezcla densa en caliente para bacheo (incluye cemento asfaltico), pagado en m3 A: Mezcla en caliente para bacheo MDC (incluye cemento asfaltico), pagado en m3</t>
  </si>
  <si>
    <t>Mezcla en caliente para bacheo MDC (incluye cemento asfaltico), pagado en m3</t>
  </si>
  <si>
    <t>CAMBIO DE: Mezcla densa en caliente para bacheo (no incluye cemento asfaltico), pagado en m3 A: Mezcla en caliente para bacheo MDC (no incluye cemento asfaltico), pagado en m3</t>
  </si>
  <si>
    <t>CAMBBIO DE CUADRILLA: 0-1-4 A: 0-1-2</t>
  </si>
  <si>
    <t>CAMBIO DE: 6 HORAS EL RENDIMIENTO ES 6M3 A: 1 HORA RENDIEMINTO ES 1M3</t>
  </si>
  <si>
    <t>CAMBIO DE CUADRILLA: 1-0-2 A: 0-1-2</t>
  </si>
  <si>
    <t>CAMBIO CANTIDAD DE: 0,15 KG A: 0,24 KG</t>
  </si>
  <si>
    <t>CAMBIO CANTIDAD DE: 1,25 KG A: 1,5 KG</t>
  </si>
  <si>
    <t>Cortadora de diasco cto rígido</t>
  </si>
  <si>
    <t>Masilla carburante 6 mm</t>
  </si>
  <si>
    <t>CAMBIO CANTIDAD DE: 1,15 KG A: 0,56 KG</t>
  </si>
  <si>
    <t>CAMBIO A 10 M2 EN 1 HORA</t>
  </si>
  <si>
    <t>Concreto D 1:2:3 + 5% desperdicio</t>
  </si>
  <si>
    <t>Piedra para filtro manejo de aguas superficiales, incluye suministro y colocación, pagado en m3</t>
  </si>
  <si>
    <t>Concreto de 21 Mpa, 1:2:3  + 5% desperdicio</t>
  </si>
  <si>
    <t>Concreto de 21 Mpa, 1:2:3 + 5% desperdicio</t>
  </si>
  <si>
    <t>Loza de concreto rígido, espesor 20cm, Mr=3.8 Mpa, pagado por m2</t>
  </si>
  <si>
    <t>Concreto de 21 Mpa,1:2:3 + 5% desperdicio</t>
  </si>
  <si>
    <t>PLACA 22</t>
  </si>
  <si>
    <t>Acero 1 1/8"</t>
  </si>
  <si>
    <t>Acero 1  1/4"</t>
  </si>
  <si>
    <t>Acero 1 1/4"</t>
  </si>
  <si>
    <t>CUA-0-1-2</t>
  </si>
  <si>
    <t>CAMBIO DE CUADRILLA DE 1-1-2 A 0-1-2</t>
  </si>
  <si>
    <t>CAMBIO DE CANTIDAD: 58 LADRILLOS POR: 55 LADRILLOS</t>
  </si>
  <si>
    <t>Pedraplen en rajon, pagado por m3</t>
  </si>
  <si>
    <t>Pintura en esmalte, pagado en m2</t>
  </si>
  <si>
    <t>Placa de piso en concreto rígido 21 Mpa, espesor 8 cm, pagado en m2.</t>
  </si>
  <si>
    <t>Placa de piso en concreto rígido 21 Mpa,  espesor 10cm, malla electrosoldada cal 4 mm abertura 15x15 cm, pagada en m2</t>
  </si>
  <si>
    <t>Concreto 1:2:3 + 5% desperdicio</t>
  </si>
  <si>
    <t>Placa en concreto rígido 21 Mpa,  espesor 25 cm, pagado en m2</t>
  </si>
  <si>
    <t>CAMBIO DE CANTIDAD DE: 1,6 HORAS A:1 HORA</t>
  </si>
  <si>
    <t>CAMBIO DE CUADRILLA DE:1:2:4 A: 1-0-2</t>
  </si>
  <si>
    <t>Placa huella en concreto de 21 Mpa, espesor 0.15m, ancho 0.9 m, pagado por m2</t>
  </si>
  <si>
    <t>Loza en concreto rígido, espesor 21cm, Mr=3.8 Mpa, pagado en m2</t>
  </si>
  <si>
    <t>Loza en concreto rígido, espesor 22cm, Mr=3.8 Mpa, pagado en m2</t>
  </si>
  <si>
    <t>Loza en concreto rígido, espesor 23cm, Mr=3.8 Mpa, pagado en m2</t>
  </si>
  <si>
    <t xml:space="preserve">Loza de concreto rígido, espesor 19cm, Mr=3.8 Mpa, pagado m2 </t>
  </si>
  <si>
    <t>Loza de concreto rígido, espesor 18cm, Mr=3.8 Mpa, pagado por m2.</t>
  </si>
  <si>
    <t>Loza en concreto rígido, espesor 24 cm, Mr=3.8 Mpa, pagado por m2</t>
  </si>
  <si>
    <t>Loza en concreto rígido, espesor 25 cm, Mr= 3.8 Mpa, pagado por m2</t>
  </si>
  <si>
    <t>Puerta en lamina 2.30*2.0 m cal 18</t>
  </si>
  <si>
    <t>ESPECIFICACION DE DIMENSIONES ANCHO</t>
  </si>
  <si>
    <t>Puertas en madera y liston, 1.20 X 1.50m, pagada por un</t>
  </si>
  <si>
    <t>Puerta en madera y liston, 1.00 X 2.2m, pagado por un</t>
  </si>
  <si>
    <t>Puerta en madera lamina MDF, 0.9 x 2.30m, incluye sellador pintura en laca chapa e instalación, pagada por un</t>
  </si>
  <si>
    <t>Puerta en lamina, 2.30 X 2.0 m, cal 18 pintada en anticorrosivo y esmalte, incluye cerradura, pagada por un</t>
  </si>
  <si>
    <t>Bisagra metalica 8X4</t>
  </si>
  <si>
    <t>CAMBIO DE 1 LISTON A 3 LISTONES</t>
  </si>
  <si>
    <t>CAMBIO DE 6 TABLAS A 3 TABLAS</t>
  </si>
  <si>
    <t>ESPECIFICACION DE DISEÑO</t>
  </si>
  <si>
    <t>Retiro de adoquín, pagado en m2</t>
  </si>
  <si>
    <t>Retiro de piedra tallada, pagado en m2</t>
  </si>
  <si>
    <t xml:space="preserve">Punto sanitario PVC 2" </t>
  </si>
  <si>
    <t xml:space="preserve">Punto hidraulico 1/2",  L prom 3m </t>
  </si>
  <si>
    <t>ACERO DE LA TAPA</t>
  </si>
  <si>
    <t>ACERO DE LOS ESCALONES</t>
  </si>
  <si>
    <t>MORTERO DE PEGA</t>
  </si>
  <si>
    <t>MORTERO DE REPELLO</t>
  </si>
  <si>
    <t>Salida luminaria en techo incluye bombillo, longitud promedio 6m</t>
  </si>
  <si>
    <t>Accesorios conduit de 1/2"</t>
  </si>
  <si>
    <t>Limpiador removedor PVC</t>
  </si>
  <si>
    <t>Soldadura PVC</t>
  </si>
  <si>
    <t>Mortero 1:3</t>
  </si>
  <si>
    <t>Salida interruptor doble, longitud promedio 4.5m</t>
  </si>
  <si>
    <t>Interruptor sencillo</t>
  </si>
  <si>
    <t>Salida sanitaria sifón de piso 2"</t>
  </si>
  <si>
    <t>Suministro e instalación adoquin en cemento, de uso peatonal de forma loseta lisa, dimensiones 40 X 40 X 6cm, pagado por m2</t>
  </si>
  <si>
    <t>ANEXAR CUADRILLA?</t>
  </si>
  <si>
    <t>CAMBIO DE 23 KG A 26 KG</t>
  </si>
  <si>
    <t>5% de la Tuberia</t>
  </si>
  <si>
    <t>Tuberia estructurada 10", pagado en m.</t>
  </si>
  <si>
    <t>Tuberia estructurada 6", pagado en m.</t>
  </si>
  <si>
    <t>Tuberia estructurada 8", pagado en m.</t>
  </si>
  <si>
    <t>Tuberia estructurada  PVC  10"</t>
  </si>
  <si>
    <t>Tuberia estructurada PVC 6"</t>
  </si>
  <si>
    <t xml:space="preserve">Tuberia estructurada PVC 8" </t>
  </si>
  <si>
    <t>Pintura para exterior</t>
  </si>
  <si>
    <t>Pintura para uso exterior</t>
  </si>
  <si>
    <t xml:space="preserve">DIA </t>
  </si>
  <si>
    <t>Concreto 21 Mpa 1:2:3 + 5% desperdicio</t>
  </si>
  <si>
    <t>%MO</t>
  </si>
  <si>
    <t>Viga aérea, en concreto de resistencia 21 Mpa, pagada en m3</t>
  </si>
  <si>
    <t>Viga sobre muro, en concreto de resistencia 21 Mpa, pagada en m3</t>
  </si>
  <si>
    <t>Tuberia PVC 1/2"</t>
  </si>
  <si>
    <t>Viga confinamiento transversal adoquín, concreto 21 Mpa, 0,15 X 0,30, 1 varilla de 1", Tuberia PVC 1/2" pagado por metro lineal.</t>
  </si>
  <si>
    <t>Mejoramiento de la subrasante aplicando unicamente material adicionado.</t>
  </si>
  <si>
    <t xml:space="preserve">Mejoramiento de la subrasante involucrando el suelo existente. </t>
  </si>
  <si>
    <t>Placa de piso en concreto rígido de 21 Mpa, espesor 6 cm, ref malla electrosoldada cal 4 mm abertura 15X15 cm, pagada en m2</t>
  </si>
  <si>
    <t>Placa de piso en concreto rígido espesor 8cm, ref. malla electrosoldada cal 4 mm abertura 15X15 cm, pagada en m2</t>
  </si>
  <si>
    <t>Placa en concreto rígido 21 Mpa, espesor 10cm, malla electrosoldada cal 4 mm y acelerante 3 días, pagado por m2</t>
  </si>
  <si>
    <t>ELIMINAR ITEM DE ALVERGUES</t>
  </si>
  <si>
    <t>SE ANEXA HERRAMIENTA MENOR</t>
  </si>
  <si>
    <t>CUA-1-0-1</t>
  </si>
  <si>
    <t>CUA-1-2-4</t>
  </si>
  <si>
    <t xml:space="preserve">Tuberia estructurada PVC 10" </t>
  </si>
  <si>
    <t>Tuberia estructurada PVC 8"</t>
  </si>
  <si>
    <t>ESPECIFICACION DE DETALLE - POSIBLE ELIMINAR</t>
  </si>
  <si>
    <t>Cuadrilla-1-0-2</t>
  </si>
  <si>
    <t>LISTON8X4</t>
  </si>
  <si>
    <t>FORMPP6</t>
  </si>
  <si>
    <t>FORMPP8</t>
  </si>
  <si>
    <t>FORMPP10</t>
  </si>
  <si>
    <t>FORMPP25</t>
  </si>
  <si>
    <t>FORMVA</t>
  </si>
  <si>
    <t>FORMVCON</t>
  </si>
  <si>
    <t>FORMVMURO</t>
  </si>
  <si>
    <t>SALIDA1INS</t>
  </si>
  <si>
    <t>SALIDA1IND</t>
  </si>
  <si>
    <t>SE AGREGA NUEVO ITEM</t>
  </si>
  <si>
    <t>CAMBIAR EL BOMBILLO 100W POR BOMBILLO LED</t>
  </si>
  <si>
    <t>ANEXAR PRODUCTO A LA LISTA DE PRECIOS</t>
  </si>
  <si>
    <t>ESPECIFICACION DE DISEÑO - POSIBLE ELMINAR</t>
  </si>
  <si>
    <t>ESPECIFICACION DE DISEÑO - POSIBLE ELIMINAR</t>
  </si>
  <si>
    <t>ESPECIFICACIONES DE DETALLE - POSIBLE ELIMINAR</t>
  </si>
  <si>
    <t>SE ADICIONA HERRAMIENTA MENOR</t>
  </si>
  <si>
    <t>ESPECIFICACIÓN DE DISEÑO</t>
  </si>
  <si>
    <t>Puerta en malla eslabonada cal 10 angulo de 1 1/2x 1/8" incluye pintura en anticorrosivo y esmalte, 1.0 X 2.20m</t>
  </si>
  <si>
    <t>SE ANEXA ÍTEM Y CÓDIGO</t>
  </si>
  <si>
    <t>FORMMESON</t>
  </si>
  <si>
    <t>Liston en madera 4X4</t>
  </si>
  <si>
    <t>Suministro e instación de adoquin de concreto, espesor 6cm, incluye base de arena 4  cm, pagado en m2</t>
  </si>
  <si>
    <t>CAMBIO DE RENDIMIENTO DE: 5HORAS A:4HORAS</t>
  </si>
  <si>
    <t>Suministro e instalación de adoquin de concreto, 8 cm  de espesor  Incluye Base 4  cm de Arena, pagado en m2</t>
  </si>
  <si>
    <t>CAMBIO NOMBRE DE: Adoquin de concreto, 6 cm  de espesor Incluye Base 4  cm de Arena, pagado en m2 A: Suministro e instación de adoquin de concreto, espesor 6cm, incluye base de arena 4  cm, pagado en m2</t>
  </si>
  <si>
    <t>CAMBIO DE: Adoquin de concreto, 8 cm  de espesor  Incluye Base 4  cm de Arena, pagado en m2 A: Suministro e intalación, espesor 8cm, incluye base de arena 4 cm, pagado en m2</t>
  </si>
  <si>
    <t>CAMBIO DE CUADRILLA DE: 1-0-4 A: 0-1-1</t>
  </si>
  <si>
    <t>CAMBIO DE ALTURA DE: 1.45 A:2.1, CAMBIO DE CANTIDAD DE: 2.1 A: 1</t>
  </si>
  <si>
    <t>CAMBIO DE CANTIDAD DE 0,5 A 0,8 1 GUADUA CADA 2,5m</t>
  </si>
  <si>
    <t>SE ADICIONA CLAVOS Y SE ELIMINA ALMBRE DE AMARRE</t>
  </si>
  <si>
    <t>FORMALF</t>
  </si>
  <si>
    <t>HERRA</t>
  </si>
  <si>
    <t>FORMCOL</t>
  </si>
  <si>
    <t>Formaleta columna CCTO  M2</t>
  </si>
  <si>
    <t>Alambre amarre</t>
  </si>
  <si>
    <t>Guadua l=5.5m</t>
  </si>
  <si>
    <t>FORMCUN</t>
  </si>
  <si>
    <t>Formaleta de cuneta  ML</t>
  </si>
  <si>
    <t>Estacas</t>
  </si>
  <si>
    <t>FORMESC</t>
  </si>
  <si>
    <t>Formaleta de escalera  M2</t>
  </si>
  <si>
    <t>Guadua L= 5.5m</t>
  </si>
  <si>
    <t>FORGEN</t>
  </si>
  <si>
    <t>Formaleta general M2</t>
  </si>
  <si>
    <t>FORVAMM</t>
  </si>
  <si>
    <t>Formaleta viga de amarre M2</t>
  </si>
  <si>
    <t>Formaleta muros de contención, pagado por M2</t>
  </si>
  <si>
    <t>Liston 4x8 L=2.4m</t>
  </si>
  <si>
    <t>Formaleta placa de piso en concreto rígido de 21 Mpa, espesor 6 cm, ref malla electrosoldada cal 4 mm abertura 15X15 cm, M2</t>
  </si>
  <si>
    <t>Formaleta placa de piso en concreto rígido de 21 Mpa, espesor 8cm, ref. malla electrosoldada cal 4 mm abertura 15X15 cm, M2</t>
  </si>
  <si>
    <t>Formaleta de placa de piso en concreto, espesor 25 cm, pagada en M2</t>
  </si>
  <si>
    <t>Formaleta de viga aérea, en concreto de resistencia 21 Mpa, pagada en M2</t>
  </si>
  <si>
    <t>Formaleta viga confinamiento transversal adoquín, concreto 21 Mpa, 0,15 X 0,30, 1 varilla de 1", Tuberia PVC 1/2" pagado en M2</t>
  </si>
  <si>
    <t>Formaleta de viga sobre muro, en concreto de resistencia 21 Mpa, pagada en M2</t>
  </si>
  <si>
    <t>Formaleta alfajia</t>
  </si>
  <si>
    <t xml:space="preserve">Lamina </t>
  </si>
  <si>
    <t>Aislamiento</t>
  </si>
  <si>
    <t>CAMBIO DEL VALOR DE FORMALETA</t>
  </si>
  <si>
    <t>Anden en concreto, espesor 8 cm, resistencia 17.5 Mpa, pagado en m2</t>
  </si>
  <si>
    <t>Anden en concreto, espesor 8 cm, resistencia 17.5 Mpa, con malla electrosoldada 4mm, pagado en m2</t>
  </si>
  <si>
    <t>Anden en concreto, espesor 10 cm, resisitencia 21 Mpa, pagado en m2</t>
  </si>
  <si>
    <t>Alfajia en concreto resistencia 21 Mpa 0.25 m refuerzo 2 de 1/4" y estribos de 1/4" cada 20 cm e=6 cm, pagado por ml</t>
  </si>
  <si>
    <t>Afirmado, pagado en m3</t>
  </si>
  <si>
    <t>Acero de refuerzo de resistencia 420 Mpa, pagado en Kg</t>
  </si>
  <si>
    <t>Anden en concreto, espesor 8 cm, resistencia 21 Mpa, pagado en m2</t>
  </si>
  <si>
    <t>Mantenimiento de canchas multiples existentes incluye pintura anticorrosivo, esmalte, logotipos y mallas, pagado por un.</t>
  </si>
  <si>
    <t>Sistitución de mallas existentes  incluye pintura en anticorrosivo y esmalte, pagadas en m2</t>
  </si>
  <si>
    <t>FORMGEN</t>
  </si>
  <si>
    <t>Varilla metálica 5/8"</t>
  </si>
  <si>
    <t>Platina E= 1/4"</t>
  </si>
  <si>
    <t xml:space="preserve">SE ANEXA PLATINA </t>
  </si>
  <si>
    <t>Base granular para bacheo, pagado en m3</t>
  </si>
  <si>
    <t>Base granular, pagado en m3</t>
  </si>
  <si>
    <t>SE ADICIONA AGUA</t>
  </si>
  <si>
    <t>SE DEBE ANEXAR HERRAMIENTA MENOR?</t>
  </si>
  <si>
    <t>Formaleta general</t>
  </si>
  <si>
    <t>Bordillos fundidos en sitio con concreto de 17.5 Mpa, altura entre  15-20  cm y espesor de 10 cm , pagado en m</t>
  </si>
  <si>
    <t>BOLARDO M-63</t>
  </si>
  <si>
    <t>Bolardo alto 1.05 m</t>
  </si>
  <si>
    <t>Concreto D 21 MPA  + 5% desperdicio</t>
  </si>
  <si>
    <t>BOLARDO M63</t>
  </si>
  <si>
    <t>Bolardo Alto 1.05 m prefabricaado, anclaje en 45 cm de concreto 21 Mpa, pagado por un</t>
  </si>
  <si>
    <t>Bordillos fundidos en sitio con concreto de 12 Mpa, altura entre  36-40  cm y espesor de 15 cm , pagado en m</t>
  </si>
  <si>
    <t>Bordillos prefabricados en concreto de 21 Mpa, altura &gt; 40 cm y espesor de 20 cm , pagado en m.</t>
  </si>
  <si>
    <t>Concreto D 21 Mpa 1:3:5 + 5% desperdicio</t>
  </si>
  <si>
    <t>Concreto E 17.5 Mpa, 1:2.5:4.5 + 5% desperdicio</t>
  </si>
  <si>
    <t>Concreto E 17.5 Mpa 1:2.5:4.5 + 5% desperdicio</t>
  </si>
  <si>
    <t xml:space="preserve">Cerramiento de protección en tubo estructural pesado 3" @ 3m, marco en angulo 2 1/2" X 3/16", ref en angulo  1 1/2" X 3/16", malla eslabonada cal 10.5, H =3m, pintado con anticorrosivo y pntura esmalte , pagado por ml   </t>
  </si>
  <si>
    <t>ANG 2 1/2- 3/16</t>
  </si>
  <si>
    <t>Angulo de 21/2 x 3/16 pul</t>
  </si>
  <si>
    <t>Cerramiento en malla cal 10 angulo 1 1/2 X 3/16 riostras en angulo 1 X 1/8 H=2.8 Ancho=2.6 m pagado por UND</t>
  </si>
  <si>
    <t>SE REALIZA LA ACTUALIZACIÓN DE PRECIOS PERO NO SE TIENE ACCESO AL DETALLE</t>
  </si>
  <si>
    <t>FORMVAM</t>
  </si>
  <si>
    <t>Formaleta viga de amarre</t>
  </si>
  <si>
    <t>Cimentación tipo viga de amarre, en concreto de resistencia 21 Mpa, pagado en m3</t>
  </si>
  <si>
    <t>Cimentación tipo zapatas, en concreto de resistencia 21 Mpa, pagado en m3</t>
  </si>
  <si>
    <t>Concreto D 21 Mpa1:2:3 + 5% desperdicio</t>
  </si>
  <si>
    <t>Formaleta de columna</t>
  </si>
  <si>
    <t>Concreto B 29 Mpa 1.5:1.5 + 5% desperdicio</t>
  </si>
  <si>
    <t>Concreto C 24.5 Mpa 1:2:2.5 + 5% desperdicio</t>
  </si>
  <si>
    <t>Concreto Clase G ciclopeo de proporcion 60% de concreto resistencia 17.5 Mpa y 40% piedra, pagado en m3</t>
  </si>
  <si>
    <t>Concreto F 14 Mpa 1:3:5 + 5% desperdicio</t>
  </si>
  <si>
    <t>Concreto resistencia 21 Mpa,  con acelerante a 3 días para bacheo, pagado en m3.</t>
  </si>
  <si>
    <t>Concreto resistencia 21 Mpa,  para muro de contencion, pagado en m3.</t>
  </si>
  <si>
    <t>GASOLINA</t>
  </si>
  <si>
    <t>Gasolina</t>
  </si>
  <si>
    <t>Gal</t>
  </si>
  <si>
    <t>SE ANEXA MATERIAL</t>
  </si>
  <si>
    <t>Cubierta en teja metalica ondulada fabricada en zinc, pagada por m2</t>
  </si>
  <si>
    <t>Cuneta A=0.45m e=0.10m placa 21 Mpa</t>
  </si>
  <si>
    <t>Formaleta para cuneta</t>
  </si>
  <si>
    <t>Cuneta cto reforzado en U, A=0.45cm, espesor 10cm, H1=10cm, H2=15cm, 4 var 3/8, flejes 1/4 @ 25cm</t>
  </si>
  <si>
    <t>Cuneta en concreto  de 21 Mpa, H=1m, A=1m, e=0,1m, pagado por ML</t>
  </si>
  <si>
    <t>SE ANEXA ITEM</t>
  </si>
  <si>
    <t>Escalera en concreto reforzado var3/8@0.2, resistencia 17.5 Mpa, pagada por m2.</t>
  </si>
  <si>
    <t>Escalera en concreto, resistencia 17.5 Mpa, sobre relleno compactado, pagada en m2</t>
  </si>
  <si>
    <t>Escalera en concreto, resistencia 17.5 Mpa, sobre relleno compactado, pagada por m2.</t>
  </si>
  <si>
    <t>Escalera en concreto, resistencia de 21 Mpa, pagada en m3</t>
  </si>
  <si>
    <t>Excavacion mecanica en material comun  de la explanacion, canales y prestamos, pagado en m3.</t>
  </si>
  <si>
    <t>Excavaciones varias en material común bajo agua, pagado en m3. </t>
  </si>
  <si>
    <t>Excavaciones varias en roca en seco, pagado en m3.</t>
  </si>
  <si>
    <t>Excavaciones varias sin clasificar, pagado en m3, profundidad &gt; 2.0 m con entibado.</t>
  </si>
  <si>
    <t>Excavaciones varias sin clasificar, pagado en m3, profundidad &gt; 3.5 m, bajo agua.</t>
  </si>
  <si>
    <t>Gaviones, pagado en m3</t>
  </si>
  <si>
    <t>Graderia en mampostería  y concreto, 2 escalones pagado en ml</t>
  </si>
  <si>
    <t>Graderia en concreto 21 Mpa 6 peldaños e=25cm</t>
  </si>
  <si>
    <t>Formaleta General</t>
  </si>
  <si>
    <t>Graderia en mamposteria y concreto 21 Mpa, tres escalones ref 3/8" @ 20 cm en dos sentidos</t>
  </si>
  <si>
    <t>Formaleta viga de confinamiento</t>
  </si>
  <si>
    <t>Formaleta viga sobre muro</t>
  </si>
  <si>
    <t>Formaleta de viga aérea</t>
  </si>
  <si>
    <t>Accesorio coduit de 1/2"</t>
  </si>
  <si>
    <t>ACCE1/2C</t>
  </si>
  <si>
    <t>INCREMENTO EN CANTIDAD DE ALAMBRE</t>
  </si>
  <si>
    <t>DISMINUYE CANTIDAD DE ALAMBRE</t>
  </si>
  <si>
    <t xml:space="preserve">DISMINUCIÓN DE HORAS </t>
  </si>
  <si>
    <t>DISMINUCIÓN DE OFICIALES</t>
  </si>
  <si>
    <t>DISMINUCIÓN CANTIDAD DE VARENGAS</t>
  </si>
  <si>
    <t>DISMINUCIÓN CANTIDAD DE ESTACAS</t>
  </si>
  <si>
    <t>DISMINUCIÓN CANTIDAD DE TABLA</t>
  </si>
  <si>
    <t>DISMINUCIÓN DE ESTACAS</t>
  </si>
  <si>
    <t>DISMINUCIÓN DE CONCRETO</t>
  </si>
  <si>
    <t>DISMUNUCIÓN RENDIMIENTO DE PINTURA</t>
  </si>
  <si>
    <t>SE ACTUALIZA PRECIOS NO SE TIENE ACCESO AL DISEÑO</t>
  </si>
  <si>
    <t>SE ANEXA MATERIAL THINER</t>
  </si>
  <si>
    <t>INCREMENTO DE CANTIDAD DE CONCRETO</t>
  </si>
  <si>
    <t>SE ACTUALIZA LOS PRECIOS NO SE TIENE ACCESO A DISEÑO</t>
  </si>
  <si>
    <t>CAMBIO DE CANTIDA Y RENDIMINETO</t>
  </si>
  <si>
    <t>SE INCREMENTA RENDIMIENTO</t>
  </si>
  <si>
    <t>DISMINUCIÓN DE ACERO</t>
  </si>
  <si>
    <t>CAMBIO DE CANTIDAD Y RENDIMIENTO</t>
  </si>
  <si>
    <t>INCREMENTO DE CANTIDAD DE FORMALETA</t>
  </si>
  <si>
    <t>INCREMENTO CANTIDAD DE FORMALETA</t>
  </si>
  <si>
    <t>SE ADICIONA ITEM Y CODIGO</t>
  </si>
  <si>
    <t>INCREMENTO CANTIDAD DE TABLA</t>
  </si>
  <si>
    <t>DISMINUYE CANTIDAD DE ESTACAS</t>
  </si>
  <si>
    <t>INCREMENTO DE ACERO</t>
  </si>
  <si>
    <t>Bordillos fundidos en sitio con concreto de 17.5, altura entre  26-30  cm y espesor de 15 cm , pagado en m</t>
  </si>
  <si>
    <t>DISMINUCIÓN CANTIDAD DE LADRILLO</t>
  </si>
  <si>
    <t>DISMINUCIÓN CANTIDAD DE ALAMBRE</t>
  </si>
  <si>
    <t>INCREMENTO CANTIDAD DE ACERO</t>
  </si>
  <si>
    <t>CAMBIO DE DIAMETRO DE ACERO</t>
  </si>
  <si>
    <t>INCREMENTO MORTERO</t>
  </si>
  <si>
    <t>INCREMENTO CONCRETO</t>
  </si>
  <si>
    <t>DISMINUCIÓN  MORTERO</t>
  </si>
  <si>
    <t>CAMBIO DE CONCRETO F A CONCRETO D</t>
  </si>
  <si>
    <t>INCREMENTO CANTIDAD DE CONCRETO</t>
  </si>
  <si>
    <t>SE ADICIONA CONCRETO E</t>
  </si>
  <si>
    <t xml:space="preserve">SE ADICIONA MORTERO </t>
  </si>
  <si>
    <t>DISMINUCIÓN DE MORTERO</t>
  </si>
  <si>
    <t>Cimentación tipo solado en concreto de resistencia 13.7 Mpa, pagado en m3</t>
  </si>
  <si>
    <t>Concreto F 13.7 Mpa 1:3:5 + 5% desperdicio</t>
  </si>
  <si>
    <t>CAMBIO DE CUADRILLA</t>
  </si>
  <si>
    <t>CAMBIO DE FORMALETA</t>
  </si>
  <si>
    <t>Columna en concreto de resistencia 21 Mpa, pagada en m3</t>
  </si>
  <si>
    <t>DISMINUCIÓN DE RENDIMIENTO DE VIBRADOR</t>
  </si>
  <si>
    <t>DISMINUCIÓN DE RENDIMIENTO DE TROMPO</t>
  </si>
  <si>
    <t>INCREMENTO DE RENDIMIENTO</t>
  </si>
  <si>
    <t>NCREMENTO DE CANTIDAD DE PIEDRA</t>
  </si>
  <si>
    <t>INCREMENTO CANTIDAD DE ACELERANTE</t>
  </si>
  <si>
    <t>INCREMENTO DE MORTERO</t>
  </si>
  <si>
    <t>DISMINUCIÓN DE RENDIMIENTO</t>
  </si>
  <si>
    <t>INCREMENTO DE CANTIDAD DE TEJA</t>
  </si>
  <si>
    <t>INCREMENTO CANTIDAD DE MALLA ELECTROSOLDADA</t>
  </si>
  <si>
    <t>DISMINUYE EL ACERO</t>
  </si>
  <si>
    <t>DISMINUYE EL CONCRETO</t>
  </si>
  <si>
    <t>SE ANEXA CUADRILLA</t>
  </si>
  <si>
    <t>DISMINUYE RENDIMIENTO DE COMPRESOR</t>
  </si>
  <si>
    <t>DISMINUYE CANTIDAD DE TABLA</t>
  </si>
  <si>
    <t>DISMINUYE RENDIMIENTO DE CUADRILLA</t>
  </si>
  <si>
    <t>DISMINUCIÓN DE RENDIMIENTO DE CUADRILLA</t>
  </si>
  <si>
    <t>DISMINUYE CANTIDAD DE HILO</t>
  </si>
  <si>
    <t>INCREMENTA CANTIDAD ALAMBRE GALVANIZADO</t>
  </si>
  <si>
    <t>INCREMENTA CANTIDAD DE GEOTEXTIL</t>
  </si>
  <si>
    <t>DISMINUYE CANTIDAD DE MURO</t>
  </si>
  <si>
    <t>INCREMENTA PAÑETE</t>
  </si>
  <si>
    <t>DISMINUYE CONCRETO</t>
  </si>
  <si>
    <t>INCREMENTO DE MURO</t>
  </si>
  <si>
    <t>INCREMENTO DE CONCRETO</t>
  </si>
  <si>
    <t>DISMUNUCIÓN DE ACERO</t>
  </si>
  <si>
    <t>INCREMENTO DE RENDIMIENTO DE CARRO IRRIGADOR</t>
  </si>
  <si>
    <t>INCREMENTA RENDIMIENTO DEL OBRERO</t>
  </si>
  <si>
    <t>INCREMENTA RENDIMIENTO DEL COMPRESOR</t>
  </si>
  <si>
    <t>INCREMETO DE RENDIMIENTO DE SOLDADURA</t>
  </si>
  <si>
    <t>INCREMETO DE RENDIMIENTO DE LIMPIADOR</t>
  </si>
  <si>
    <t>DISMINUYE RENDIMIETNO DE CORTADORA</t>
  </si>
  <si>
    <t>CAMBIO DE CANTIDAD Y RENDIMIENTO DE MASILLA</t>
  </si>
  <si>
    <t>INCREMENTO DE RENDIMIENTO DEL MAESTRO</t>
  </si>
  <si>
    <t>CONCRESUR</t>
  </si>
  <si>
    <t>PAVON</t>
  </si>
  <si>
    <t>FERRETERIA ARGENTINA</t>
  </si>
  <si>
    <t>FERRETERIA ANDINA</t>
  </si>
  <si>
    <t>infraestructuraurbana@pasto.gov.co</t>
  </si>
  <si>
    <t>convenios@infraestructurapasto.gov.co</t>
  </si>
  <si>
    <t>Valor</t>
  </si>
  <si>
    <t>Corte pavimento asfáltico con cortadora, pagado por ml</t>
  </si>
  <si>
    <t>Excavaciones a mano varias sin clasificar, pagado en  m3, profundidad &lt; 2 m, en seco.</t>
  </si>
  <si>
    <t xml:space="preserve">Excavacion mecanica en material comun  de la explanacion, canales y prestamos, pagado en m3. </t>
  </si>
  <si>
    <t>Pago escombrera</t>
  </si>
  <si>
    <t xml:space="preserve">Geotextil tipo tejido, con resistencia a la tension de 310  lb, abertura de 0.3 mm, permeabilidad de 9.9*10^-2 cm/s, y espesor de 1.05 mm, pagado en m2 </t>
  </si>
  <si>
    <t>Subbase granular SBG con CBR entre 20-30 %, pagado en m3</t>
  </si>
  <si>
    <t>Concreto resistencia 21 Mpa, acelerante a 3 días para bacheo, pagado en m3.</t>
  </si>
  <si>
    <t>Concreto D 21 MPA + 5% desperdicio</t>
  </si>
  <si>
    <t xml:space="preserve">Bordillos fundidos en sitio con concreto de 17.5 Mpa, altura entre  15-20  cm y espesor de 10 cm , pagado en m. </t>
  </si>
  <si>
    <t>Concreto E 17.5  MPA  + 5% desperdicio</t>
  </si>
  <si>
    <t xml:space="preserve">Bordillos fundidos en sitio con concreto de 17.5 Mpa, altura entre  36-40  cm y espesor de 15 cm , pagado en m. </t>
  </si>
  <si>
    <t>Concreto E 17.5 MPA  + 5% desperdicio</t>
  </si>
  <si>
    <t>Acero de refuerzo 420 MPA</t>
  </si>
  <si>
    <t>Corte y sellado de juntas pavimento rigido, PAGADO ML</t>
  </si>
  <si>
    <t>%M0</t>
  </si>
  <si>
    <t xml:space="preserve">Tapa de sumidero </t>
  </si>
  <si>
    <t>Corte pavimento rígido con cortadora, pagado por ml</t>
  </si>
  <si>
    <t>Afirmado</t>
  </si>
  <si>
    <t>Subbase granular SBG con CBR entre 20-30 %</t>
  </si>
  <si>
    <t>Base granular</t>
  </si>
  <si>
    <t>Sumidero tipo Empopasto</t>
  </si>
  <si>
    <t>suministro y colocacion de Adoquin de concreto, 8 cm  de espesor  Incluye Base 4  cm de Arena, pagado en m2</t>
  </si>
  <si>
    <t>Suministro y colocacion de Adoquin de concreto, 6 cm  de espesor Incluye Base 4  cm de Arena, pagado en m2</t>
  </si>
  <si>
    <t>Tapa sumidero convencional cto reforzado 1.1 X 0.6 X 0.07m</t>
  </si>
  <si>
    <t xml:space="preserve">Reconstrucción de cámaras incluye demolición, Diametro=1.7m Altura=0.5, pagado por unidad. </t>
  </si>
  <si>
    <t>Reconstruccion sumidero tipo empopasto, ancho=1.02 largo=1.24 altura=0,5m, pagado por UN</t>
  </si>
  <si>
    <t>PRECIO UNITARIO TOTAL COSTO DIRECTO AJUSTE AL PESO</t>
  </si>
  <si>
    <t>Acero de refuerzo de resistencia 420 Mpa</t>
  </si>
  <si>
    <t>CUA-0-1-0</t>
  </si>
  <si>
    <t>CUA-0-0-1</t>
  </si>
  <si>
    <t>CUA-1-0-0</t>
  </si>
  <si>
    <t>Cuadrilla 1-0-0</t>
  </si>
  <si>
    <t>Cuadrilla 0-1-0</t>
  </si>
  <si>
    <t>Cuadrilla 0-0-1</t>
  </si>
  <si>
    <t>Base granular para bacheo</t>
  </si>
  <si>
    <t>Demolición pavimento hidráulico</t>
  </si>
  <si>
    <t>Reconstrucción de cámaras.</t>
  </si>
  <si>
    <t>Excavaciones a mano varias sin clasificar, profundidad &lt; 2 m, en seco</t>
  </si>
  <si>
    <t>Señalización preventiva para bacheo.</t>
  </si>
  <si>
    <r>
      <rPr>
        <b/>
        <sz val="9"/>
        <rFont val="Century Gothic"/>
        <family val="2"/>
      </rPr>
      <t>VIGENCIA</t>
    </r>
    <r>
      <rPr>
        <sz val="9"/>
        <rFont val="Century Gothic"/>
        <family val="2"/>
      </rPr>
      <t xml:space="preserve">
15-Mar-18</t>
    </r>
  </si>
  <si>
    <r>
      <rPr>
        <b/>
        <sz val="9"/>
        <rFont val="Century Gothic"/>
        <family val="2"/>
      </rPr>
      <t>VERSIÓN</t>
    </r>
    <r>
      <rPr>
        <sz val="9"/>
        <rFont val="Century Gothic"/>
        <family val="2"/>
      </rPr>
      <t xml:space="preserve">
01</t>
    </r>
  </si>
  <si>
    <r>
      <rPr>
        <b/>
        <sz val="9"/>
        <rFont val="Century Gothic"/>
        <family val="2"/>
      </rPr>
      <t>CÓDIGO</t>
    </r>
    <r>
      <rPr>
        <sz val="9"/>
        <rFont val="Century Gothic"/>
        <family val="2"/>
      </rPr>
      <t xml:space="preserve">
IN-F-007</t>
    </r>
  </si>
  <si>
    <t>CÓDIGO</t>
  </si>
  <si>
    <r>
      <rPr>
        <b/>
        <sz val="9"/>
        <rFont val="Century Gothic"/>
        <family val="2"/>
      </rPr>
      <t>VIGENCIA</t>
    </r>
    <r>
      <rPr>
        <sz val="9"/>
        <rFont val="Century Gothic"/>
        <family val="2"/>
      </rPr>
      <t xml:space="preserve">
15-Feb-18</t>
    </r>
  </si>
  <si>
    <t>MAESTRO</t>
  </si>
  <si>
    <t>CUA-1-1-2</t>
  </si>
  <si>
    <t>Cuadrilla 1-1 -2</t>
  </si>
  <si>
    <t>Acometida de agua  en 1/2"</t>
  </si>
  <si>
    <t>Banca en concreto reforzado Long=1.8m Ancho=0.6 Altura=0.4 según diseño</t>
  </si>
  <si>
    <t>Baranda tipo 2 invias parales cada 1.5 m</t>
  </si>
  <si>
    <t>PTR150X50X4</t>
  </si>
  <si>
    <t>Base en recebo comun tipo afirmado compactacion con vibrocompactador</t>
  </si>
  <si>
    <t>Basurero metálico cilindrico diametro 45cm, doble soporte perfil cuadrado articulado</t>
  </si>
  <si>
    <t>CAJA 0.6X0.6X0.6</t>
  </si>
  <si>
    <t>CAJA 0.8X0.8X0.8</t>
  </si>
  <si>
    <t>Caja de inspección 0.8x0.8x0.8 en mampostería, incluye tapa en concreto reforzado</t>
  </si>
  <si>
    <t>Cubierta en teja metalica ondulada fabricada en zinc</t>
  </si>
  <si>
    <t>Cuneta en concreto  de 21 Mpa, H=1m, A=1m, e=0,1m</t>
  </si>
  <si>
    <t>CUNETA</t>
  </si>
  <si>
    <t>Demolición de bordillos o sardineles h&lt;41 cm</t>
  </si>
  <si>
    <t>Descapote a mano</t>
  </si>
  <si>
    <t>Desvío provisional de río, con sacos de arena</t>
  </si>
  <si>
    <t>Escalera en concreto reforzado var3/8@0.2, resistencia 17.5 Mpa</t>
  </si>
  <si>
    <t>Escalera en concreto, resistencia 17.5 Mpa, sobre relleno compactado</t>
  </si>
  <si>
    <t>Excavaciones varias en material común bajo agua</t>
  </si>
  <si>
    <t>Excavaciones varias en roca en seco</t>
  </si>
  <si>
    <t>Fabricación, montaje e instalación de Estructura Metálica, incluye pintura anticorrosiva y pintura esmalte</t>
  </si>
  <si>
    <t>Filtro para el manejo de aguas superficiales, con un ancho de 0.6 m y altura de 0.9 m</t>
  </si>
  <si>
    <t>Instalación piedra tallada (sin suministro)</t>
  </si>
  <si>
    <t>Nivelación de subrasante</t>
  </si>
  <si>
    <t>Pañete exterior allanado  proporción de la mezcla 1:4  espesor 1.5 cm</t>
  </si>
  <si>
    <t>PLACA 20</t>
  </si>
  <si>
    <t>ACER11/8</t>
  </si>
  <si>
    <t>ACER11/4</t>
  </si>
  <si>
    <t>Pedraplen en rajon,</t>
  </si>
  <si>
    <t>Placa en concreto rígido 21 Mpa, espesor 10cm, malla electrosoldada cal 4 mm y acelerante 3 días</t>
  </si>
  <si>
    <t>Placa de piso en concreto rígido 21 Mpa, espesor 8 cm</t>
  </si>
  <si>
    <t>Placa de piso en concreto rígido de 21 Mpa, espesor 6 cm, ref malla electrosoldada cal 4 mm abertura 15X15 cm</t>
  </si>
  <si>
    <t>6,96% Básico anual</t>
  </si>
  <si>
    <t>1% Basico anual con subsidio</t>
  </si>
  <si>
    <t xml:space="preserve"> 3 x $110000</t>
  </si>
  <si>
    <t>Placa de piso en concreto rígido espesor 8cm, ref. malla electrosoldada cal 4 mm abertura 15X15 cm</t>
  </si>
  <si>
    <t>Placa en concreto rígido 21 Mpa,  espesor 25 cm</t>
  </si>
  <si>
    <t>Placa huella en concreto de 21 Mpa, espesor 0.15m, ancho 0.9 m</t>
  </si>
  <si>
    <t>Puerta en lamina, 2.30 X 2.0 m, cal 18 pintada en anticorrosivo y esmalte, incluye cerradura</t>
  </si>
  <si>
    <t>Puerta en madera lamina MDF, 0.9 x 2.30m, incluye sellador pintura en laca chapa e instalación</t>
  </si>
  <si>
    <t>PUERTAMAD1X2.2</t>
  </si>
  <si>
    <t>Puerta en madera y liston, 1.00 X 2.2m</t>
  </si>
  <si>
    <t>Puertas en madera y liston, 1.20 X 1.50m</t>
  </si>
  <si>
    <t>Relleno colchón y atraque 50% triturado y 50% recebO</t>
  </si>
  <si>
    <t>Relleno material seleccionado, ejecutado  manualmente</t>
  </si>
  <si>
    <t>Retiro de adoquín</t>
  </si>
  <si>
    <t>Retiro de piedra tallada</t>
  </si>
  <si>
    <t>Retiro tubería existente y manejo de aguas residuales</t>
  </si>
  <si>
    <t>Suministro e instalación adoquin en cemento, de uso peatonal de forma loseta lisa, dimensiones 40 X 40 X 6cm</t>
  </si>
  <si>
    <t xml:space="preserve">Suministro e instalación de bajante para canal amazonas </t>
  </si>
  <si>
    <t>Suministro e instalación de cubierta en policarbonato calibre 6  mm</t>
  </si>
  <si>
    <t>Suministro e instalación de lavaplatos en acero inoxidable</t>
  </si>
  <si>
    <t>Suministro e instalación de piso en cerámica nacional, con dimensiones de 30x30 cm</t>
  </si>
  <si>
    <t>Suministro e instalación de piso en pizarra, tipo multicolor, espesor 1 cm</t>
  </si>
  <si>
    <t>Tubería de concreto reforzado, clase I de diámetro 36"</t>
  </si>
  <si>
    <t>Baranda vehicular tipo INVIAS parales cada 1.5 m</t>
  </si>
  <si>
    <t>Concreto resistencia 210 kg/cm2, no incluye formaleta</t>
  </si>
  <si>
    <t>Formaleta de meson 1X0,6m espesor de 10 cm. malla en hierro 3/8 @ 0.17 m. en dos sentidos ccto de 21 Mpa, ML</t>
  </si>
  <si>
    <t>Mezcla en caliente para bacheo MDC (no incluye cemento asfáltico), pagado en m3</t>
  </si>
  <si>
    <t>Mezcla en caliente MDC 19, (incluye cemento asfaltico), pagado en m3</t>
  </si>
  <si>
    <t xml:space="preserve">Punto hidraulico 1/2",  Longitud prom 3m </t>
  </si>
  <si>
    <t xml:space="preserve">Punto sanitario PVC 2"  Longitud prom 3m </t>
  </si>
  <si>
    <t>Punto sanitario PVC 4" Longitud promedio 3m</t>
  </si>
  <si>
    <t>Recostrucción de cámaras, pagado por unidad.</t>
  </si>
  <si>
    <t>Red sanitaria de 2", pagado por ml</t>
  </si>
  <si>
    <t>Red sanitaria de 4", pagado por ml</t>
  </si>
  <si>
    <t>SE ADICIONA EQUIPO DE SOLDADURA</t>
  </si>
  <si>
    <t>Salida luminaria en techo incluye bombillo, longitud promedio 6m, pagado por unidad</t>
  </si>
  <si>
    <t>Salida interruptor sencillo, longitud promedio 4.5m, pagado por unidad</t>
  </si>
  <si>
    <t>Salida interruptor doble, longitud promedio 4.5m, pagado por unidad</t>
  </si>
  <si>
    <t>Señalización preventiva parcheo incluye 10 colombinas plásticas, 1 barricada plástica y cinta reflectiva, pagado por unidad</t>
  </si>
  <si>
    <t>SE ACTUALIZA PRECIO, PERO NOS E TIENE ACCESO A DISEÑO</t>
  </si>
  <si>
    <t>Suministro e instalación de material sintetico, pagado en m2</t>
  </si>
  <si>
    <t>Formaleta alfajia CCTO  ML</t>
  </si>
  <si>
    <t>AND</t>
  </si>
  <si>
    <t>Formaleta placa de piso en concreto rígido 21 Mpa, espesor 10cm, L=30m, ancho= 2,5, malla electrosoldada cal 4 mm y acelerante 3 días, M2</t>
  </si>
  <si>
    <t>4,17% Básico anual</t>
  </si>
  <si>
    <t>8,33% Total mensual</t>
  </si>
  <si>
    <t>8,33% Basico anual con subsidio</t>
  </si>
  <si>
    <t>CORTLA</t>
  </si>
  <si>
    <t>PLUMAE</t>
  </si>
  <si>
    <t>PLUMAG</t>
  </si>
  <si>
    <t>GATOCO</t>
  </si>
  <si>
    <t>GATOLA</t>
  </si>
  <si>
    <t>CERME</t>
  </si>
  <si>
    <t>ANDACO</t>
  </si>
  <si>
    <t>CANAN</t>
  </si>
  <si>
    <t>ANDTUB</t>
  </si>
  <si>
    <t>TABLON</t>
  </si>
  <si>
    <t>FORME</t>
  </si>
  <si>
    <t>HELIPAV</t>
  </si>
  <si>
    <t>MARDEM</t>
  </si>
  <si>
    <t>TALADROG</t>
  </si>
  <si>
    <t>TALADROP</t>
  </si>
  <si>
    <t>SERMAQUNA</t>
  </si>
  <si>
    <t>CUA-1-1-1</t>
  </si>
  <si>
    <t>Cuadrilla 1-1-1</t>
  </si>
  <si>
    <t>VIBGA</t>
  </si>
  <si>
    <t>GATOEX</t>
  </si>
  <si>
    <t>Canastilla para andamio colgante o malacate</t>
  </si>
  <si>
    <t>ADOQ-10</t>
  </si>
  <si>
    <t>ALAM12GA</t>
  </si>
  <si>
    <t>ALAM14GAL</t>
  </si>
  <si>
    <t>AMARRAM</t>
  </si>
  <si>
    <t>ANG2-1/8</t>
  </si>
  <si>
    <t>BARRIC05</t>
  </si>
  <si>
    <t>BARRIC045</t>
  </si>
  <si>
    <t>EQUIPO Y HERRAMIENTAS</t>
  </si>
  <si>
    <t>MAQUINARIA</t>
  </si>
  <si>
    <t>VIBCONE</t>
  </si>
  <si>
    <t>ANDMTUB</t>
  </si>
  <si>
    <t>CRUCAND</t>
  </si>
  <si>
    <t>Cruceta andamio</t>
  </si>
  <si>
    <t>GRANPU</t>
  </si>
  <si>
    <t>GRAV3/4</t>
  </si>
  <si>
    <t>LADRIF</t>
  </si>
  <si>
    <t>LADRIC</t>
  </si>
  <si>
    <t>LAVAGRIF</t>
  </si>
  <si>
    <t>MALLES10,5</t>
  </si>
  <si>
    <t>MADRO</t>
  </si>
  <si>
    <t>PERAN3/8 - 2 1/2</t>
  </si>
  <si>
    <t>PERAN3/8 - 17/8</t>
  </si>
  <si>
    <t>PERAN5/16 - 1 1/2</t>
  </si>
  <si>
    <t>PERAN1/4 - 2 1/4</t>
  </si>
  <si>
    <t>PERAN1/4 - 2 1/7</t>
  </si>
  <si>
    <t>POLPI</t>
  </si>
  <si>
    <t>PORCE</t>
  </si>
  <si>
    <t>PUER1,8X0,90</t>
  </si>
  <si>
    <t>REJMET</t>
  </si>
  <si>
    <t>TRITUFI</t>
  </si>
  <si>
    <t>VEN1X1,5</t>
  </si>
  <si>
    <t>UREMAT</t>
  </si>
  <si>
    <t>TORCAPOLI</t>
  </si>
  <si>
    <t>TORARAPOLI</t>
  </si>
  <si>
    <t>SILISI</t>
  </si>
  <si>
    <t>CINPOLI</t>
  </si>
  <si>
    <t>Alambre galvanizado cal 14</t>
  </si>
  <si>
    <t>Alambre galvanizadocal cal 12</t>
  </si>
  <si>
    <t>ANG25X25</t>
  </si>
  <si>
    <t>ENMASC</t>
  </si>
  <si>
    <t>CINTAMALL</t>
  </si>
  <si>
    <t>CLAVOACER</t>
  </si>
  <si>
    <t>Clavo de acero estriado 1"</t>
  </si>
  <si>
    <t>CLAVOFI</t>
  </si>
  <si>
    <t>Clavo fijador de 1"</t>
  </si>
  <si>
    <t>Collarin 1/2" x 3" PVC</t>
  </si>
  <si>
    <t>DUCHAELEC</t>
  </si>
  <si>
    <t>Geomalla LBO-202 400gr/m2 (ahora biaxial 20-20)</t>
  </si>
  <si>
    <t>GRACO</t>
  </si>
  <si>
    <t>Grapa de varilla coperwell cobre</t>
  </si>
  <si>
    <t>LAM8MM</t>
  </si>
  <si>
    <t>LAMYE</t>
  </si>
  <si>
    <t>LAMFIBRO</t>
  </si>
  <si>
    <t>Llave de paso 1/2" niquelada</t>
  </si>
  <si>
    <t>MEDAGUA</t>
  </si>
  <si>
    <t>Medidor de agua</t>
  </si>
  <si>
    <t>MEDNE</t>
  </si>
  <si>
    <t>ORINAL</t>
  </si>
  <si>
    <t>PERCANAL</t>
  </si>
  <si>
    <t>Perfíl Canal galv. Cal.24 90x0,6mm de 2,44m</t>
  </si>
  <si>
    <t>PERVIGUE</t>
  </si>
  <si>
    <t>Perfil Canal vigueta 0,4mm galv cal.26 de 2,44m</t>
  </si>
  <si>
    <t>PEROMEGA</t>
  </si>
  <si>
    <t>Perfil omega 0,4mm galv cal.26 de 2,44m</t>
  </si>
  <si>
    <t>PERPARAL</t>
  </si>
  <si>
    <t>Pernos de anclaje 1/2" - 4"</t>
  </si>
  <si>
    <t>Impermeabilizante integral para morteros y concretos</t>
  </si>
  <si>
    <t>IMPCTO</t>
  </si>
  <si>
    <t>Soldadura 70-XX</t>
  </si>
  <si>
    <t>SOLD70</t>
  </si>
  <si>
    <t>ANG 2 1/2-3/16</t>
  </si>
  <si>
    <t>Tubo estructural pesado 3" cal 2,5mm</t>
  </si>
  <si>
    <t>ARREGLO CANCHA MUL</t>
  </si>
  <si>
    <t>MURO SENCILLO</t>
  </si>
  <si>
    <t>Camion NPR</t>
  </si>
  <si>
    <t>Varilla lisa 5/8</t>
  </si>
  <si>
    <t>VALISA 5/8</t>
  </si>
  <si>
    <t>Platina de 2" X 1/8" acero</t>
  </si>
  <si>
    <t>Platina de 2" X 1/4" acero</t>
  </si>
  <si>
    <t>PLAT 2X14</t>
  </si>
  <si>
    <t>PLATSO 2-3/16</t>
  </si>
  <si>
    <t>Platina soporte 2" x 3/16"</t>
  </si>
  <si>
    <t>Chazo 3/8" X 2"</t>
  </si>
  <si>
    <t>CHAZO 3/8X2</t>
  </si>
  <si>
    <t>Volqueta 7m3</t>
  </si>
  <si>
    <t>MURO DOBLE</t>
  </si>
  <si>
    <t>PAÑETE EXTERIOR</t>
  </si>
  <si>
    <t>Material concreto C 1:2:2.5+ 5% desperdicio f'c=24 Mpa</t>
  </si>
  <si>
    <t>Material concreto D 1:2:3 + 5% desperdicio f'c=21 Mpa</t>
  </si>
  <si>
    <t>LOCALIZACIÓN VIAL</t>
  </si>
  <si>
    <t>DEMOLICIÓN PISO-ANDEN</t>
  </si>
  <si>
    <t>Demolición pisos y andenes.</t>
  </si>
  <si>
    <t>BASE GRANULAR</t>
  </si>
  <si>
    <t>Volqueta m3</t>
  </si>
  <si>
    <t>CORTE PAV RÍGIDO</t>
  </si>
  <si>
    <t>DEMOLICIÓN PAV ASFALTICO</t>
  </si>
  <si>
    <t>DEMOLICIÓN PAV HIDRÁULICO</t>
  </si>
  <si>
    <t>GEOTEXTIL T2400</t>
  </si>
  <si>
    <t>AFIRMADO</t>
  </si>
  <si>
    <t>SUBBASE GRANULAR</t>
  </si>
  <si>
    <t>BASE GRANULAR BACHEO</t>
  </si>
  <si>
    <t>MEZCLA MDC 19</t>
  </si>
  <si>
    <t>BORDILLO H=40CM</t>
  </si>
  <si>
    <t>ACERO 60000</t>
  </si>
  <si>
    <t>JUNTAS PAVTO</t>
  </si>
  <si>
    <t>Camión NPR</t>
  </si>
  <si>
    <t>RECONSTRUCCIÓN SUMIDERO</t>
  </si>
  <si>
    <t>TUB ESTRUCTURADA 10"</t>
  </si>
  <si>
    <t>DEMARCACIÓN LINEAL PAVTO</t>
  </si>
  <si>
    <t>RELLENO CON RECEBO</t>
  </si>
  <si>
    <t>DEMOLICIÓN CCTO CICLOPEO</t>
  </si>
  <si>
    <t>SOLADO</t>
  </si>
  <si>
    <t>CONCRETO ZAPATA</t>
  </si>
  <si>
    <t>VIGA AMARRE 30X30</t>
  </si>
  <si>
    <t xml:space="preserve">Volqueta 7 m3 </t>
  </si>
  <si>
    <t>COLUMNA 30X30</t>
  </si>
  <si>
    <t xml:space="preserve">UN </t>
  </si>
  <si>
    <t>EXCAVACIÓN MECÁNICA</t>
  </si>
  <si>
    <t>MEJORAMIENTO SUELO EXISTENTE</t>
  </si>
  <si>
    <t>PLACA 18</t>
  </si>
  <si>
    <t>DEMOLICIÓN CCTO ESTRUCTURAL</t>
  </si>
  <si>
    <t>DEMOLICIÓN MAMPOSTERÍA</t>
  </si>
  <si>
    <t>DEMOLICIÓN PLACA CCTO</t>
  </si>
  <si>
    <t>REPELLO PISO</t>
  </si>
  <si>
    <t>GRADERÍA 6</t>
  </si>
  <si>
    <t>GRADERIA 3 ESCALONES</t>
  </si>
  <si>
    <t>CCTO CICLOPEO</t>
  </si>
  <si>
    <t>PAÑETE ALLANADO</t>
  </si>
  <si>
    <t>Muro en ladrillo sencillo</t>
  </si>
  <si>
    <t>Concreto clase G ciclopeo</t>
  </si>
  <si>
    <t>Pañete exterior allanado de la mezcla 1:4, esesor 1.5 cm</t>
  </si>
  <si>
    <t>VR TOTAL</t>
  </si>
  <si>
    <t>CUNETA 45CM</t>
  </si>
  <si>
    <t>Volqueta 7 m3</t>
  </si>
  <si>
    <t>CUNETA U</t>
  </si>
  <si>
    <t>RELLENO MAT AMARILLO</t>
  </si>
  <si>
    <t>Relleno con material prestamo, compactación manual</t>
  </si>
  <si>
    <t>DEMARCACIÓN LINEAL POLI</t>
  </si>
  <si>
    <t>MALLA CANCHA</t>
  </si>
  <si>
    <t>RETIRO MALLA-REF</t>
  </si>
  <si>
    <t>PINT ANTICORROSIVO ESMALTE</t>
  </si>
  <si>
    <t>Pintura con anticorrosivo y esmalte de la estructura metalica existente como cerramiento y del nuevo refuerzo en malla eslabonada No. 10,5 y angulo metalico de  1 1/2"*3/16", pagado en ml.</t>
  </si>
  <si>
    <t>CANCHA4</t>
  </si>
  <si>
    <t>RETIRO - DISPOSICIÓN MATERIAL</t>
  </si>
  <si>
    <t>MALLA CERRAMIENTO</t>
  </si>
  <si>
    <t>EXCAVACIÓN A MANO &lt;2M</t>
  </si>
  <si>
    <t>SUMIDERO TIPO EMPOPASTO</t>
  </si>
  <si>
    <t>RECONSTRUCCIÓN CÁMARA</t>
  </si>
  <si>
    <t>SEÑALIZACIÓN BACHEO</t>
  </si>
  <si>
    <t>REPLANTEO GENERAL</t>
  </si>
  <si>
    <t>Placa de piso en concreto rígido 21 Mpa (3000PSI),  espesor 10cm, malla electrosoldada cal 4 mm abertura 15x15 cm.</t>
  </si>
  <si>
    <t>VINILO T1</t>
  </si>
  <si>
    <t>PINTVIN1</t>
  </si>
  <si>
    <t>RODILLOFELPA</t>
  </si>
  <si>
    <t>BROCHAMONA4"</t>
  </si>
  <si>
    <t>Pintura vinilo tipo 1</t>
  </si>
  <si>
    <t>Rodillo felpa</t>
  </si>
  <si>
    <t>Brocha mona 4"</t>
  </si>
  <si>
    <t>Policarbonato cal 6mm color cristal 11,8 X 2,1 m</t>
  </si>
  <si>
    <t>BARANDA PROTECCIÓN</t>
  </si>
  <si>
    <t xml:space="preserve">SUPERFICIE ARENA E=5CM </t>
  </si>
  <si>
    <t>BARANDA ESCALERA</t>
  </si>
  <si>
    <t>VIGA SOBRE MURO 30X40</t>
  </si>
  <si>
    <t xml:space="preserve">PLACA10 2500PSI </t>
  </si>
  <si>
    <t>CANCHA MULTIF 4"</t>
  </si>
  <si>
    <t>Cimentación tipo solado en concreto de resistencia 13,8 Mpa</t>
  </si>
  <si>
    <t>Material concreto F 1:3:5 + 5% desperdicio f'c=13,8 Mpa</t>
  </si>
  <si>
    <t>GEOTEXTIL FILTRO</t>
  </si>
  <si>
    <t>Geotextil para filtro manejo de aguas superficiales, incluye suministro e instalación</t>
  </si>
  <si>
    <t>CCTO MURO DE CONTENCIÓN</t>
  </si>
  <si>
    <t>VIGA CONFINAMIENTO 20X20</t>
  </si>
  <si>
    <t>VIGA CONFINAMIENTO 30X15</t>
  </si>
  <si>
    <t>ITEM</t>
  </si>
  <si>
    <t xml:space="preserve">UNIDAD </t>
  </si>
  <si>
    <t>COSTO TOTAL</t>
  </si>
  <si>
    <t>RED SANITARIA 4"</t>
  </si>
  <si>
    <t>CANCHA MULTIFUNSIONAL</t>
  </si>
  <si>
    <t>DESCAPOTE A MANO</t>
  </si>
  <si>
    <t>DEMOLICIÓN BORDILLO</t>
  </si>
  <si>
    <t>PORTERIAS FUTBOL</t>
  </si>
  <si>
    <t>PORTFUT</t>
  </si>
  <si>
    <t>MALLAFUT</t>
  </si>
  <si>
    <t>Mallas para porterias de futbol en nylon</t>
  </si>
  <si>
    <t>TABAROBAL</t>
  </si>
  <si>
    <t>MALLASBAL</t>
  </si>
  <si>
    <t>Tablero y aro para baloncesto Cal 18</t>
  </si>
  <si>
    <t>Mallas en nylon para aros de baloncesto</t>
  </si>
  <si>
    <t>TABLERO BALONCESTO</t>
  </si>
  <si>
    <t>EXCAVACIÓN BAJO AGUA</t>
  </si>
  <si>
    <t>EXCAVACIÓN EN ROCA</t>
  </si>
  <si>
    <t>EXCAVACIÓN VARIAS &gt; 2M</t>
  </si>
  <si>
    <t>EXCAVACIÓN VARIAS &gt; 3.5M</t>
  </si>
  <si>
    <t>Caja de inspección 0,6 X 0.6 X 0,6 m en mampostería, incluye tapa en concreto reforzado</t>
  </si>
  <si>
    <t>CAJA 0.7X0.7x0.7</t>
  </si>
  <si>
    <t>RELLENO SITIO</t>
  </si>
  <si>
    <t>Relleno con material de sitio, compactado  manualmente.</t>
  </si>
  <si>
    <t>BASE EN RECEBO</t>
  </si>
  <si>
    <t>TORCA</t>
  </si>
  <si>
    <t>TORSU</t>
  </si>
  <si>
    <t>Tornillo estructura cabeza plana 8x1/2"</t>
  </si>
  <si>
    <t>Tornillo superboard 8x1 x 1/4"</t>
  </si>
  <si>
    <t>CIELO RASO</t>
  </si>
  <si>
    <t>TORES7 7/16</t>
  </si>
  <si>
    <t>TOREST</t>
  </si>
  <si>
    <t>CINYESO</t>
  </si>
  <si>
    <t>Tornillo estructura 7*7/16 Punta aguda</t>
  </si>
  <si>
    <t>Tornillo estandar panel 6*1 punta aguda</t>
  </si>
  <si>
    <t>Cinta malla para juntas 5 cm*75 m para placas yeso sist drywall</t>
  </si>
  <si>
    <t>MURO VISTO</t>
  </si>
  <si>
    <t>LADVIST</t>
  </si>
  <si>
    <t>PROTMUR</t>
  </si>
  <si>
    <t>Ladrillo a la vista</t>
  </si>
  <si>
    <t>Protector para muro ladrillo visto</t>
  </si>
  <si>
    <t>CERAMICA 30X30</t>
  </si>
  <si>
    <t>Camión</t>
  </si>
  <si>
    <t>PUNTO HIDRÁULICO 1/2"</t>
  </si>
  <si>
    <t>Tuberia pvc 1/2" rde 13.5</t>
  </si>
  <si>
    <t>ANCLAJE DE 12"X8"</t>
  </si>
  <si>
    <t>BROCAMU</t>
  </si>
  <si>
    <t>Broca para muros</t>
  </si>
  <si>
    <t>PISEPOXICO</t>
  </si>
  <si>
    <t>Pistola Inyector para epóxico</t>
  </si>
  <si>
    <t>SIKADUR</t>
  </si>
  <si>
    <t>POLISOMBRA</t>
  </si>
  <si>
    <t>Cerramiento provisional con guadua y tela de cerramiento h=2 m</t>
  </si>
  <si>
    <t>SOPORTEV</t>
  </si>
  <si>
    <t>FORMENTIBADO</t>
  </si>
  <si>
    <t>CERRAMIENTO PREVENTIVO</t>
  </si>
  <si>
    <t>Excavaciones varias sin clasificar, a una profundidad &gt; 4 m bajo agua</t>
  </si>
  <si>
    <t>Compresor neumático</t>
  </si>
  <si>
    <t>COMPREPINT</t>
  </si>
  <si>
    <t>Compresor de aire para pintura</t>
  </si>
  <si>
    <t xml:space="preserve">Material mortero 1-4 + 5% desperdicio </t>
  </si>
  <si>
    <t xml:space="preserve">Material mortero 1-3 + 5% desperdicio </t>
  </si>
  <si>
    <t>Repello pañete-2cm mortero 1:4 impermeabilizado para exteriores</t>
  </si>
  <si>
    <t>impcto</t>
  </si>
  <si>
    <t xml:space="preserve">M3-KM </t>
  </si>
  <si>
    <t xml:space="preserve">M3-KM  </t>
  </si>
  <si>
    <t>VEN2X1,5</t>
  </si>
  <si>
    <t>MORTERO 1:4 IMPERMEABILZADO</t>
  </si>
  <si>
    <t>COT 1</t>
  </si>
  <si>
    <t>COT 2</t>
  </si>
  <si>
    <t>LUGAR</t>
  </si>
  <si>
    <t>COT 3</t>
  </si>
  <si>
    <t>Cinta señalización peligro L=100m</t>
  </si>
  <si>
    <t>Griferia + acople</t>
  </si>
  <si>
    <t>ORINALINS</t>
  </si>
  <si>
    <t>ORINALRE</t>
  </si>
  <si>
    <t>Orinal blanco tipo residencial</t>
  </si>
  <si>
    <t>Orinal blanco tipo institucional</t>
  </si>
  <si>
    <t>Perfil PHR 220*80*1,9 mm</t>
  </si>
  <si>
    <t>Perfil PHR 160*60*1,9 mm</t>
  </si>
  <si>
    <t>Tubo galvanizado 1 1/2" cal 14</t>
  </si>
  <si>
    <t>Tubo estructural semipesado 2" Cal 14</t>
  </si>
  <si>
    <t xml:space="preserve">Tubo estructural semipesado 1 1/2" Cal 14 </t>
  </si>
  <si>
    <t>Porterias de futbol  marco delantero en tubo pesado 3" marco trasero tubo 1 1/2"(incluye transporte e instalación)</t>
  </si>
  <si>
    <t>Pernos de anclaje 3/8" - 1 7/8"</t>
  </si>
  <si>
    <t>VARCO</t>
  </si>
  <si>
    <t>Varilla coperwell 5/8 L=2,4m</t>
  </si>
  <si>
    <t>ALAMB8COB</t>
  </si>
  <si>
    <t>Alambre de cobre THHN No 8</t>
  </si>
  <si>
    <t>Producto mejoramiento de conductividad a tierra</t>
  </si>
  <si>
    <t>MEJOCO</t>
  </si>
  <si>
    <t>SOCA</t>
  </si>
  <si>
    <t>Soldadura cadwell 90 gr</t>
  </si>
  <si>
    <t>CONTMO</t>
  </si>
  <si>
    <t>Cajilla octogonal galvanizada</t>
  </si>
  <si>
    <t>Cajilla rectangular galvanizada</t>
  </si>
  <si>
    <t xml:space="preserve">Plafon </t>
  </si>
  <si>
    <t>ASFACON</t>
  </si>
  <si>
    <t>Piedra para filtro roca</t>
  </si>
  <si>
    <t>Juego de incrustaciones para baño</t>
  </si>
  <si>
    <t>INCRU</t>
  </si>
  <si>
    <t>Adoquín A25 color=gris  - h=6 cm Certificado</t>
  </si>
  <si>
    <t>Adoquín A25 color=gris h=8 cm Certificado</t>
  </si>
  <si>
    <t>Adoquín cruz color=gris  h=10 cm Certificado</t>
  </si>
  <si>
    <t>CYRGO</t>
  </si>
  <si>
    <t xml:space="preserve">Malla electrosoldada 4 mm de 15x15 cm </t>
  </si>
  <si>
    <t>Platina 1/4" X 1"</t>
  </si>
  <si>
    <t>Platina 1/8" X 1"</t>
  </si>
  <si>
    <t>Platina 3/8" X 1"</t>
  </si>
  <si>
    <t>CASA ANDINA</t>
  </si>
  <si>
    <t>Geodren circular de 65 mm h=1.0m</t>
  </si>
  <si>
    <t>Geodren vial tubo 100 mm h=1.0m</t>
  </si>
  <si>
    <t>Geodren planar tubo 100mm h=1.0m</t>
  </si>
  <si>
    <t>Tanque almacenamiento 1000 Lt</t>
  </si>
  <si>
    <t>TANQUE</t>
  </si>
  <si>
    <t>Teja de zinc ondulada No 12 - 3,66m</t>
  </si>
  <si>
    <t>Teja tipo española fibrocemento 1.6X1.0</t>
  </si>
  <si>
    <t>PINTVIN2</t>
  </si>
  <si>
    <t>Pintura vinilo tipo 2</t>
  </si>
  <si>
    <t>ESTEX</t>
  </si>
  <si>
    <t>ESTINT</t>
  </si>
  <si>
    <t>Estuco interior</t>
  </si>
  <si>
    <t>Estuco exterior</t>
  </si>
  <si>
    <t>Cinta malla sellapanel 45m x 5cm</t>
  </si>
  <si>
    <t>COT 4</t>
  </si>
  <si>
    <t>PAÑETE INTERIOR</t>
  </si>
  <si>
    <t>Pañete interior allanado  proporción de la mezcla 1:4  espesor 1.5 cm</t>
  </si>
  <si>
    <t>FERROVALLE</t>
  </si>
  <si>
    <t>JUEGOSIN</t>
  </si>
  <si>
    <t>Juegos infantiles incluye resbaladero, gatos arriba y culumpio</t>
  </si>
  <si>
    <t>Teja fibrocemento</t>
  </si>
  <si>
    <t>Malla gavión triple torsion Cal13 para 2 m3</t>
  </si>
  <si>
    <t>FERREUNIVERSALES</t>
  </si>
  <si>
    <t>FERREUNIVERSAL</t>
  </si>
  <si>
    <t>FERRETERÍA NACIONAL</t>
  </si>
  <si>
    <t>Perfil PHR 305*80*1,9mm</t>
  </si>
  <si>
    <t>FERREELECTRICOS</t>
  </si>
  <si>
    <t>FERRELECTRICOS</t>
  </si>
  <si>
    <t>BORDILLO H=15CM</t>
  </si>
  <si>
    <t>CERRAMIENTO @ 2.5M H=2M</t>
  </si>
  <si>
    <t>CERRAMIENTO @ 2.5M H=3M</t>
  </si>
  <si>
    <t>CERRAMIENTO @ 3M H=3M</t>
  </si>
  <si>
    <t>Demolición placa de concreto &lt; 12 CM</t>
  </si>
  <si>
    <t>TENSOR3/8</t>
  </si>
  <si>
    <t>Tensor varilla 3/8" rosacada</t>
  </si>
  <si>
    <t>Lija 400 agua</t>
  </si>
  <si>
    <t>PLI</t>
  </si>
  <si>
    <t>Malla de gallinero</t>
  </si>
  <si>
    <t>MALLAGA</t>
  </si>
  <si>
    <t>GEODREN CIRCULAR</t>
  </si>
  <si>
    <t>GEOTEXTIL NT 117 LB</t>
  </si>
  <si>
    <t>ALAC8</t>
  </si>
  <si>
    <t>Alambre de cobre No 8</t>
  </si>
  <si>
    <t>Sistema puesta a tierra</t>
  </si>
  <si>
    <t>PUESTA A TIERRA</t>
  </si>
  <si>
    <t>Pernos 3/8"*3"</t>
  </si>
  <si>
    <t>ACOMETIDA AGUA</t>
  </si>
  <si>
    <t>SANITARIO BLANCO</t>
  </si>
  <si>
    <t>LAVAMANOS BLANCO</t>
  </si>
  <si>
    <t>AFIRMADO ESTABILIZADO</t>
  </si>
  <si>
    <t>EMPRADIZACIÓN</t>
  </si>
  <si>
    <t>ESCALERA RURAL</t>
  </si>
  <si>
    <t>ESCALERA SOBRE RELLENO</t>
  </si>
  <si>
    <t>Escalera en concreto, resistencia 17.2 Mpa, sobre relleno compactado</t>
  </si>
  <si>
    <t>ESCALERA CCTO 17,2 MPA</t>
  </si>
  <si>
    <t>ESCALERA TIPO GATO</t>
  </si>
  <si>
    <t>ESCALERA CCTO REFORZADO</t>
  </si>
  <si>
    <t>TUBERÍA  SANITARIA 3"</t>
  </si>
  <si>
    <t>GEODREN PLANAR</t>
  </si>
  <si>
    <t>GEOMALLA</t>
  </si>
  <si>
    <t>FORMMUROGAV</t>
  </si>
  <si>
    <t>LADRISUR</t>
  </si>
  <si>
    <t>FILTRO NT1600</t>
  </si>
  <si>
    <t>IMPRIMACIÓN MC - 70</t>
  </si>
  <si>
    <t>TEJAAC</t>
  </si>
  <si>
    <t>TEJAFB</t>
  </si>
  <si>
    <t>Teja de asbesto cemento</t>
  </si>
  <si>
    <t>TUB ALCANTARILLADO 6"</t>
  </si>
  <si>
    <t>Pintura vinilo tipo 2, interiores 3 manos</t>
  </si>
  <si>
    <t xml:space="preserve">BAJANTE AMAZONA </t>
  </si>
  <si>
    <t>CAJAOCTO</t>
  </si>
  <si>
    <t>Salida interruptor sencillo, longitud promedio 4.5m incluye regata</t>
  </si>
  <si>
    <t>TOMA DOBLE</t>
  </si>
  <si>
    <t>LIMPIEZA ESTRUCTURAS</t>
  </si>
  <si>
    <t>Limpieza de estructuras existentes</t>
  </si>
  <si>
    <t>VIGA AMARRE 15X30</t>
  </si>
  <si>
    <t>AZULEJO20X20</t>
  </si>
  <si>
    <t>Camion</t>
  </si>
  <si>
    <t>CUBIERTA AC</t>
  </si>
  <si>
    <t>CABELLETE AC</t>
  </si>
  <si>
    <t xml:space="preserve">ESCALERA 3000PSI </t>
  </si>
  <si>
    <t>DINTEN EN CCTO</t>
  </si>
  <si>
    <t>Dintel en concreto</t>
  </si>
  <si>
    <t>Suministro e instalación de piso en granito #2 y #3 espesor 1 cm.</t>
  </si>
  <si>
    <t>Relleno en recebo</t>
  </si>
  <si>
    <t>ESTRUCTURA C220X80</t>
  </si>
  <si>
    <t>Estructura metalica cubierta, perfileria en c 220x80 c 2.0mm (terminado en anticorrosivo y esmalte)</t>
  </si>
  <si>
    <t>LIJA400</t>
  </si>
  <si>
    <t>ESTRUCTURA C355X110</t>
  </si>
  <si>
    <t>Estructura metalica cubierta, perfileria en c 355x110 c 2.0mm (terminado en anticorrosivo y esmalte)</t>
  </si>
  <si>
    <t>T-ESPAÑOLA</t>
  </si>
  <si>
    <t>LISTON4*4</t>
  </si>
  <si>
    <t xml:space="preserve">Volqueta 7m3 </t>
  </si>
  <si>
    <t>PUNTO HIDRÁULICO</t>
  </si>
  <si>
    <t>GUARDA ESCOBA</t>
  </si>
  <si>
    <t>PLACA HUELLA</t>
  </si>
  <si>
    <t>POLICARBONATO</t>
  </si>
  <si>
    <t>VINILO T2</t>
  </si>
  <si>
    <t>INTERRUPTOR SENCILLO L=4.5m</t>
  </si>
  <si>
    <t>CÁMARA CÓNICA</t>
  </si>
  <si>
    <t>Geotextil tipo tejido, con resistencia a la tension de 310 lb, abertura de 0.3 mm, permeabilidad de 9.9*10^-2 cm/s, y espesor de 1.05 mm</t>
  </si>
  <si>
    <t>Filtro para el manejo de aguas superficiales, con un ancho de 0.4 m y altura de 0.6 m</t>
  </si>
  <si>
    <t>Placa de piso en concreto rígido 17.2 Mpa (2500PSI),  espesor 10cm, malla electrosoldada cal 4 mm abertura 15x15 cm.</t>
  </si>
  <si>
    <t>Material concreto E 1:2.5:4.5 + 5% desperdicio f'c=17,2 Mpa</t>
  </si>
  <si>
    <t>Fc = 17,2 Mpa</t>
  </si>
  <si>
    <t>Fc = 13,7 Mpa</t>
  </si>
  <si>
    <t>PLACA10 3000PSI</t>
  </si>
  <si>
    <t>CUNETA 55CM</t>
  </si>
  <si>
    <t>MASTIC</t>
  </si>
  <si>
    <t>Mastique uso exterior - construmastic blanco</t>
  </si>
  <si>
    <t>CARGAVE</t>
  </si>
  <si>
    <t>Carga verde C22 Ramset</t>
  </si>
  <si>
    <t>LIJA150</t>
  </si>
  <si>
    <t>Lija 150 de agua</t>
  </si>
  <si>
    <t>MASTIJU</t>
  </si>
  <si>
    <t>Mastique blanca para juntas gyplac</t>
  </si>
  <si>
    <t>CUÑ</t>
  </si>
  <si>
    <t xml:space="preserve">INTERRUPTOR DOBLE L=4.5m </t>
  </si>
  <si>
    <t>Salida interruptor doble, longitud promedio 4.5m incluye regata</t>
  </si>
  <si>
    <t>PUERTA 0,90X1,8</t>
  </si>
  <si>
    <t>JUEGOS INFANTILES</t>
  </si>
  <si>
    <t>Suministro e instalación de kit de juegos infantiles de primera infancia</t>
  </si>
  <si>
    <t>ACOMETIDA ELÉCTRICA</t>
  </si>
  <si>
    <t>TANQUE DE ALMACENAMIENTO</t>
  </si>
  <si>
    <t>PUERTA 2,30X2,0</t>
  </si>
  <si>
    <t>BAJANTE AGUA LLUVIA 3"</t>
  </si>
  <si>
    <t>ALFAJIA EN LADRILLO</t>
  </si>
  <si>
    <t>CERRAMIENTO ALAMBRE PÚAS</t>
  </si>
  <si>
    <t>TUB ALCANTARILLADO 8"</t>
  </si>
  <si>
    <t>Suministro e Instalación de tubería PVC de alcantarillado de pared estructural d = 6", exterior corrugado</t>
  </si>
  <si>
    <t>Suministro e Instalación de tubería PVC de alcantarillado de pared estructural d = 8", exterior corrugado</t>
  </si>
  <si>
    <t>Suministro e instalación vidrio de 4 mm transparente</t>
  </si>
  <si>
    <t>TUBERIA CCTO 36"</t>
  </si>
  <si>
    <t>TUBERÍA CCTO 16"</t>
  </si>
  <si>
    <t>Tubería concreto reforzado 36" tipo I</t>
  </si>
  <si>
    <t>Tuberia concreto simple 24" tipo I</t>
  </si>
  <si>
    <t>Tubería concreto simple 16" tipo I</t>
  </si>
  <si>
    <t>Tubería  de concreto simple, clase I de diámetro 16"</t>
  </si>
  <si>
    <t>Tubería de concreto simple, clase I de diámetro 24"</t>
  </si>
  <si>
    <t>TUBERIA CCTO 24"</t>
  </si>
  <si>
    <t>TAPA SUMIDERO</t>
  </si>
  <si>
    <t>TABLERO 4 BREAKERS</t>
  </si>
  <si>
    <t>PIEDRA FILTRO</t>
  </si>
  <si>
    <t>_____________________</t>
  </si>
  <si>
    <t>PISO PIZARRA</t>
  </si>
  <si>
    <t>TIERRA NEGRA Y ARENA</t>
  </si>
  <si>
    <t>PISO LAMINA ALFAJOR</t>
  </si>
  <si>
    <t xml:space="preserve">MANTO PERMANENTE </t>
  </si>
  <si>
    <t>PLACA 1O 3000PSI + ACELERANTE</t>
  </si>
  <si>
    <t>PUNTO SANIATRIO PVC 2"</t>
  </si>
  <si>
    <t>Poste en madera rolliza</t>
  </si>
  <si>
    <t>JUNTA DE DILATACIÓN</t>
  </si>
  <si>
    <t>SUPERFICIE ARENA E=4CM</t>
  </si>
  <si>
    <t>RED SANITARIA 2"</t>
  </si>
  <si>
    <t>LOSA ALIGERADA</t>
  </si>
  <si>
    <t>LOSA E=12CM</t>
  </si>
  <si>
    <t>CCTO 4000 PSI</t>
  </si>
  <si>
    <t>Demolición de pavimento asfáltico</t>
  </si>
  <si>
    <t>Mezcla densa en caliente tipo MDC-19 para parcheo, incluye sello de juntas en pavimento flexible.</t>
  </si>
  <si>
    <t>Mezcla densa en caliente tipo MDC-19, incluye sello de juntas en pavimento flexible.</t>
  </si>
  <si>
    <t>MEZCLA MDC19 PARCHEO</t>
  </si>
  <si>
    <t>Concreto MR 3.8 Mpa</t>
  </si>
  <si>
    <t>___________________________</t>
  </si>
  <si>
    <t>_________________________</t>
  </si>
  <si>
    <t>Losa de concreto rígido, espesor 18cm, Mr=3.8 Mpa</t>
  </si>
  <si>
    <t>Losa de concreto rígido, espesor 19cm, Mr=3.8 Mpa</t>
  </si>
  <si>
    <t>Losa de concreto rígido, espesor 20cm, Mr=3.8 Mpa</t>
  </si>
  <si>
    <t>Losa en concreto rígido, espesor 21cm, Mr=3.8 Mpa</t>
  </si>
  <si>
    <t>Losa en concreto rígido, espesor 22 cm, Mr=3.8 Mpa</t>
  </si>
  <si>
    <t>Losa en concreto rígido, espesor 23 cm, Mr=3.8 Mpa</t>
  </si>
  <si>
    <t>Losa en concreto rígido, espesor 24 cm, Mr=3.8 Mpa</t>
  </si>
  <si>
    <t>Losa en concreto rígido, espesor 25 cm, Mr= 3.8 Mpa</t>
  </si>
  <si>
    <t>CCTO MR=3.8</t>
  </si>
  <si>
    <t xml:space="preserve">CCTO CON ACELERANTE MR=3.8 </t>
  </si>
  <si>
    <r>
      <t xml:space="preserve">Retito de malla y refuerzo existente deteriorado de cerramiento, suministro e instalación de refuerzo en malla eslabonada Cal. 10,5 y ángulo de  1 1/2"*3/16" en cruz para cada marco metálico existente, que presentan una dimensión de 1,32 mts de largo por 1,13mts de alto, incluye </t>
    </r>
    <r>
      <rPr>
        <b/>
        <sz val="9"/>
        <color rgb="FFFF0000"/>
        <rFont val="Century Gothic"/>
        <family val="2"/>
      </rPr>
      <t>el retiro de material sobrante</t>
    </r>
  </si>
  <si>
    <t>Suministro e instalación de malla eslabonada para cerramiento cal 10.5, incluye anticorrosivo y pintura esmalte</t>
  </si>
  <si>
    <t>Suministro e instalacion de malla eslabonada cal 10.5 para cancha 2 porticos de micro futbol, incluye limpieza, anticorrosivo y pintura esmalte.</t>
  </si>
  <si>
    <t xml:space="preserve">Cancha multifuncional, tablero en vidrio templado, malla eslabonada cal 10.5 y tubos voleibol </t>
  </si>
  <si>
    <t>Arreglo de canchas multiples existentes incluye logotipos, mallas, anticorrosivo y pintura esmalte</t>
  </si>
  <si>
    <t>Suministro e instalación de cancha multifuncional para polideportivo en tubo estructural de 4", incluye tubos para voleibol, tablero en vidrio templado de 10,5 mm, malla eslabonada cal 10.5, malla en nylon, logotipos, anticorrosivo y pintura esmalte.</t>
  </si>
  <si>
    <t>Suministro e instalación de cancha multifuncional para polideportivo incluye tubos para voleibol, tablero en lamina, malla eslabonada cal 10.5, malla en nylon, logotipos, anticorrosivo y pintura esmalte</t>
  </si>
  <si>
    <t>Vlqueta 7m3</t>
  </si>
  <si>
    <t>Superficie de arena e=5cm tamizada</t>
  </si>
  <si>
    <t>Superficie de arena e=4cm tamizada</t>
  </si>
  <si>
    <t>Mezcladora trompo 1 bulto</t>
  </si>
  <si>
    <t>Suministro e instalación de muro en placa de fibrocemento 1 cara  e=8 mm incluye perfileria cal 24 y tres manos de pintura</t>
  </si>
  <si>
    <t xml:space="preserve">Suministro e instalación de tubería de acueducto en PVC, con un diámetro de 1/2" RDE 13.5 </t>
  </si>
  <si>
    <t>Suministro e instalación de tubería PVC sanitaria 3"</t>
  </si>
  <si>
    <t>Suministro e instalción bajante aguas lluvias en tubería PVC 3"</t>
  </si>
  <si>
    <t>Suministro e instalación de tubería PVC sanitaria 4"</t>
  </si>
  <si>
    <t>Red sanitaria PVC de 2"</t>
  </si>
  <si>
    <t>Red sanitaria PVC de 4"</t>
  </si>
  <si>
    <t>SILICONAVI</t>
  </si>
  <si>
    <t>Silicona para vidrio</t>
  </si>
  <si>
    <t xml:space="preserve">Localización y replanteo para pavimentación de vias </t>
  </si>
  <si>
    <t>Excavación mecánica en material común  de la explanación, canales y prestamos</t>
  </si>
  <si>
    <t>Excavaciones varias sin clasificar a una profundidad &gt; 2.0 m con entibado.</t>
  </si>
  <si>
    <t>Demolición de concreto estructural</t>
  </si>
  <si>
    <t>Demolición de concreto ciclopeo</t>
  </si>
  <si>
    <t>Demolición de mampostería</t>
  </si>
  <si>
    <t>Suministro e instalación de mantos permanentes para control de erosión y refuerzo de vegetación</t>
  </si>
  <si>
    <t>Geodren Planar, resistencia  a la tensión de 140 lb,  ancho 1 m, diametro del tubo 100 mm</t>
  </si>
  <si>
    <t>Geotextil tipo no tejido, con resistencia a la tension de 117  lb y espesor de 1.5 mm, pagado en m2 para repavimentación</t>
  </si>
  <si>
    <t>Afirmado estabilizado con cemento al 7%, incluye material de estabilización</t>
  </si>
  <si>
    <t>Base en recebo común tipo afirmado, compactación con vibrocompactador.</t>
  </si>
  <si>
    <t>Suministro e instalación de piedra para filtro manejo de aguas superficiales</t>
  </si>
  <si>
    <t>Imprimación con MC-70</t>
  </si>
  <si>
    <t>Muro en gavión</t>
  </si>
  <si>
    <t>MURO GAVIÓN</t>
  </si>
  <si>
    <t>Concreto MR 3.8 MPa con acelerante a 3 días</t>
  </si>
  <si>
    <t>Cimentación tipo zapatas en concreto de resistencia 21 Mpa</t>
  </si>
  <si>
    <t>Cimentación tipo viga de amarre, en concreto de resistencia 21 Mpa (3000 PSI), sección 30X30 cm</t>
  </si>
  <si>
    <t>Cimentación tipo viga de amarre en concreto de resistencia 21 Mpa  (3000 PSI), sección 15X30 cm</t>
  </si>
  <si>
    <t>Concreto resistencia 21 Mpa (3000 PSI),  para muro de contención</t>
  </si>
  <si>
    <t>CORTE PAV ASFÁLTICO</t>
  </si>
  <si>
    <t>Juntas de dilatación para placa</t>
  </si>
  <si>
    <t>Corte y sellado de juntas pavimento rígido.</t>
  </si>
  <si>
    <t>Losa maciza concreto 21 Mpa e=12 cm</t>
  </si>
  <si>
    <t>Losa de entrepiso aligerada en una dirección, aligerada con caseton de guadua, concreto de 21 Mpa (3000 PSI), acero longitudinal 1/2", estribos 3/8" cada 20 cm.</t>
  </si>
  <si>
    <t>Suministro e instalación de adoquín de concreto, 6 cm  de espesor incluye base 4  cm de arena</t>
  </si>
  <si>
    <t>ADOQUÍN 6CM</t>
  </si>
  <si>
    <t>ADOQUÍN 8CM</t>
  </si>
  <si>
    <t>Suministro e instalación de adoquín de concreto, 8 cm  de espesor  incluye base 4  cm de arena</t>
  </si>
  <si>
    <t>ADOQUÍN PEATONAL</t>
  </si>
  <si>
    <t>Suministro e instalación adoquín en cemento, de uso peatonal de forma loseta lisa, dimensiones 40 X 40 X 6cm</t>
  </si>
  <si>
    <t>ADOQUÍN CRUZ 10</t>
  </si>
  <si>
    <t>Suministro e instalación de adoquín en concreto tipo cruz, 10 cm de espesor incluye base 5 cm arena</t>
  </si>
  <si>
    <t>Cuneta ancho 0.45m, espesor 0.10m, placa 21 Mpa (3000 PSI)</t>
  </si>
  <si>
    <t>Cuneta ancho 0.55m, espesor 0.10m placa 21 Mpa (3000 PSI)</t>
  </si>
  <si>
    <t xml:space="preserve">Cuneta ancho 0.60m espesor 0.10m, concreto 21 Mpa (3000 PSI) con malla electrosoldada calibre 4mm 15x15m </t>
  </si>
  <si>
    <t>Cuneta concreto reforzado en U, ancho 0,45 m, espesor 0,10 m, H1=0.1 m, H2=0.15 m, 4 var 3/8, flejes 1/4 @ 25cm</t>
  </si>
  <si>
    <t>CUNETA 60CM</t>
  </si>
  <si>
    <t>ANDÉN E=8</t>
  </si>
  <si>
    <t>ANDÉN E=8CM CON MALLA</t>
  </si>
  <si>
    <t>ANDÉN H=10CM</t>
  </si>
  <si>
    <t>Escalera en concreto, resistencia de 21 Mpa (3000 PSI)</t>
  </si>
  <si>
    <t>ALFAJÍA CCTO</t>
  </si>
  <si>
    <t>Muro en ladrillo limpio dos caras, incluye producto para impermeabilización.</t>
  </si>
  <si>
    <t xml:space="preserve">TUBERÍA PVC 12,5 mm </t>
  </si>
  <si>
    <t xml:space="preserve">Punto hidráulico PVC de 1/2",  longitud promedio 3m </t>
  </si>
  <si>
    <t>Llave  de paso 1/2"</t>
  </si>
  <si>
    <t>TUBERÍA SANITARIA 4"</t>
  </si>
  <si>
    <t>Tapa sumidero convencional en concreto reforzado 1.1 X 0.6 X 0.07m</t>
  </si>
  <si>
    <t>Reconstrucción sumidero tipo empopasto</t>
  </si>
  <si>
    <t>Suministro e instalación de canal tipo amazonas</t>
  </si>
  <si>
    <t>CANAL AMAZONAS</t>
  </si>
  <si>
    <t>Suministro e instalación de bajante para canal amazonas</t>
  </si>
  <si>
    <t>Suministro e instalación de cubierta en teja tipo Española fibrocemento incluye accesorios</t>
  </si>
  <si>
    <t>Acometida general eléctrica alambre de aluminio No. 8</t>
  </si>
  <si>
    <t>MEDIDOR ENERGÍA</t>
  </si>
  <si>
    <t>Suministro e instalación de guaradaescoba en cerámica de 7,5 cm</t>
  </si>
  <si>
    <t>Lineas de demarcación continua</t>
  </si>
  <si>
    <t>Lineas de demarcación continua polideportivo</t>
  </si>
  <si>
    <t xml:space="preserve">Ventana metálica cal 20 instalada, pintada con anticorrosivo y pintura esmalte </t>
  </si>
  <si>
    <t>Puerta en lamina, 2,30 X 2,0 m, cal 18 pintada en anticorrosivo y pintura esmalte, incluye cerradura</t>
  </si>
  <si>
    <t>Puerta en lamina, 0.90 X 1,8 m, cal 18 pintada en anticorrosivo y pintura esmalte, incluye cerradura</t>
  </si>
  <si>
    <t>Antepecho en varilla cuadrada 3/8 estilo ladrillo pintado con anticorrosivo y pintura esmalte</t>
  </si>
  <si>
    <t>Suministro e instalación de lámina alfajor 2.5mm para piso, incluye anticorrosivo y pintura esmalte</t>
  </si>
  <si>
    <t>Baranda metálica de protección peatonal parales 3" @ 2m y longitudinal 1 de 3" y 2 de 2"</t>
  </si>
  <si>
    <t>Baranda escalera incluye pasamanos en tuberia estructural de 2",  3  varillas lisas - redondas de 5/8 y platina 2"x 1/4", anticorrosivo y  pintura esmalte</t>
  </si>
  <si>
    <t>Cerramiento de protección e impacto en tubo pesado estructural 3" @ 2.5mts, marco en angulo de 2 1/2" *3/16, refuerzo en angulo de 1 1/2"*3/16 y malla eslabonada cal 10.5, H= 3.0 m pintado con anticorrosivo y pintura esmalte.</t>
  </si>
  <si>
    <t>Cerramiento de protección e impacto en tubo pesado estructural 3" @ 3mts, marco en angulo de 2 1/2" *3/16, refuerzo en angulo de 1 1/2"*3/16 y malla eslabonada cal 10.5, H= 3.0 m pintado con anticorrosivo y pintura esmalte.</t>
  </si>
  <si>
    <t>Suministro e instalación de porterias para futbol marco delantero en tubo pesado 3" y marco trasero en tuberiaa 1/1/2", incluye ganchos para soporte, mallas en nylon y dados de concreto</t>
  </si>
  <si>
    <t>Suministro e instalación de tableros para cancha de baloncesto en lámina galvanizada calibre 18, angulo de refuerzo, incluye pintura esmalte y mallas</t>
  </si>
  <si>
    <t>Anclaje de 1/2"X8" Incluye perforación y adhesivo epóxico</t>
  </si>
  <si>
    <t>Lavamanos blanco tipo institucional con grifería, sifon y acoples</t>
  </si>
  <si>
    <t>Sanitario blanco tipo institucional</t>
  </si>
  <si>
    <t>Suministro e instalación de lavamanos blanco tipo institucional</t>
  </si>
  <si>
    <t xml:space="preserve">Suministro e instalación de orinal </t>
  </si>
  <si>
    <t>Tanque de almacenamiento para agua plástico de 1000 Litros incluye accesorios</t>
  </si>
  <si>
    <t>ACCESTANQUE</t>
  </si>
  <si>
    <t>Accesorios incluye flotador, cheque, llaves de paso, reducción pvc y adapatadores</t>
  </si>
  <si>
    <t>Lámina fibrocemento 8mm 2,44 m x 1,22 m</t>
  </si>
  <si>
    <t>Suministro e instalación de sanitario blanco tipo institucional</t>
  </si>
  <si>
    <t>Lámina en panel yeso 12,7 mm x 2,44 m x 1,22 m.</t>
  </si>
  <si>
    <t>Toma doble, alambre de cobre No. 10, longitud promedio 6m</t>
  </si>
  <si>
    <t>GLB</t>
  </si>
  <si>
    <t>Suministro e instalación de valla informativa lamina cal 22 dimensiones 1.5 x 1.0 incluye torres en angulo</t>
  </si>
  <si>
    <t>CÓDIGO ÍTEM</t>
  </si>
  <si>
    <t>DESCRIPCIÓN ÍTEM</t>
  </si>
  <si>
    <t>UNIDAD ÍTEM</t>
  </si>
  <si>
    <t>Geodren circular H=0.6m incluye tubo de drenaje de 65 mm</t>
  </si>
  <si>
    <t>Geomalla con masa por unidad de area de 400 g/m2</t>
  </si>
  <si>
    <t>Suministro e instalación de tierra negra y arena proporcion 50 - 50</t>
  </si>
  <si>
    <t>NIVELACIÓN</t>
  </si>
  <si>
    <t>FORMLOSA</t>
  </si>
  <si>
    <t>Formaleta alfajía</t>
  </si>
  <si>
    <t>Formaleta columna, sección 30X30 cm</t>
  </si>
  <si>
    <t xml:space="preserve">Formaleta cuneta </t>
  </si>
  <si>
    <t xml:space="preserve">Formaleta escalera </t>
  </si>
  <si>
    <t>Formaleta muro en gavión</t>
  </si>
  <si>
    <t>Formaleta entibado</t>
  </si>
  <si>
    <t>Formaleta placa de piso, espesor 6 cm</t>
  </si>
  <si>
    <t>Formaleta placa de piso, espesor 8 cm</t>
  </si>
  <si>
    <t>Formaleta placa de piso, espesor 10 cm</t>
  </si>
  <si>
    <t>Formaleta placa de piso, espesor 25 cm</t>
  </si>
  <si>
    <t>Formaleta viga aérea, sección 30X40 cm</t>
  </si>
  <si>
    <t>Formaleta viga de amarre, sección 30X30 cm</t>
  </si>
  <si>
    <t>Formaleta viga confinamiento transversal de adoquín</t>
  </si>
  <si>
    <t>Formaleta de viga sobre muro, sección 30X40 cm</t>
  </si>
  <si>
    <t>Formaleta losa de entrepiso aligerada</t>
  </si>
  <si>
    <t>Formaleta de meson, 1X0.6m espesor de 0.1 m</t>
  </si>
  <si>
    <t>Muro en ladrillo común sencillo.</t>
  </si>
  <si>
    <t>Muro en ladrillo común doble</t>
  </si>
  <si>
    <t>Graderia en mampostería y concreto 21 Mpa (3000 PSI) tres escalones ref 3/8" @ 20 cm en dos sentidos</t>
  </si>
  <si>
    <t>Mesón 1X0,6 m espesor de 0.1 m. malla en hierro 3/8 @ 0.17 m en dos sentidos ccto de 21 Mpa</t>
  </si>
  <si>
    <t>MESÓN</t>
  </si>
  <si>
    <t>Suministro e Instalación de tubería PVC de alcantarillado de pared estructural diámetro 10", exterior corrugado</t>
  </si>
  <si>
    <t>Caja de inspección 0.7 X 0.7 X 0.7 m en mamposteria incluye tapa en concreto con refuerzo</t>
  </si>
  <si>
    <t>Construcción cámara de inspección 1.5&lt;h&lt;2.0m d=1.2m cónica</t>
  </si>
  <si>
    <t>Suministro e instalación de correa metálica triangular con celosia en varilla 3/8" y refuerzo inferior de 1/2"</t>
  </si>
  <si>
    <t>Vibrador de concreto eléctrico</t>
  </si>
  <si>
    <t>Andamio metálico tubular</t>
  </si>
  <si>
    <t>Cercha metálica 3m</t>
  </si>
  <si>
    <t>formaleta metálica m2 con accesorios</t>
  </si>
  <si>
    <t>Gato metálico corto 2.8 m</t>
  </si>
  <si>
    <t>Gato metálico extra largo 5.5 m</t>
  </si>
  <si>
    <t>Gato metálico largo 3.3 m</t>
  </si>
  <si>
    <t>Helicóptero para pavimento rigido</t>
  </si>
  <si>
    <t>Servicio técnico de maquinaria</t>
  </si>
  <si>
    <t>Acero A-36 para estructura metálica</t>
  </si>
  <si>
    <t>Amarras metálica</t>
  </si>
  <si>
    <t>Amarras plastica</t>
  </si>
  <si>
    <t>Anclaje metálico tipo espigo roscado d=3/4"</t>
  </si>
  <si>
    <t>Ángulo de 1 1/2 x 3/16 pul.</t>
  </si>
  <si>
    <t>Ángulo de 2 1/2 x 3/16 pul.</t>
  </si>
  <si>
    <t>Ángulo de 1 x 1/8"</t>
  </si>
  <si>
    <t>Ángulo de 2 x 1/8"</t>
  </si>
  <si>
    <t>Barricada plástica H=0,45m Largo= 1,5m con logos</t>
  </si>
  <si>
    <t>Barricada plástica H=0,5m Largo= 2m con logos</t>
  </si>
  <si>
    <t>Barricada plástica H=1m Ancho=0.5m con logos</t>
  </si>
  <si>
    <t>Bisagra metálica 8*4</t>
  </si>
  <si>
    <t>Brake eléctrico 20 amperios</t>
  </si>
  <si>
    <t>Cancha multifuncional, tablero en lámina, malla eslabonada cal 10.5 y tubos voleibol</t>
  </si>
  <si>
    <t>Cerámica de 30x30 trafico 4 antideslizante</t>
  </si>
  <si>
    <t>Cinta de enmascarar L=25m</t>
  </si>
  <si>
    <t>Colombina plástica reflectiva H=1.1m</t>
  </si>
  <si>
    <t>Contador monofásico bilifilar eléctrico</t>
  </si>
  <si>
    <t>Ducha eléctrica economica</t>
  </si>
  <si>
    <t>Ladrillo común 6 x 12 x 25</t>
  </si>
  <si>
    <t>Lámina calibre 10 mm</t>
  </si>
  <si>
    <t>Lámina calibre 8mm 240x6m</t>
  </si>
  <si>
    <t>Limpiador tubería pvc 1/128</t>
  </si>
  <si>
    <t>Manto permanente erosión y refuerzo vegetación</t>
  </si>
  <si>
    <t>Medidor de energía</t>
  </si>
  <si>
    <t>Pegante para cerámica</t>
  </si>
  <si>
    <t>Perfíl paral galv. Cal.24 89x0,6mm de 2,44m</t>
  </si>
  <si>
    <t>Pernos L=35cm d=1"</t>
  </si>
  <si>
    <t>Piedra rajón</t>
  </si>
  <si>
    <t>Plástico negro</t>
  </si>
  <si>
    <t>Puerta en lámina 1,80*0,90 m cal 19</t>
  </si>
  <si>
    <t>Puerta en lámina 2,30*2,0 m cal 18</t>
  </si>
  <si>
    <t>Recubrimiento sintético sobre asfalto</t>
  </si>
  <si>
    <t>Rejilla metálica plana</t>
  </si>
  <si>
    <t>Rejilla metálica con sosco 4" X 3"</t>
  </si>
  <si>
    <t>Rejilla sumidero convencional 1.0 x 0.4</t>
  </si>
  <si>
    <t>Soporte para valla en ángulo o similar</t>
  </si>
  <si>
    <t>Tabla común 25cm x 260cm</t>
  </si>
  <si>
    <t>Tanque séptico completo 3 tanques</t>
  </si>
  <si>
    <t>Triturado común</t>
  </si>
  <si>
    <t>Tubería PVC conduit 1/2"</t>
  </si>
  <si>
    <t>Tubería sanitaria 2"</t>
  </si>
  <si>
    <t>Unión canal amazonas canal a bajante</t>
  </si>
  <si>
    <t>Ventana metálica cal 18 1,50*1m</t>
  </si>
  <si>
    <t>Ventana metálica cal 18 2*1,5m</t>
  </si>
  <si>
    <t>Ventana metálica cal 20</t>
  </si>
  <si>
    <t>CONCRETO 1 : 2 : 2</t>
  </si>
  <si>
    <t>Concreto H</t>
  </si>
  <si>
    <t>CONCRE-H</t>
  </si>
  <si>
    <t>DESMONTE CIELO FALSO</t>
  </si>
  <si>
    <t>Cerramiento provisional en panel yeso una cara, espesor 12.7 mm perfilería Cal 24</t>
  </si>
  <si>
    <t>CERRAMIENTO PANEL YESO</t>
  </si>
  <si>
    <t>Cuerpo de andamio</t>
  </si>
  <si>
    <t>Tablón de madera</t>
  </si>
  <si>
    <t>Cuerpo de andamio tubular 1.5x1.5</t>
  </si>
  <si>
    <t>Escarificación en elementos de concreto hasta llegar al refuerzo existente</t>
  </si>
  <si>
    <t>ESCARIFICACIÓN EN CONCRETO</t>
  </si>
  <si>
    <t>Viga aérea, en concreto de resistencia 21 Mpa (3000 PSI), sección 30X40 cm</t>
  </si>
  <si>
    <t>Viga sobre muro, en concreto de resistencia 21 Mpa (3000 PSI), sección 30X40 cm</t>
  </si>
  <si>
    <t>Columna en concreto de resistencia 21 Mpa (3000 PSI), sección 30X30 cm</t>
  </si>
  <si>
    <t>Alfajía en concreto resistencia 21 Mpa (3000 PSI) de 0.25 m refuerzo 2 de 1/4" y estribos de 1/4" cada 20 cm e=6 cm</t>
  </si>
  <si>
    <t>ENCAMIZADO VIGA AÉREA 30X40</t>
  </si>
  <si>
    <t xml:space="preserve">ENCAMIZADO COLUMNA  30X30 </t>
  </si>
  <si>
    <t>MURO PLACA FIBROCEMENTO 1 CARA</t>
  </si>
  <si>
    <t>Suministro e instalación de muro en placa de fibrocemento doble cara e=8 mm incluye perfileria cal 24, estuco y  tres manos de pintura</t>
  </si>
  <si>
    <t>ESTUCO INTERIOR</t>
  </si>
  <si>
    <t>Concreto resistencia 28 Mpa (4000 PSI)</t>
  </si>
  <si>
    <t>Encamizado de columna en concreto de resistencia 28 Mpa (4000PSI), sección 30X30 cm</t>
  </si>
  <si>
    <t>Encamizado de viga aérea, en concreto de resistencia 28 Mpa (4000 PSI), sección 30X40 cm</t>
  </si>
  <si>
    <t>Fc = 29,5 Mpa</t>
  </si>
  <si>
    <t>Estuco sobre muro interior incluye filos y dilataciones</t>
  </si>
  <si>
    <t>Estuco y pintura muros 3 manos</t>
  </si>
  <si>
    <t>SIKA CARBODUR</t>
  </si>
  <si>
    <t>SIKADUR30</t>
  </si>
  <si>
    <t>SIKALATEX</t>
  </si>
  <si>
    <t>SikaLatex para mejorar adherencia
en pega de mortero, concreto</t>
  </si>
  <si>
    <t>Fc = 3555</t>
  </si>
  <si>
    <t>25 Mpa</t>
  </si>
  <si>
    <t>COLMOSO</t>
  </si>
  <si>
    <t>SICARBO1012</t>
  </si>
  <si>
    <t>Platina de fibra de carbono para refuerzo estructural (Sika Carbo Dur S)</t>
  </si>
  <si>
    <t>Sikadur - 42  anclaje o equivalente</t>
  </si>
  <si>
    <t>Sikadur - 30 adhesivo para pegado de refuerzo</t>
  </si>
  <si>
    <t>Colmasolvente Epóxico</t>
  </si>
  <si>
    <t>Desmonte y disposición de cielo falso en panel yeso incluye estructructura metálica</t>
  </si>
  <si>
    <t>MURO PLACA FIBROCEMENTO 2  CARAS</t>
  </si>
  <si>
    <t>ESTUCO Y PINTURA</t>
  </si>
  <si>
    <t>Suministro e instalación de pozo séptico</t>
  </si>
  <si>
    <t>POZO SÉPTICO</t>
  </si>
  <si>
    <t>CONCRETO 1 : 1.5 : 2</t>
  </si>
  <si>
    <t>Fc = 4000</t>
  </si>
  <si>
    <t>28 Mpa</t>
  </si>
  <si>
    <t>Concreto I</t>
  </si>
  <si>
    <t>Material concreto H 1:2:2 + 5% desperdicio f'c=25 Mpa</t>
  </si>
  <si>
    <t>CONCRE-I</t>
  </si>
  <si>
    <t>Material concreto I 1:1.5:2 + 5% desperdicio f'c=28 Mpa</t>
  </si>
  <si>
    <t>Material concreto B 1:1.5:1.5 + 5% desperdicio f'c=29,5 Mpa</t>
  </si>
  <si>
    <t>Cimentación tipo zapata en concreto de resistencia 28 Mpa (4000 PSI)</t>
  </si>
  <si>
    <t>ZAPATA 4000 PSI</t>
  </si>
  <si>
    <t>Viga aérea, en concreto de resistencia 28 Mpa (4000 PSI), sección 30X40 cm</t>
  </si>
  <si>
    <t>Pintura vinilo tipo 1  interiores y exteriores 3 manos</t>
  </si>
  <si>
    <t>Suministro e instalación de cielo falso en panel yeso, lámina 12,7 mm incluye perfileria en lámina galvanizada calibre 26@60 cms, terminado de juntas, estucado y pintado con vinilo tipo 1.</t>
  </si>
  <si>
    <t>Suministro e instalación de SIKA CARBODUR S1012</t>
  </si>
  <si>
    <t>VIGA AÉREA 30X40 3000 PSI</t>
  </si>
  <si>
    <t>VIGA AÉREA 30X40 4000 PSI</t>
  </si>
  <si>
    <t>Alfajía en ladrillo común</t>
  </si>
  <si>
    <t>FORMPANTALLA</t>
  </si>
  <si>
    <t>Formaleta pantalla</t>
  </si>
  <si>
    <t>PANTALLA 4000 PSI</t>
  </si>
  <si>
    <t>Suministro en instalación de enchape en cerámica de 20 x 20 cm.</t>
  </si>
  <si>
    <t>Pantalla estructural 28 Mpa (4000 PSI)</t>
  </si>
  <si>
    <t>ENCAMIZADO PANTALLA 4000 PSI</t>
  </si>
  <si>
    <t>Encamizado de pantalla estructural 28 Mpa (4000 PSI)</t>
  </si>
  <si>
    <t>Replanteo general (área menor 1000m2).</t>
  </si>
  <si>
    <t>Retiro y disposición de material sobrante cargue a mano</t>
  </si>
  <si>
    <t>Concreto Clase G ciclopeo de proporcion 60% de concreto resistencia 17.5 Mpa (2500 PSI) y 40% piedra</t>
  </si>
  <si>
    <t>Bordillos fundidos en sitio con concreto de 17,5 Mpa (2500 PSI), altura 15 cm y espesor de 12.5 cm</t>
  </si>
  <si>
    <t>Bordillos fundidos en sitio con concreto de 17.5 Mpa (2500 PSI), altura 40 cm y espesor de 15 cm</t>
  </si>
  <si>
    <t>Andén en concreto, espesor 8 cm, resistencia 17.5 Mpa (2500PSI)</t>
  </si>
  <si>
    <t>Andén en concreto, espesor 8 cm, resistencia 17.5 Mpa (2500 PSI), con malla electrosoldada 4mm</t>
  </si>
  <si>
    <t>Andén en concreto, espesor 10 cm, resisitencia 21 Mpa (3000 PSI)</t>
  </si>
  <si>
    <t>Viga de confinamiento transversal adoquín, concreto 21 Mpa (3000 PSI),1 varilla de 1", Tuberia PVC 1/2" , sección 30X15 cm</t>
  </si>
  <si>
    <t>Viga de confinamiento transversal concreto 21 Mpa (3000 PSI), sección 20X20 cm</t>
  </si>
  <si>
    <t>Cerramiento en poste de madera con 4 hilos de alambre de púas</t>
  </si>
  <si>
    <t>Suministro e instalación de cespedón para empradización</t>
  </si>
  <si>
    <t>PUERTA DE CERRAMIENTO H=2M</t>
  </si>
  <si>
    <t>Cerramiento de protección e impacto en tubo estructural semipesado 2 1/2" @ 2.5mts, marco en angulo de 2 1/2" *3/16, refuerzo en angulo de 1 1/2"*3/16 y malla eslabonada cal 10.5, H= 2.0 m pintado con anticorrosivo y pintura esmalte.</t>
  </si>
  <si>
    <t>Puerta de cerramiento en tubo pesado estructural 3", refuerzo en ángulo de 1 1/2"*3/16 y malla eslabonada cal 10.5, H= 2.0 m A=1.0 m pintado con anticorrosivo y pintura esmalte.</t>
  </si>
  <si>
    <t>CERRAMIENTO @ 3.0M H=2M</t>
  </si>
  <si>
    <t>Cerramiento de protección e impacto en tubo estructural semipesado 3" @ 3.0mts, marco en angulo de 2 1/2" *3/16, refuerzo en angulo de 1 1/2"*3/16 y malla eslabonada cal 10.5, H= 2.0 m pintado con anticorrosivo y pintura esmalte.</t>
  </si>
  <si>
    <t>MADERAS SAN ANDRÉS</t>
  </si>
  <si>
    <t>MADERAS SAN ANDRES</t>
  </si>
  <si>
    <t>PREMEZ-3.8 MPA</t>
  </si>
  <si>
    <t xml:space="preserve">Concreto premezclado MR= 3.8 Mpa </t>
  </si>
  <si>
    <t>PREMEZ-4 MPA</t>
  </si>
  <si>
    <t>Concreto premezclado MR= 4 Mpa grava 1" - slum 7" +-1"</t>
  </si>
  <si>
    <t>CONFUTURO LTDA</t>
  </si>
  <si>
    <t>FEREUNIVERSAL</t>
  </si>
  <si>
    <t xml:space="preserve">FERREUNIVERSALES </t>
  </si>
  <si>
    <t>FERRETERÍA NACONAL</t>
  </si>
  <si>
    <t>FERETERÍA NACIONAL</t>
  </si>
  <si>
    <t>ARTAN</t>
  </si>
  <si>
    <t>CUA-1-2-6</t>
  </si>
  <si>
    <t>Cuadrilla 1-2-6</t>
  </si>
  <si>
    <t>BOMBA EST</t>
  </si>
  <si>
    <t>Bomba estacionaria para concreto</t>
  </si>
  <si>
    <t>12x20x30</t>
  </si>
  <si>
    <t>CANTERA BRICEÑO</t>
  </si>
  <si>
    <t>CANTERA BRICEÑA</t>
  </si>
  <si>
    <t>CASA ELÉCTRICA</t>
  </si>
  <si>
    <t>CASA ANIDNA</t>
  </si>
  <si>
    <t>EL AMIGO DEL CONSTRUCTOR</t>
  </si>
  <si>
    <t>FERROREPUESTOS</t>
  </si>
  <si>
    <t>FERRECOL</t>
  </si>
  <si>
    <t>DEPOSITO DE ARENA DEL SUR</t>
  </si>
  <si>
    <t>CONCRETOS RP</t>
  </si>
  <si>
    <t>CONRETOS RP</t>
  </si>
  <si>
    <t>FERRETERIA ARGENTINA CENTRO</t>
  </si>
  <si>
    <t>J ALBERTO</t>
  </si>
  <si>
    <t>J ALVERTO</t>
  </si>
  <si>
    <t>ALMACEN ELECTROMUNDO</t>
  </si>
  <si>
    <t>ALMACEN ELÉCTROMUNDO</t>
  </si>
  <si>
    <t>FERRETERÍA ARGENTINA CENTRO</t>
  </si>
  <si>
    <t>FERRETERÍ ARGENTINA CENTRO</t>
  </si>
  <si>
    <t>DOTASOL</t>
  </si>
  <si>
    <t>FERRETERIA BUENOS AIRES</t>
  </si>
  <si>
    <t>PINOS DEL SUR</t>
  </si>
  <si>
    <t>MADERAS PINOS DEL SUR</t>
  </si>
  <si>
    <t>ALFAGRES</t>
  </si>
  <si>
    <t>Concreto premezclado para losa en concreto rígido, espesor 25 cm, Mr= 3.8 Mpa</t>
  </si>
  <si>
    <t>PREMEZCLA</t>
  </si>
  <si>
    <t>GERFOR</t>
  </si>
  <si>
    <t>PAVCO</t>
  </si>
  <si>
    <t>ANTANAS</t>
  </si>
  <si>
    <t>SANTANDER</t>
  </si>
  <si>
    <t>SAN SEBASTAN</t>
  </si>
  <si>
    <t>Polisombra  para cerramiento H=2.00m</t>
  </si>
  <si>
    <t>FILTRO NT1600 - 2</t>
  </si>
  <si>
    <t>Loseta lista cemento 40x40x6 cm uso peatonal</t>
  </si>
  <si>
    <t>FUSEINCOL</t>
  </si>
  <si>
    <t>TEXACO</t>
  </si>
  <si>
    <t>ESO</t>
  </si>
  <si>
    <t xml:space="preserve">CATALOGO PAVCO </t>
  </si>
  <si>
    <t>G Y J</t>
  </si>
  <si>
    <t>FERRETERIA LA FERRO</t>
  </si>
  <si>
    <t>GYJ</t>
  </si>
  <si>
    <t>HOME CENTER</t>
  </si>
  <si>
    <t>ESSO</t>
  </si>
  <si>
    <t>INDURAL</t>
  </si>
  <si>
    <t>COMINAGRO</t>
  </si>
  <si>
    <t xml:space="preserve">ASFACON </t>
  </si>
  <si>
    <t>CONSTRUDATA</t>
  </si>
  <si>
    <t>CONTRUDATA</t>
  </si>
  <si>
    <t>Angulo 25*25*0,4 mm cal 26 de 6.00m</t>
  </si>
  <si>
    <t>Salario mínimo mensual 2020 =</t>
  </si>
  <si>
    <r>
      <rPr>
        <b/>
        <sz val="8"/>
        <rFont val="Century Gothic"/>
        <family val="2"/>
      </rPr>
      <t>VIGENCIA</t>
    </r>
    <r>
      <rPr>
        <sz val="8"/>
        <rFont val="Century Gothic"/>
        <family val="2"/>
      </rPr>
      <t xml:space="preserve">
15-Mar-18</t>
    </r>
  </si>
  <si>
    <r>
      <rPr>
        <b/>
        <sz val="8"/>
        <rFont val="Century Gothic"/>
        <family val="2"/>
      </rPr>
      <t>VERSIÓN</t>
    </r>
    <r>
      <rPr>
        <sz val="8"/>
        <rFont val="Century Gothic"/>
        <family val="2"/>
      </rPr>
      <t xml:space="preserve">
01</t>
    </r>
  </si>
  <si>
    <r>
      <rPr>
        <b/>
        <sz val="8"/>
        <rFont val="Century Gothic"/>
        <family val="2"/>
      </rPr>
      <t>CÓDIGO</t>
    </r>
    <r>
      <rPr>
        <sz val="8"/>
        <rFont val="Century Gothic"/>
        <family val="2"/>
      </rPr>
      <t xml:space="preserve">
IN-F-007</t>
    </r>
  </si>
  <si>
    <t>VALOR REAL DEL SALARIO MÍNIMO PARA 2020</t>
  </si>
  <si>
    <t>Martillo neumatico con compresor</t>
  </si>
  <si>
    <t>MOTON</t>
  </si>
  <si>
    <t>Concreto asfáltico MDC 19</t>
  </si>
  <si>
    <t xml:space="preserve">Volqueta </t>
  </si>
  <si>
    <t>J. Alberto - Yénnifer Katherine Rivera Fuertes</t>
  </si>
  <si>
    <t>Homecenter Bogotá</t>
  </si>
  <si>
    <t>Construdata 2020</t>
  </si>
  <si>
    <t>Ferret. Pandiaco - 310 437 1870</t>
  </si>
  <si>
    <t>J. Alberto - Yénnifer Rivera Fuertes</t>
  </si>
  <si>
    <t>Todotornillo - 3113636806</t>
  </si>
  <si>
    <t>Cyrgo - Esteban Garcés</t>
  </si>
  <si>
    <t>Ferretería Argentina</t>
  </si>
  <si>
    <t>Ferret. Pandiaco - 310 437 1871</t>
  </si>
  <si>
    <t>Vitrinas y Estantes F&amp;D - 3143263560 (Édison Rosero)</t>
  </si>
  <si>
    <t>CANTERA LA VEGA - ANGELA</t>
  </si>
  <si>
    <t>TEXCOL</t>
  </si>
  <si>
    <t>CONSTRUDATA 2019</t>
  </si>
  <si>
    <t>https://www.aconstructoras.com/product_info.php?products_id=4293</t>
  </si>
  <si>
    <t>MARCELLA FERRETERÍA (SOCORRO BURGOS)</t>
  </si>
  <si>
    <t>FERRETERÍA J ALBERTO</t>
  </si>
  <si>
    <t>FERRETERÍA J ALBERTO (1 1/4 $3000)</t>
  </si>
  <si>
    <t>PANAVIAS S.A. (EN PLANTA)</t>
  </si>
  <si>
    <t>FERRESANTY</t>
  </si>
  <si>
    <t>https://www.homecenter.com.co/homecenter-co/category/cat10474/guardaescobas/</t>
  </si>
  <si>
    <t>FERRETERÍA J ALBERTO (BLOQUE)</t>
  </si>
  <si>
    <t>AGOFER</t>
  </si>
  <si>
    <t>https://www.easy.com.co/p/combo-sanitario-tairona-blanco/</t>
  </si>
  <si>
    <t>SPORT TENNIS</t>
  </si>
  <si>
    <t>CASA ANDINA https://www.tiendacasaandina.com/medidor-12-volumetrico-rango-315-composite</t>
  </si>
  <si>
    <t>AGOFER 150*50*1,9 mm</t>
  </si>
  <si>
    <t>AGOFER PERFIL PHR 220*80*1,5mm</t>
  </si>
  <si>
    <t>https://www.easy.com.co/p/anclaje-camisa-1~2%22-x-4%22-x2und/</t>
  </si>
  <si>
    <t>https://www.easy.com.co/p/anclaje-camisa-1~4%22-x-1%E2%85%9C%22-x50und/</t>
  </si>
  <si>
    <t>https://www.easy.com.co/p/anclaje-camisa-1~4%22-x-2%C2%BC%22-x12und/</t>
  </si>
  <si>
    <t>https://www.easy.com.co/p/anclaje-camisa-3~8%22-x-1%E2%85%9E%22-x50und/</t>
  </si>
  <si>
    <t>https://www.easy.com.co/p/anclaje-camisa-3~8%22-x-3%22-x50und/</t>
  </si>
  <si>
    <t>https://www.easy.com.co/p/anclaje-camisa-5~16%22-x-1%C2%BD%22-x50und/</t>
  </si>
  <si>
    <t>Construyendo R y J</t>
  </si>
  <si>
    <t>Km/m3</t>
  </si>
  <si>
    <t>Soporte canal amazonas</t>
  </si>
  <si>
    <t>Tapa externa canal Rango</t>
  </si>
  <si>
    <t>Tornillo para madera 1"</t>
  </si>
  <si>
    <t>Codo Bajante 45 blanco</t>
  </si>
  <si>
    <t xml:space="preserve">Soporte de bajante </t>
  </si>
  <si>
    <t xml:space="preserve">Caja para medidor metálica monofasica </t>
  </si>
  <si>
    <t>SOPCAN</t>
  </si>
  <si>
    <t>TAPCAN</t>
  </si>
  <si>
    <t>TOR1</t>
  </si>
  <si>
    <t>CODCAN</t>
  </si>
  <si>
    <t>SOPBAJ</t>
  </si>
  <si>
    <t>https://articulo.mercadolibre.com.co/MCO-465673165-tapa-para-canal-izquierda-_JM#position=14&amp;type=item&amp;tracking_id=717c030e-e8b5-4028-8342-c231e46d557e</t>
  </si>
  <si>
    <t>https://www.easy.com.co/p/soporte-canal-amazona-metalico/</t>
  </si>
  <si>
    <t>https://www.loencuentras.com.co/tuberia-y-accesorios/354-soporte-metalico-canal-amazona.html</t>
  </si>
  <si>
    <t>https://www.easy.com.co/p/tapa-canal-amazona-externa-derecha/</t>
  </si>
  <si>
    <t>https://www.homecenter.com.co/homecenter-co/product/04680/codo-45-bajante</t>
  </si>
  <si>
    <t>https://www.easy.com.co/p/codo-45-bajante/</t>
  </si>
  <si>
    <t>TODOTORNILLO</t>
  </si>
  <si>
    <t>TODOTORNILO</t>
  </si>
  <si>
    <t>https://corona.co/productos/sanitarios/orinales/orinal-institucional-petite/p/O62111001</t>
  </si>
  <si>
    <t>Suministro e instalacion de cubierta en teja FC incluye accesorios</t>
  </si>
  <si>
    <t>Suministro e instalación de caballete en FIBRO cemento</t>
  </si>
  <si>
    <t>CAJMED</t>
  </si>
  <si>
    <t>Suministro e instalación de medidor de energía, contador If/bifilar 120v directa, incluye caja</t>
  </si>
  <si>
    <t>PANAVIAS S.A.</t>
  </si>
  <si>
    <t>CARLOS JOSA</t>
  </si>
  <si>
    <t>CAT 312 PEDRO DIAZ</t>
  </si>
  <si>
    <t>PEDRO DIAZ</t>
  </si>
  <si>
    <t>TRANSFORMAR INGENIEROS S.A.S.</t>
  </si>
  <si>
    <t>FERRRETERIA EL TRIUNFO</t>
  </si>
  <si>
    <t>FERRETERIA PANDIACO</t>
  </si>
  <si>
    <t>FERRETERIA EL TRIUNFO</t>
  </si>
  <si>
    <t>FERRTERI PANDIACO</t>
  </si>
  <si>
    <t>GLEASON</t>
  </si>
  <si>
    <t xml:space="preserve">SURTIEQUIPOS </t>
  </si>
  <si>
    <t>SUTIEQUIPOS</t>
  </si>
  <si>
    <t>SURTIEQUIPOS</t>
  </si>
  <si>
    <t>CONSTRUEQUIPOS</t>
  </si>
  <si>
    <t>CONSTRUEQUIPO</t>
  </si>
  <si>
    <t>concresur incluye transporte hasta pasto</t>
  </si>
  <si>
    <t>Muro en ladrilllo doble</t>
  </si>
  <si>
    <t>0.84% Básico anual</t>
  </si>
  <si>
    <t>4,73% Básico anual</t>
  </si>
  <si>
    <t>ELEMENTOS DE PROTECCIÓN PERSONAL, INCLUYE ROPA DE TRABAJO (Botas y overol) (3)</t>
  </si>
  <si>
    <t>Compactación subrasante sin material de adición</t>
  </si>
  <si>
    <t>Compactación subrasante con material de adición</t>
  </si>
  <si>
    <t>COMPACTACIÓN SUBRASANTE CON MATERIAL DE ADICION</t>
  </si>
  <si>
    <t>COMPACTACIÓN SUBRASANTE SIN MATERIAL DE ADICION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</si>
</sst>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_);_(* \(#,##0\);_(* &quot;-&quot;_);_(@_)"/>
    <numFmt numFmtId="165" formatCode="_(&quot;$&quot;\ * #,##0.00_);_(&quot;$&quot;\ * \(#,##0.00\);_(&quot;$&quot;\ * &quot;-&quot;??_);_(@_)"/>
    <numFmt numFmtId="166" formatCode="_(* #,##0.00_);_(* \(#,##0.00\);_(* &quot;-&quot;??_);_(@_)"/>
    <numFmt numFmtId="167" formatCode="&quot;$&quot;\ #,##0.00;[Red]\-&quot;$&quot;\ #,##0.00"/>
    <numFmt numFmtId="168" formatCode="&quot;$&quot;\ #,##0.00;\(&quot;$&quot;\ #,##0.00\)"/>
    <numFmt numFmtId="169" formatCode="&quot;$&quot;\ #,##0.00"/>
    <numFmt numFmtId="170" formatCode="#,##0.000"/>
    <numFmt numFmtId="171" formatCode="0.000"/>
    <numFmt numFmtId="172" formatCode="0.000%"/>
    <numFmt numFmtId="173" formatCode="0.00000"/>
    <numFmt numFmtId="174" formatCode="_(&quot;$&quot;\ * #,##0.0_);_(&quot;$&quot;\ * \(#,##0.0\);_(&quot;$&quot;\ * &quot;-&quot;??_);_(@_)"/>
    <numFmt numFmtId="175" formatCode="_(* #,##0.000_);_(* \(#,##0.000\);_(* &quot;-&quot;??_);_(@_)"/>
    <numFmt numFmtId="176" formatCode="0.0"/>
    <numFmt numFmtId="177" formatCode="_ * #,##0.00_ ;_ * \-#,##0.00_ ;_ * &quot;-&quot;??_ ;_ @_ "/>
    <numFmt numFmtId="178" formatCode="&quot;$&quot;#,##0;[Red]&quot;$&quot;\-#,##0"/>
    <numFmt numFmtId="179" formatCode="General\ &quot;días&quot;"/>
    <numFmt numFmtId="180" formatCode="_ * #,##0.0000000_ ;_ * \-#,##0.0000000_ ;_ * &quot;-&quot;??_ ;_ @_ "/>
    <numFmt numFmtId="181" formatCode="_ &quot;$&quot;\ * #,##0.00_ ;_ &quot;$&quot;\ * \-#,##0.00_ ;_ &quot;$&quot;\ * &quot;-&quot;??_ ;_ @_ "/>
    <numFmt numFmtId="182" formatCode="_(* #,##0.0000_);_(* \(#,##0.0000\);_(* &quot;-&quot;??_);_(@_)"/>
    <numFmt numFmtId="183" formatCode="_-&quot;$&quot;* #,##0_-;\-&quot;$&quot;* #,##0_-;_-&quot;$&quot;* &quot;-&quot;??_-;_-@_-"/>
    <numFmt numFmtId="184" formatCode="_(&quot;$&quot;\ * #,##0_);_(&quot;$&quot;\ * \(#,##0\);_(&quot;$&quot;\ * &quot;-&quot;??_);_(@_)"/>
  </numFmts>
  <fonts count="86"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b/>
      <sz val="10"/>
      <name val="Arial"/>
      <family val="2"/>
    </font>
    <font>
      <sz val="11"/>
      <color indexed="8"/>
      <name val="Calibri"/>
      <family val="2"/>
    </font>
    <font>
      <b/>
      <sz val="11"/>
      <name val="Calibri"/>
      <family val="2"/>
      <scheme val="minor"/>
    </font>
    <font>
      <sz val="10"/>
      <color indexed="8"/>
      <name val="Arial"/>
      <family val="2"/>
    </font>
    <font>
      <b/>
      <sz val="10"/>
      <color indexed="8"/>
      <name val="Arial"/>
      <family val="2"/>
    </font>
    <font>
      <sz val="10"/>
      <color indexed="8"/>
      <name val="Tahoma"/>
      <family val="2"/>
    </font>
    <font>
      <sz val="9"/>
      <color indexed="8"/>
      <name val="Tahoma"/>
      <family val="2"/>
    </font>
    <font>
      <sz val="9"/>
      <color indexed="8"/>
      <name val="Arial"/>
      <family val="2"/>
    </font>
    <font>
      <b/>
      <sz val="8"/>
      <name val="Arial"/>
      <family val="2"/>
    </font>
    <font>
      <sz val="8"/>
      <name val="Arial"/>
      <family val="2"/>
    </font>
    <font>
      <b/>
      <vertAlign val="superscript"/>
      <sz val="11"/>
      <name val="Calibri"/>
      <family val="2"/>
      <scheme val="minor"/>
    </font>
    <font>
      <b/>
      <sz val="11"/>
      <color indexed="8"/>
      <name val="Calibri"/>
      <family val="2"/>
      <scheme val="minor"/>
    </font>
    <font>
      <sz val="11"/>
      <color indexed="8"/>
      <name val="Calibri"/>
      <family val="2"/>
      <scheme val="minor"/>
    </font>
    <font>
      <sz val="9"/>
      <name val="Tahoma"/>
      <family val="2"/>
    </font>
    <font>
      <sz val="9"/>
      <color theme="1"/>
      <name val="Calibri Light"/>
      <family val="2"/>
      <scheme val="major"/>
    </font>
    <font>
      <sz val="10"/>
      <name val="Calibri Light"/>
      <family val="2"/>
      <scheme val="major"/>
    </font>
    <font>
      <sz val="11"/>
      <color rgb="FF000000"/>
      <name val="Calibri"/>
      <family val="2"/>
    </font>
    <font>
      <sz val="10"/>
      <color rgb="FFFF0000"/>
      <name val="Arial"/>
      <family val="2"/>
    </font>
    <font>
      <b/>
      <sz val="10"/>
      <name val="MS Sans Serif"/>
    </font>
    <font>
      <sz val="10"/>
      <name val="Tahoma"/>
      <family val="2"/>
    </font>
    <font>
      <sz val="10"/>
      <color theme="1"/>
      <name val="Tahoma"/>
      <family val="2"/>
    </font>
    <font>
      <sz val="10"/>
      <color theme="1"/>
      <name val="Arial"/>
      <family val="2"/>
    </font>
    <font>
      <sz val="9"/>
      <color rgb="FFFF0000"/>
      <name val="Tahoma"/>
      <family val="2"/>
    </font>
    <font>
      <sz val="9"/>
      <color theme="1"/>
      <name val="Tahoma"/>
      <family val="2"/>
    </font>
    <font>
      <sz val="9"/>
      <color theme="3"/>
      <name val="Tahoma"/>
      <family val="2"/>
    </font>
    <font>
      <sz val="10"/>
      <color rgb="FF000000"/>
      <name val="Arial"/>
      <family val="2"/>
    </font>
    <font>
      <sz val="10"/>
      <color rgb="FF000000"/>
      <name val="Tahoma"/>
      <family val="2"/>
    </font>
    <font>
      <sz val="9"/>
      <color rgb="FF000000"/>
      <name val="Tahoma"/>
      <family val="2"/>
    </font>
    <font>
      <u/>
      <sz val="10"/>
      <color theme="10"/>
      <name val="MS Sans Serif"/>
    </font>
    <font>
      <sz val="9"/>
      <name val="Century Gothic"/>
      <family val="2"/>
    </font>
    <font>
      <b/>
      <sz val="9"/>
      <name val="Century Gothic"/>
      <family val="2"/>
    </font>
    <font>
      <b/>
      <sz val="9"/>
      <color theme="1"/>
      <name val="Century Gothic"/>
      <family val="2"/>
    </font>
    <font>
      <sz val="9"/>
      <color theme="1"/>
      <name val="Century Gothic"/>
      <family val="2"/>
    </font>
    <font>
      <b/>
      <sz val="8"/>
      <color theme="1"/>
      <name val="Century Gothic"/>
      <family val="2"/>
    </font>
    <font>
      <sz val="9"/>
      <color indexed="8"/>
      <name val="Century Gothic"/>
      <family val="2"/>
    </font>
    <font>
      <sz val="10"/>
      <name val="MS Sans Serif"/>
    </font>
    <font>
      <sz val="9"/>
      <color rgb="FFFF0000"/>
      <name val="Century Gothic"/>
      <family val="2"/>
    </font>
    <font>
      <sz val="9"/>
      <color indexed="81"/>
      <name val="Tahoma"/>
      <family val="2"/>
    </font>
    <font>
      <b/>
      <sz val="9"/>
      <color indexed="81"/>
      <name val="Tahoma"/>
      <family val="2"/>
    </font>
    <font>
      <b/>
      <sz val="9"/>
      <color indexed="8"/>
      <name val="Tahoma"/>
      <family val="2"/>
    </font>
    <font>
      <sz val="9"/>
      <color rgb="FF000000"/>
      <name val="Century Gothic"/>
      <family val="2"/>
    </font>
    <font>
      <sz val="11"/>
      <color rgb="FF000000"/>
      <name val="Calibri"/>
      <family val="2"/>
      <scheme val="minor"/>
    </font>
    <font>
      <u/>
      <sz val="9"/>
      <color theme="10"/>
      <name val="Century Gothic"/>
      <family val="2"/>
    </font>
    <font>
      <sz val="10"/>
      <name val="MS Sans Serif"/>
      <family val="2"/>
    </font>
    <font>
      <sz val="8"/>
      <color theme="1"/>
      <name val="Century Gothic"/>
      <family val="2"/>
    </font>
    <font>
      <b/>
      <sz val="9"/>
      <color rgb="FFFF0000"/>
      <name val="Century Gothic"/>
      <family val="2"/>
    </font>
    <font>
      <sz val="8"/>
      <name val="Century Gothic"/>
      <family val="2"/>
    </font>
    <font>
      <b/>
      <sz val="8"/>
      <name val="Century Gothic"/>
      <family val="2"/>
    </font>
    <font>
      <sz val="8"/>
      <name val="MS Sans Serif"/>
    </font>
    <font>
      <sz val="8"/>
      <color indexed="8"/>
      <name val="Century Gothic"/>
      <family val="2"/>
    </font>
    <font>
      <sz val="8"/>
      <color indexed="8"/>
      <name val="Tahoma"/>
      <family val="2"/>
    </font>
    <font>
      <sz val="8"/>
      <name val="Calibri Light"/>
      <family val="2"/>
      <scheme val="major"/>
    </font>
    <font>
      <sz val="8"/>
      <color theme="1"/>
      <name val="Calibri Light"/>
      <family val="2"/>
    </font>
    <font>
      <sz val="8"/>
      <color rgb="FF000000"/>
      <name val="Century Gothic"/>
      <family val="2"/>
    </font>
    <font>
      <b/>
      <sz val="8"/>
      <color rgb="FF000000"/>
      <name val="Century Gothic"/>
      <family val="2"/>
    </font>
    <font>
      <sz val="8"/>
      <color theme="1"/>
      <name val="Tahoma"/>
      <family val="2"/>
    </font>
    <font>
      <sz val="8"/>
      <color theme="1"/>
      <name val="Calibri Light"/>
      <family val="2"/>
      <scheme val="major"/>
    </font>
    <font>
      <b/>
      <sz val="8"/>
      <color indexed="8"/>
      <name val="Tahoma"/>
      <family val="2"/>
    </font>
    <font>
      <b/>
      <sz val="8"/>
      <name val="MS Sans Serif"/>
    </font>
    <font>
      <b/>
      <sz val="8"/>
      <name val="Calibri Light"/>
      <family val="2"/>
      <scheme val="major"/>
    </font>
    <font>
      <sz val="8"/>
      <name val="Tahoma"/>
      <family val="2"/>
    </font>
    <font>
      <sz val="8"/>
      <color rgb="FF000000"/>
      <name val="Calibri"/>
      <family val="2"/>
    </font>
    <font>
      <u/>
      <sz val="8"/>
      <color theme="10"/>
      <name val="MS Sans Serif"/>
    </font>
    <font>
      <b/>
      <sz val="8"/>
      <color indexed="8"/>
      <name val="Century Gothic"/>
      <family val="2"/>
    </font>
    <font>
      <u/>
      <sz val="10"/>
      <name val="MS Sans Serif"/>
    </font>
  </fonts>
  <fills count="1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9" tint="0.39997558519241921"/>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rgb="FFFF0000"/>
        <bgColor indexed="64"/>
      </patternFill>
    </fill>
  </fills>
  <borders count="10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auto="1"/>
      </bottom>
      <diagonal/>
    </border>
    <border>
      <left/>
      <right style="thin">
        <color indexed="64"/>
      </right>
      <top style="medium">
        <color indexed="64"/>
      </top>
      <bottom style="thin">
        <color indexed="64"/>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top style="thin">
        <color rgb="FF000000"/>
      </top>
      <bottom style="thin">
        <color rgb="FF000000"/>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auto="1"/>
      </top>
      <bottom/>
      <diagonal/>
    </border>
    <border>
      <left style="thin">
        <color indexed="8"/>
      </left>
      <right/>
      <top style="thin">
        <color indexed="8"/>
      </top>
      <bottom/>
      <diagonal/>
    </border>
    <border>
      <left/>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8"/>
      </bottom>
      <diagonal/>
    </border>
    <border>
      <left/>
      <right style="medium">
        <color indexed="64"/>
      </right>
      <top/>
      <bottom style="thin">
        <color indexed="8"/>
      </bottom>
      <diagonal/>
    </border>
    <border>
      <left style="thin">
        <color indexed="8"/>
      </left>
      <right style="medium">
        <color indexed="64"/>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516">
    <xf numFmtId="0" fontId="0" fillId="0" borderId="0"/>
    <xf numFmtId="0" fontId="20" fillId="0" borderId="0"/>
    <xf numFmtId="0" fontId="17" fillId="0" borderId="0"/>
    <xf numFmtId="165" fontId="22" fillId="0" borderId="0" applyFont="0" applyFill="0" applyBorder="0" applyAlignment="0" applyProtection="0"/>
    <xf numFmtId="9" fontId="22" fillId="0" borderId="0" applyFont="0" applyFill="0" applyBorder="0" applyAlignment="0" applyProtection="0"/>
    <xf numFmtId="0" fontId="24" fillId="0" borderId="0"/>
    <xf numFmtId="0" fontId="20" fillId="0" borderId="0"/>
    <xf numFmtId="0" fontId="16" fillId="0" borderId="0"/>
    <xf numFmtId="0" fontId="49" fillId="0" borderId="0" applyNumberFormat="0" applyFill="0" applyBorder="0" applyAlignment="0" applyProtection="0"/>
    <xf numFmtId="9" fontId="56" fillId="0" borderId="0" applyFont="0" applyFill="0" applyBorder="0" applyAlignment="0" applyProtection="0"/>
    <xf numFmtId="165" fontId="56" fillId="0" borderId="0" applyFont="0" applyFill="0" applyBorder="0" applyAlignment="0" applyProtection="0"/>
    <xf numFmtId="166" fontId="56" fillId="0" borderId="0" applyFont="0" applyFill="0" applyBorder="0" applyAlignment="0" applyProtection="0"/>
    <xf numFmtId="0" fontId="15" fillId="0" borderId="0"/>
    <xf numFmtId="164" fontId="56" fillId="0" borderId="0" applyFont="0" applyFill="0" applyBorder="0" applyAlignment="0" applyProtection="0"/>
    <xf numFmtId="0" fontId="14" fillId="0" borderId="0"/>
    <xf numFmtId="0" fontId="14" fillId="0" borderId="0"/>
    <xf numFmtId="0" fontId="62" fillId="0" borderId="0"/>
    <xf numFmtId="0" fontId="13" fillId="0" borderId="0"/>
    <xf numFmtId="0" fontId="12" fillId="0" borderId="0"/>
    <xf numFmtId="0" fontId="12" fillId="0" borderId="0"/>
    <xf numFmtId="0" fontId="11" fillId="0" borderId="0"/>
    <xf numFmtId="0" fontId="24" fillId="0" borderId="0"/>
    <xf numFmtId="0" fontId="10" fillId="0" borderId="0"/>
    <xf numFmtId="0" fontId="9" fillId="0" borderId="0"/>
    <xf numFmtId="0" fontId="56" fillId="0" borderId="0"/>
    <xf numFmtId="0" fontId="9" fillId="0" borderId="0"/>
    <xf numFmtId="0" fontId="9" fillId="0" borderId="0"/>
    <xf numFmtId="0" fontId="9" fillId="0" borderId="0"/>
    <xf numFmtId="0" fontId="8" fillId="0" borderId="0"/>
    <xf numFmtId="0" fontId="8" fillId="0" borderId="0"/>
    <xf numFmtId="0" fontId="7" fillId="0" borderId="0"/>
    <xf numFmtId="0" fontId="6" fillId="0" borderId="0"/>
    <xf numFmtId="165" fontId="22" fillId="0" borderId="0" applyFont="0" applyFill="0" applyBorder="0" applyAlignment="0" applyProtection="0"/>
    <xf numFmtId="0" fontId="37" fillId="0" borderId="0" applyNumberFormat="0" applyBorder="0" applyAlignment="0"/>
    <xf numFmtId="0" fontId="37" fillId="17" borderId="78" applyNumberFormat="0" applyFont="0" applyAlignment="0" applyProtection="0"/>
    <xf numFmtId="43" fontId="37" fillId="0" borderId="0" applyFont="0" applyFill="0" applyBorder="0" applyAlignment="0" applyProtection="0"/>
    <xf numFmtId="9" fontId="37" fillId="0" borderId="0" applyFont="0" applyFill="0" applyBorder="0" applyAlignment="0" applyProtection="0"/>
    <xf numFmtId="0" fontId="20" fillId="0" borderId="0"/>
    <xf numFmtId="9" fontId="20" fillId="0" borderId="0" applyFont="0" applyFill="0" applyBorder="0" applyAlignment="0" applyProtection="0"/>
    <xf numFmtId="165" fontId="37" fillId="0" borderId="0" applyFont="0" applyFill="0" applyBorder="0" applyAlignment="0" applyProtection="0"/>
    <xf numFmtId="42" fontId="37" fillId="0" borderId="0" applyFont="0" applyFill="0" applyBorder="0" applyAlignment="0" applyProtection="0"/>
    <xf numFmtId="0" fontId="37" fillId="0" borderId="0" applyNumberFormat="0" applyBorder="0" applyAlignment="0"/>
    <xf numFmtId="0" fontId="37" fillId="17" borderId="78" applyNumberFormat="0" applyFont="0" applyAlignment="0" applyProtection="0"/>
    <xf numFmtId="43" fontId="37" fillId="0" borderId="0" applyFont="0" applyFill="0" applyBorder="0" applyAlignment="0" applyProtection="0"/>
    <xf numFmtId="9" fontId="37" fillId="0" borderId="0" applyFont="0" applyFill="0" applyBorder="0" applyAlignment="0" applyProtection="0"/>
    <xf numFmtId="165" fontId="37" fillId="0" borderId="0" applyFont="0" applyFill="0" applyBorder="0" applyAlignment="0" applyProtection="0"/>
    <xf numFmtId="42" fontId="37" fillId="0" borderId="0" applyFont="0" applyFill="0" applyBorder="0" applyAlignment="0" applyProtection="0"/>
    <xf numFmtId="165" fontId="37" fillId="0" borderId="0" applyFont="0" applyFill="0" applyBorder="0" applyAlignment="0" applyProtection="0"/>
    <xf numFmtId="0" fontId="20" fillId="0" borderId="0"/>
    <xf numFmtId="165"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165" fontId="37" fillId="0" borderId="0" applyFont="0" applyFill="0" applyBorder="0" applyAlignment="0" applyProtection="0"/>
    <xf numFmtId="0" fontId="24" fillId="0" borderId="0"/>
    <xf numFmtId="0" fontId="6" fillId="0" borderId="0"/>
    <xf numFmtId="0" fontId="64" fillId="0" borderId="0"/>
    <xf numFmtId="0" fontId="6" fillId="0" borderId="0"/>
    <xf numFmtId="9" fontId="6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4" fontId="56" fillId="0" borderId="0" applyFont="0" applyFill="0" applyBorder="0" applyAlignment="0" applyProtection="0"/>
    <xf numFmtId="0" fontId="20" fillId="0" borderId="0"/>
    <xf numFmtId="42" fontId="56" fillId="0" borderId="0" applyFont="0" applyFill="0" applyBorder="0" applyAlignment="0" applyProtection="0"/>
    <xf numFmtId="0" fontId="6" fillId="0" borderId="0"/>
    <xf numFmtId="0" fontId="6" fillId="0" borderId="0"/>
    <xf numFmtId="0" fontId="5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0" fontId="20" fillId="0" borderId="0"/>
    <xf numFmtId="176" fontId="20" fillId="0" borderId="0" applyFont="0" applyFill="0" applyBorder="0" applyAlignment="0" applyProtection="0"/>
    <xf numFmtId="0" fontId="20" fillId="0" borderId="0"/>
    <xf numFmtId="178" fontId="6" fillId="0" borderId="0" applyFont="0" applyFill="0" applyBorder="0" applyAlignment="0" applyProtection="0"/>
    <xf numFmtId="177" fontId="20"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0" fontId="20" fillId="0" borderId="0" applyFont="0" applyFill="0" applyBorder="0" applyAlignment="0" applyProtection="0"/>
    <xf numFmtId="177" fontId="20" fillId="0" borderId="0" applyFont="0" applyFill="0" applyBorder="0" applyAlignment="0" applyProtection="0"/>
    <xf numFmtId="177"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9" fontId="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6" fillId="0" borderId="0"/>
    <xf numFmtId="41" fontId="5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4" fontId="56" fillId="0" borderId="0" applyFont="0" applyFill="0" applyBorder="0" applyAlignment="0" applyProtection="0"/>
    <xf numFmtId="0" fontId="6" fillId="0" borderId="0"/>
    <xf numFmtId="0" fontId="6" fillId="0" borderId="0"/>
    <xf numFmtId="0" fontId="6" fillId="0" borderId="0"/>
    <xf numFmtId="0" fontId="6" fillId="0" borderId="0"/>
    <xf numFmtId="0" fontId="62" fillId="0" borderId="0"/>
    <xf numFmtId="164" fontId="56" fillId="0" borderId="0" applyFont="0" applyFill="0" applyBorder="0" applyAlignment="0" applyProtection="0"/>
    <xf numFmtId="0" fontId="6" fillId="0" borderId="0"/>
    <xf numFmtId="0" fontId="6" fillId="0" borderId="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0" fontId="5" fillId="0" borderId="0"/>
    <xf numFmtId="0" fontId="5" fillId="0" borderId="0"/>
    <xf numFmtId="43" fontId="5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7" fillId="0" borderId="0" applyFont="0" applyFill="0" applyBorder="0" applyAlignment="0" applyProtection="0"/>
    <xf numFmtId="42" fontId="37" fillId="0" borderId="0" applyFont="0" applyFill="0" applyBorder="0" applyAlignment="0" applyProtection="0"/>
    <xf numFmtId="43" fontId="37" fillId="0" borderId="0" applyFont="0" applyFill="0" applyBorder="0" applyAlignment="0" applyProtection="0"/>
    <xf numFmtId="42" fontId="37" fillId="0" borderId="0" applyFont="0" applyFill="0" applyBorder="0" applyAlignment="0" applyProtection="0"/>
    <xf numFmtId="43" fontId="20" fillId="0" borderId="0" applyFont="0" applyFill="0" applyBorder="0" applyAlignment="0" applyProtection="0"/>
    <xf numFmtId="0" fontId="5" fillId="0" borderId="0"/>
    <xf numFmtId="0" fontId="5"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4" fontId="56" fillId="0" borderId="0" applyFont="0" applyFill="0" applyBorder="0" applyAlignment="0" applyProtection="0"/>
    <xf numFmtId="42" fontId="5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9" fontId="5" fillId="0" borderId="0" applyFont="0" applyFill="0" applyBorder="0" applyAlignment="0" applyProtection="0"/>
    <xf numFmtId="0" fontId="5" fillId="0" borderId="0"/>
    <xf numFmtId="41" fontId="5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56" fillId="0" borderId="0" applyFont="0" applyFill="0" applyBorder="0" applyAlignment="0" applyProtection="0"/>
    <xf numFmtId="0" fontId="5" fillId="0" borderId="0"/>
    <xf numFmtId="0" fontId="5" fillId="0" borderId="0"/>
    <xf numFmtId="0" fontId="5" fillId="0" borderId="0"/>
    <xf numFmtId="0" fontId="5" fillId="0" borderId="0"/>
    <xf numFmtId="41" fontId="56" fillId="0" borderId="0" applyFont="0" applyFill="0" applyBorder="0" applyAlignment="0" applyProtection="0"/>
    <xf numFmtId="0" fontId="5" fillId="0" borderId="0"/>
    <xf numFmtId="0" fontId="5" fillId="0" borderId="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0" fontId="3" fillId="0" borderId="0"/>
    <xf numFmtId="0" fontId="3" fillId="0" borderId="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3" fillId="0" borderId="0"/>
    <xf numFmtId="0" fontId="3"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9" fontId="3" fillId="0" borderId="0" applyFont="0" applyFill="0" applyBorder="0" applyAlignment="0" applyProtection="0"/>
    <xf numFmtId="0" fontId="3" fillId="0" borderId="0"/>
    <xf numFmtId="41"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3" fillId="0" borderId="0"/>
    <xf numFmtId="0" fontId="3"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9" fontId="3" fillId="0" borderId="0" applyFont="0" applyFill="0" applyBorder="0" applyAlignment="0" applyProtection="0"/>
    <xf numFmtId="0" fontId="3" fillId="0" borderId="0"/>
    <xf numFmtId="41"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56" fillId="0" borderId="0" applyFont="0" applyFill="0" applyBorder="0" applyAlignment="0" applyProtection="0"/>
    <xf numFmtId="0" fontId="3" fillId="0" borderId="0"/>
    <xf numFmtId="0" fontId="3" fillId="0" borderId="0"/>
    <xf numFmtId="0" fontId="2" fillId="0" borderId="0"/>
    <xf numFmtId="0" fontId="2" fillId="0" borderId="0"/>
    <xf numFmtId="43"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2" fillId="0" borderId="0"/>
    <xf numFmtId="0" fontId="2"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9" fontId="2" fillId="0" borderId="0" applyFont="0" applyFill="0" applyBorder="0" applyAlignment="0" applyProtection="0"/>
    <xf numFmtId="0" fontId="2" fillId="0" borderId="0"/>
    <xf numFmtId="41"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2" fillId="0" borderId="0"/>
    <xf numFmtId="0" fontId="2"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9" fontId="2" fillId="0" borderId="0" applyFont="0" applyFill="0" applyBorder="0" applyAlignment="0" applyProtection="0"/>
    <xf numFmtId="0" fontId="2" fillId="0" borderId="0"/>
    <xf numFmtId="41" fontId="5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56" fillId="0" borderId="0" applyFont="0" applyFill="0" applyBorder="0" applyAlignment="0" applyProtection="0"/>
    <xf numFmtId="0" fontId="2" fillId="0" borderId="0"/>
    <xf numFmtId="0" fontId="2" fillId="0" borderId="0"/>
    <xf numFmtId="0" fontId="1" fillId="0" borderId="0"/>
    <xf numFmtId="0" fontId="1" fillId="0" borderId="0"/>
    <xf numFmtId="43" fontId="56" fillId="0" borderId="0" applyFont="0" applyFill="0" applyBorder="0" applyAlignment="0" applyProtection="0"/>
    <xf numFmtId="0" fontId="1" fillId="0" borderId="0"/>
    <xf numFmtId="41"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7" fillId="0" borderId="0" applyFont="0" applyFill="0" applyBorder="0" applyAlignment="0" applyProtection="0"/>
    <xf numFmtId="42" fontId="37" fillId="0" borderId="0" applyFont="0" applyFill="0" applyBorder="0" applyAlignment="0" applyProtection="0"/>
    <xf numFmtId="43" fontId="37" fillId="0" borderId="0" applyFont="0" applyFill="0" applyBorder="0" applyAlignment="0" applyProtection="0"/>
    <xf numFmtId="42" fontId="37"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4" fontId="56" fillId="0" borderId="0" applyFont="0" applyFill="0" applyBorder="0" applyAlignment="0" applyProtection="0"/>
    <xf numFmtId="42"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0" borderId="0"/>
    <xf numFmtId="41"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0" fontId="1" fillId="0" borderId="0"/>
    <xf numFmtId="0" fontId="1" fillId="0" borderId="0"/>
    <xf numFmtId="43"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7" fillId="0" borderId="0" applyFont="0" applyFill="0" applyBorder="0" applyAlignment="0" applyProtection="0"/>
    <xf numFmtId="42" fontId="37" fillId="0" borderId="0" applyFont="0" applyFill="0" applyBorder="0" applyAlignment="0" applyProtection="0"/>
    <xf numFmtId="43" fontId="37" fillId="0" borderId="0" applyFont="0" applyFill="0" applyBorder="0" applyAlignment="0" applyProtection="0"/>
    <xf numFmtId="42" fontId="37"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4" fontId="56" fillId="0" borderId="0" applyFont="0" applyFill="0" applyBorder="0" applyAlignment="0" applyProtection="0"/>
    <xf numFmtId="42"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0" borderId="0"/>
    <xf numFmtId="41" fontId="5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56" fillId="0" borderId="0" applyFont="0" applyFill="0" applyBorder="0" applyAlignment="0" applyProtection="0"/>
    <xf numFmtId="0" fontId="1" fillId="0" borderId="0"/>
    <xf numFmtId="0" fontId="1" fillId="0" borderId="0"/>
    <xf numFmtId="0" fontId="1" fillId="0" borderId="0"/>
    <xf numFmtId="0" fontId="1" fillId="0" borderId="0"/>
    <xf numFmtId="41" fontId="56" fillId="0" borderId="0" applyFont="0" applyFill="0" applyBorder="0" applyAlignment="0" applyProtection="0"/>
    <xf numFmtId="0" fontId="1" fillId="0" borderId="0"/>
    <xf numFmtId="0" fontId="1" fillId="0" borderId="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cellStyleXfs>
  <cellXfs count="1771">
    <xf numFmtId="0" fontId="0" fillId="0" borderId="0" xfId="0"/>
    <xf numFmtId="0" fontId="0" fillId="0" borderId="0" xfId="0" applyAlignment="1">
      <alignment horizontal="left"/>
    </xf>
    <xf numFmtId="169" fontId="0" fillId="0" borderId="0" xfId="0" applyNumberFormat="1"/>
    <xf numFmtId="0" fontId="17" fillId="0" borderId="0" xfId="2"/>
    <xf numFmtId="0" fontId="20" fillId="0" borderId="0" xfId="1"/>
    <xf numFmtId="0" fontId="20" fillId="0" borderId="0" xfId="1" applyFont="1"/>
    <xf numFmtId="0" fontId="23" fillId="0" borderId="13" xfId="0" applyFont="1" applyBorder="1" applyAlignment="1">
      <alignment horizontal="center"/>
    </xf>
    <xf numFmtId="0" fontId="17" fillId="0" borderId="0" xfId="2" applyBorder="1"/>
    <xf numFmtId="0" fontId="19" fillId="0" borderId="10" xfId="0" applyFont="1" applyBorder="1" applyAlignment="1">
      <alignment horizontal="center"/>
    </xf>
    <xf numFmtId="0" fontId="0" fillId="0" borderId="0" xfId="0" applyBorder="1"/>
    <xf numFmtId="0" fontId="21" fillId="0" borderId="0" xfId="0" applyFont="1" applyBorder="1"/>
    <xf numFmtId="0" fontId="25" fillId="0" borderId="0" xfId="5" applyFont="1" applyFill="1" applyAlignment="1">
      <alignment horizontal="left"/>
    </xf>
    <xf numFmtId="0" fontId="24" fillId="0" borderId="0" xfId="5"/>
    <xf numFmtId="0" fontId="26" fillId="0" borderId="0" xfId="5" applyFont="1" applyFill="1" applyAlignment="1">
      <alignment horizontal="left"/>
    </xf>
    <xf numFmtId="0" fontId="28" fillId="0" borderId="0" xfId="5" applyFont="1"/>
    <xf numFmtId="0" fontId="24" fillId="0" borderId="0" xfId="5" applyFont="1"/>
    <xf numFmtId="168" fontId="26" fillId="0" borderId="0" xfId="5" applyNumberFormat="1" applyFont="1" applyFill="1" applyAlignment="1">
      <alignment horizontal="right"/>
    </xf>
    <xf numFmtId="0" fontId="17" fillId="0" borderId="0" xfId="2" applyFill="1" applyBorder="1"/>
    <xf numFmtId="0" fontId="0" fillId="0" borderId="0" xfId="2" applyFont="1" applyFill="1" applyBorder="1"/>
    <xf numFmtId="0" fontId="18" fillId="0" borderId="3" xfId="2" applyFont="1" applyBorder="1" applyAlignment="1">
      <alignment horizontal="center"/>
    </xf>
    <xf numFmtId="0" fontId="21" fillId="0" borderId="0" xfId="0" applyFont="1" applyBorder="1" applyAlignment="1">
      <alignment horizontal="center"/>
    </xf>
    <xf numFmtId="0" fontId="19" fillId="0" borderId="0" xfId="0" applyFont="1"/>
    <xf numFmtId="0" fontId="23" fillId="4" borderId="2" xfId="1" applyFont="1" applyFill="1" applyBorder="1" applyAlignment="1">
      <alignment horizontal="center" vertical="center" wrapText="1"/>
    </xf>
    <xf numFmtId="4" fontId="23" fillId="4" borderId="2" xfId="1" applyNumberFormat="1" applyFont="1" applyFill="1" applyBorder="1" applyAlignment="1">
      <alignment horizontal="center" vertical="center"/>
    </xf>
    <xf numFmtId="4" fontId="23" fillId="4" borderId="19" xfId="1" applyNumberFormat="1" applyFont="1" applyFill="1" applyBorder="1" applyAlignment="1">
      <alignment horizontal="center" vertical="center"/>
    </xf>
    <xf numFmtId="4" fontId="23" fillId="4" borderId="3" xfId="1" applyNumberFormat="1" applyFont="1" applyFill="1" applyBorder="1" applyAlignment="1">
      <alignment horizontal="center" vertical="center"/>
    </xf>
    <xf numFmtId="165" fontId="19" fillId="0" borderId="8" xfId="1" applyNumberFormat="1" applyFont="1" applyBorder="1"/>
    <xf numFmtId="0" fontId="23" fillId="3" borderId="9" xfId="1" applyFont="1" applyFill="1" applyBorder="1"/>
    <xf numFmtId="0" fontId="19" fillId="3" borderId="10" xfId="1" applyFont="1" applyFill="1" applyBorder="1"/>
    <xf numFmtId="4" fontId="19" fillId="3" borderId="10" xfId="1" applyNumberFormat="1" applyFont="1" applyFill="1" applyBorder="1"/>
    <xf numFmtId="4" fontId="19" fillId="3" borderId="17" xfId="1" applyNumberFormat="1" applyFont="1" applyFill="1" applyBorder="1"/>
    <xf numFmtId="0" fontId="19" fillId="5" borderId="11" xfId="1" applyFont="1" applyFill="1" applyBorder="1"/>
    <xf numFmtId="0" fontId="32" fillId="0" borderId="2" xfId="5" applyFont="1" applyBorder="1" applyAlignment="1">
      <alignment horizontal="center"/>
    </xf>
    <xf numFmtId="0" fontId="33" fillId="0" borderId="4" xfId="5" applyFont="1" applyFill="1" applyBorder="1" applyAlignment="1">
      <alignment horizontal="left"/>
    </xf>
    <xf numFmtId="0" fontId="33" fillId="0" borderId="0" xfId="5" applyFont="1" applyFill="1" applyBorder="1" applyAlignment="1">
      <alignment horizontal="left"/>
    </xf>
    <xf numFmtId="0" fontId="33" fillId="0" borderId="4" xfId="5" applyFont="1" applyBorder="1"/>
    <xf numFmtId="0" fontId="33" fillId="0" borderId="0" xfId="5" applyFont="1" applyBorder="1"/>
    <xf numFmtId="168" fontId="33" fillId="0" borderId="5" xfId="5" applyNumberFormat="1" applyFont="1" applyFill="1" applyBorder="1" applyAlignment="1">
      <alignment horizontal="right"/>
    </xf>
    <xf numFmtId="0" fontId="17" fillId="0" borderId="0" xfId="2" applyFill="1" applyAlignment="1"/>
    <xf numFmtId="0" fontId="19" fillId="0" borderId="0" xfId="0" applyFont="1" applyBorder="1"/>
    <xf numFmtId="0" fontId="19" fillId="0" borderId="0" xfId="0" applyFont="1" applyBorder="1" applyAlignment="1">
      <alignment horizontal="center"/>
    </xf>
    <xf numFmtId="0" fontId="23" fillId="0" borderId="22" xfId="0" applyFont="1" applyBorder="1" applyAlignment="1">
      <alignment vertical="center"/>
    </xf>
    <xf numFmtId="0" fontId="23" fillId="0" borderId="24" xfId="0" applyFont="1" applyBorder="1" applyAlignment="1">
      <alignment vertical="center"/>
    </xf>
    <xf numFmtId="169" fontId="23" fillId="0" borderId="25" xfId="0" applyNumberFormat="1" applyFont="1" applyBorder="1" applyAlignment="1">
      <alignment horizontal="center" vertical="center"/>
    </xf>
    <xf numFmtId="0" fontId="23" fillId="0" borderId="25" xfId="0" applyFont="1" applyBorder="1" applyAlignment="1">
      <alignment horizontal="center" vertical="center"/>
    </xf>
    <xf numFmtId="0" fontId="23" fillId="0" borderId="18" xfId="0" applyFont="1" applyBorder="1" applyAlignment="1">
      <alignment horizontal="center"/>
    </xf>
    <xf numFmtId="0" fontId="23" fillId="0" borderId="27" xfId="0" applyFont="1" applyBorder="1" applyAlignment="1">
      <alignment horizontal="center"/>
    </xf>
    <xf numFmtId="0" fontId="23" fillId="0" borderId="6" xfId="0" applyFont="1" applyBorder="1" applyAlignment="1">
      <alignment horizontal="center"/>
    </xf>
    <xf numFmtId="0" fontId="19" fillId="0" borderId="1" xfId="0" applyFont="1" applyBorder="1" applyAlignment="1">
      <alignment horizontal="center"/>
    </xf>
    <xf numFmtId="0" fontId="19" fillId="0" borderId="2" xfId="0" applyFont="1" applyBorder="1" applyAlignment="1">
      <alignment horizontal="center"/>
    </xf>
    <xf numFmtId="2" fontId="19" fillId="0" borderId="2" xfId="0" applyNumberFormat="1" applyFont="1" applyBorder="1" applyAlignment="1">
      <alignment horizontal="center"/>
    </xf>
    <xf numFmtId="2" fontId="19" fillId="0" borderId="19" xfId="0" applyNumberFormat="1" applyFont="1" applyBorder="1" applyAlignment="1">
      <alignment horizontal="center"/>
    </xf>
    <xf numFmtId="2" fontId="19" fillId="0" borderId="3" xfId="0" applyNumberFormat="1" applyFont="1" applyBorder="1" applyAlignment="1">
      <alignment horizontal="center"/>
    </xf>
    <xf numFmtId="0" fontId="19" fillId="0" borderId="7" xfId="0" applyFont="1" applyBorder="1" applyAlignment="1">
      <alignment horizontal="center"/>
    </xf>
    <xf numFmtId="2" fontId="19" fillId="0" borderId="8" xfId="0" applyNumberFormat="1" applyFont="1" applyBorder="1" applyAlignment="1">
      <alignment horizontal="center"/>
    </xf>
    <xf numFmtId="0" fontId="19" fillId="0" borderId="9" xfId="0" applyFont="1" applyBorder="1" applyAlignment="1">
      <alignment horizontal="center"/>
    </xf>
    <xf numFmtId="2" fontId="19" fillId="0" borderId="10" xfId="0" applyNumberFormat="1" applyFont="1" applyBorder="1" applyAlignment="1">
      <alignment horizontal="center"/>
    </xf>
    <xf numFmtId="2" fontId="19" fillId="0" borderId="17" xfId="0" applyNumberFormat="1" applyFont="1" applyBorder="1" applyAlignment="1">
      <alignment horizontal="center"/>
    </xf>
    <xf numFmtId="2" fontId="19" fillId="0" borderId="11" xfId="0" applyNumberFormat="1" applyFont="1" applyBorder="1" applyAlignment="1">
      <alignment horizontal="center"/>
    </xf>
    <xf numFmtId="0" fontId="27" fillId="0" borderId="28" xfId="5" applyFont="1" applyFill="1" applyBorder="1" applyAlignment="1">
      <alignment horizontal="left"/>
    </xf>
    <xf numFmtId="0" fontId="27" fillId="0" borderId="28" xfId="5" applyFont="1" applyFill="1" applyBorder="1" applyAlignment="1">
      <alignment horizontal="center"/>
    </xf>
    <xf numFmtId="4" fontId="27" fillId="0" borderId="28" xfId="5" applyNumberFormat="1" applyFont="1" applyFill="1" applyBorder="1" applyAlignment="1">
      <alignment horizontal="right"/>
    </xf>
    <xf numFmtId="0" fontId="19" fillId="0" borderId="29" xfId="0" applyFont="1" applyBorder="1" applyAlignment="1">
      <alignment horizontal="center"/>
    </xf>
    <xf numFmtId="2" fontId="19" fillId="0" borderId="29" xfId="0" applyNumberFormat="1" applyFont="1" applyBorder="1" applyAlignment="1">
      <alignment horizontal="center"/>
    </xf>
    <xf numFmtId="2" fontId="19" fillId="0" borderId="32" xfId="0" applyNumberFormat="1" applyFont="1" applyBorder="1" applyAlignment="1">
      <alignment horizontal="center"/>
    </xf>
    <xf numFmtId="169" fontId="19" fillId="0" borderId="29" xfId="0" applyNumberFormat="1" applyFont="1" applyFill="1" applyBorder="1"/>
    <xf numFmtId="0" fontId="19" fillId="0" borderId="29" xfId="0" applyFont="1" applyBorder="1" applyAlignment="1">
      <alignment horizontal="center" vertical="center"/>
    </xf>
    <xf numFmtId="169" fontId="19" fillId="0" borderId="29" xfId="0" applyNumberFormat="1" applyFont="1" applyBorder="1"/>
    <xf numFmtId="169" fontId="19" fillId="0" borderId="29" xfId="0" applyNumberFormat="1" applyFont="1" applyBorder="1" applyAlignment="1">
      <alignment horizontal="right" vertical="center"/>
    </xf>
    <xf numFmtId="10" fontId="19" fillId="0" borderId="29" xfId="0" applyNumberFormat="1" applyFont="1" applyBorder="1" applyAlignment="1">
      <alignment horizontal="center" vertical="center"/>
    </xf>
    <xf numFmtId="0" fontId="19" fillId="0" borderId="29" xfId="0" applyFont="1" applyBorder="1" applyAlignment="1">
      <alignment horizontal="left" vertical="center"/>
    </xf>
    <xf numFmtId="169" fontId="23" fillId="0" borderId="29" xfId="0" applyNumberFormat="1" applyFont="1" applyBorder="1" applyAlignment="1">
      <alignment horizontal="right" vertical="center"/>
    </xf>
    <xf numFmtId="0" fontId="26" fillId="7" borderId="0" xfId="5" applyFont="1" applyFill="1" applyAlignment="1">
      <alignment horizontal="left"/>
    </xf>
    <xf numFmtId="0" fontId="25" fillId="0" borderId="0" xfId="5" applyFont="1" applyFill="1" applyAlignment="1">
      <alignment horizontal="center"/>
    </xf>
    <xf numFmtId="4" fontId="27" fillId="0" borderId="37" xfId="5" applyNumberFormat="1" applyFont="1" applyFill="1" applyBorder="1" applyAlignment="1">
      <alignment horizontal="right"/>
    </xf>
    <xf numFmtId="0" fontId="17" fillId="0" borderId="5" xfId="2" applyBorder="1"/>
    <xf numFmtId="0" fontId="0" fillId="0" borderId="4" xfId="0" applyFill="1" applyBorder="1"/>
    <xf numFmtId="0" fontId="33" fillId="0" borderId="0" xfId="5" applyFont="1" applyFill="1" applyBorder="1" applyAlignment="1">
      <alignment horizontal="center"/>
    </xf>
    <xf numFmtId="4" fontId="33" fillId="0" borderId="0" xfId="5" applyNumberFormat="1" applyFont="1" applyFill="1" applyBorder="1" applyAlignment="1">
      <alignment horizontal="right"/>
    </xf>
    <xf numFmtId="4" fontId="33" fillId="0" borderId="5" xfId="5" applyNumberFormat="1" applyFont="1" applyFill="1" applyBorder="1" applyAlignment="1">
      <alignment horizontal="right"/>
    </xf>
    <xf numFmtId="0" fontId="0" fillId="0" borderId="0" xfId="0" applyAlignment="1">
      <alignment horizontal="center"/>
    </xf>
    <xf numFmtId="0" fontId="27" fillId="0" borderId="39" xfId="5" applyFont="1" applyFill="1" applyBorder="1" applyAlignment="1">
      <alignment horizontal="left"/>
    </xf>
    <xf numFmtId="0" fontId="27" fillId="0" borderId="39" xfId="5" applyFont="1" applyFill="1" applyBorder="1" applyAlignment="1">
      <alignment horizontal="center"/>
    </xf>
    <xf numFmtId="4" fontId="27" fillId="0" borderId="39" xfId="5" applyNumberFormat="1" applyFont="1" applyFill="1" applyBorder="1" applyAlignment="1">
      <alignment horizontal="right"/>
    </xf>
    <xf numFmtId="0" fontId="24" fillId="6" borderId="0" xfId="5" applyFill="1"/>
    <xf numFmtId="0" fontId="26" fillId="0" borderId="0" xfId="5" applyFont="1"/>
    <xf numFmtId="168" fontId="26" fillId="9" borderId="0" xfId="5" applyNumberFormat="1" applyFont="1" applyFill="1" applyAlignment="1">
      <alignment horizontal="right"/>
    </xf>
    <xf numFmtId="0" fontId="23" fillId="4" borderId="2" xfId="1" applyFont="1" applyFill="1" applyBorder="1" applyAlignment="1">
      <alignment horizontal="center" vertical="center"/>
    </xf>
    <xf numFmtId="0" fontId="27" fillId="7" borderId="28" xfId="5" applyFont="1" applyFill="1" applyBorder="1" applyAlignment="1">
      <alignment horizontal="left"/>
    </xf>
    <xf numFmtId="168" fontId="26" fillId="10" borderId="0" xfId="5" applyNumberFormat="1" applyFont="1" applyFill="1" applyAlignment="1">
      <alignment horizontal="right"/>
    </xf>
    <xf numFmtId="0" fontId="27" fillId="7" borderId="28" xfId="5" applyFont="1" applyFill="1" applyBorder="1" applyAlignment="1">
      <alignment horizontal="center"/>
    </xf>
    <xf numFmtId="0" fontId="36" fillId="0" borderId="0" xfId="0" applyFont="1"/>
    <xf numFmtId="0" fontId="20" fillId="0" borderId="0" xfId="1" applyBorder="1"/>
    <xf numFmtId="165" fontId="19" fillId="0" borderId="0" xfId="3" applyFont="1" applyBorder="1" applyAlignment="1">
      <alignment horizontal="right"/>
    </xf>
    <xf numFmtId="0" fontId="23" fillId="0" borderId="0" xfId="0" applyFont="1" applyBorder="1" applyAlignment="1">
      <alignment horizontal="center"/>
    </xf>
    <xf numFmtId="0" fontId="0" fillId="0" borderId="0" xfId="0" applyFont="1" applyBorder="1" applyAlignment="1">
      <alignment horizontal="center"/>
    </xf>
    <xf numFmtId="4" fontId="0" fillId="0" borderId="0" xfId="0" applyNumberFormat="1" applyFont="1" applyBorder="1"/>
    <xf numFmtId="165" fontId="23" fillId="0" borderId="15" xfId="3" applyFont="1" applyBorder="1" applyAlignment="1">
      <alignment vertical="top"/>
    </xf>
    <xf numFmtId="165" fontId="23" fillId="0" borderId="16" xfId="3" applyFont="1" applyBorder="1" applyAlignment="1">
      <alignment vertical="top"/>
    </xf>
    <xf numFmtId="0" fontId="0" fillId="0" borderId="0" xfId="0" applyAlignment="1">
      <alignment wrapText="1"/>
    </xf>
    <xf numFmtId="0" fontId="38" fillId="0" borderId="0" xfId="5" applyFont="1"/>
    <xf numFmtId="0" fontId="41" fillId="0" borderId="0" xfId="5" applyFont="1" applyFill="1" applyAlignment="1">
      <alignment horizontal="left"/>
    </xf>
    <xf numFmtId="0" fontId="42" fillId="0" borderId="0" xfId="5" applyFont="1"/>
    <xf numFmtId="0" fontId="24" fillId="10" borderId="0" xfId="5" applyFill="1"/>
    <xf numFmtId="0" fontId="43" fillId="0" borderId="28" xfId="5" applyFont="1" applyFill="1" applyBorder="1" applyAlignment="1">
      <alignment horizontal="left"/>
    </xf>
    <xf numFmtId="0" fontId="43" fillId="0" borderId="28" xfId="5" applyFont="1" applyFill="1" applyBorder="1" applyAlignment="1">
      <alignment horizontal="center"/>
    </xf>
    <xf numFmtId="0" fontId="24" fillId="0" borderId="0" xfId="5" applyFill="1"/>
    <xf numFmtId="0" fontId="44" fillId="0" borderId="28" xfId="5" applyFont="1" applyFill="1" applyBorder="1" applyAlignment="1">
      <alignment horizontal="left"/>
    </xf>
    <xf numFmtId="0" fontId="44" fillId="0" borderId="28" xfId="5" applyFont="1" applyFill="1" applyBorder="1" applyAlignment="1">
      <alignment horizontal="center"/>
    </xf>
    <xf numFmtId="4" fontId="44" fillId="0" borderId="28" xfId="5" applyNumberFormat="1" applyFont="1" applyFill="1" applyBorder="1" applyAlignment="1">
      <alignment horizontal="right"/>
    </xf>
    <xf numFmtId="0" fontId="27" fillId="11" borderId="28" xfId="5" applyFont="1" applyFill="1" applyBorder="1" applyAlignment="1">
      <alignment horizontal="left"/>
    </xf>
    <xf numFmtId="0" fontId="24" fillId="0" borderId="48" xfId="5" applyBorder="1" applyAlignment="1"/>
    <xf numFmtId="0" fontId="24" fillId="0" borderId="0" xfId="5" applyAlignment="1"/>
    <xf numFmtId="0" fontId="26" fillId="11" borderId="0" xfId="5" applyFont="1" applyFill="1" applyAlignment="1">
      <alignment horizontal="left"/>
    </xf>
    <xf numFmtId="0" fontId="26" fillId="0" borderId="0" xfId="5" applyFont="1" applyFill="1"/>
    <xf numFmtId="0" fontId="21" fillId="0" borderId="0" xfId="0" applyFont="1" applyBorder="1" applyAlignment="1"/>
    <xf numFmtId="0" fontId="29" fillId="0" borderId="0" xfId="0" applyFont="1" applyBorder="1" applyAlignment="1">
      <alignment horizontal="center"/>
    </xf>
    <xf numFmtId="4" fontId="30" fillId="0" borderId="0" xfId="0" applyNumberFormat="1" applyFont="1" applyBorder="1"/>
    <xf numFmtId="4" fontId="29" fillId="0" borderId="0" xfId="0" applyNumberFormat="1" applyFont="1" applyBorder="1"/>
    <xf numFmtId="0" fontId="21" fillId="0" borderId="0" xfId="0" applyFont="1" applyFill="1" applyBorder="1" applyAlignment="1"/>
    <xf numFmtId="0" fontId="0" fillId="0" borderId="0" xfId="0" applyFill="1" applyBorder="1"/>
    <xf numFmtId="0" fontId="29" fillId="0" borderId="0" xfId="0" applyFont="1" applyFill="1" applyBorder="1" applyAlignment="1">
      <alignment horizontal="center"/>
    </xf>
    <xf numFmtId="4" fontId="30" fillId="0" borderId="0" xfId="0" applyNumberFormat="1" applyFont="1" applyFill="1" applyBorder="1"/>
    <xf numFmtId="4" fontId="29" fillId="0" borderId="0" xfId="0" applyNumberFormat="1" applyFont="1" applyFill="1" applyBorder="1"/>
    <xf numFmtId="0" fontId="42" fillId="0" borderId="0" xfId="5" applyFont="1" applyFill="1"/>
    <xf numFmtId="0" fontId="27" fillId="12" borderId="39" xfId="5" applyFont="1" applyFill="1" applyBorder="1" applyAlignment="1">
      <alignment horizontal="left"/>
    </xf>
    <xf numFmtId="0" fontId="27" fillId="12" borderId="39" xfId="5" applyFont="1" applyFill="1" applyBorder="1" applyAlignment="1">
      <alignment horizontal="center"/>
    </xf>
    <xf numFmtId="4" fontId="27" fillId="12" borderId="28" xfId="5" applyNumberFormat="1" applyFont="1" applyFill="1" applyBorder="1" applyAlignment="1">
      <alignment horizontal="right"/>
    </xf>
    <xf numFmtId="0" fontId="27" fillId="12" borderId="50" xfId="5" applyFont="1" applyFill="1" applyBorder="1" applyAlignment="1">
      <alignment horizontal="center"/>
    </xf>
    <xf numFmtId="0" fontId="34" fillId="0" borderId="28" xfId="5" applyFont="1" applyFill="1" applyBorder="1" applyAlignment="1">
      <alignment horizontal="center"/>
    </xf>
    <xf numFmtId="0" fontId="27" fillId="0" borderId="50" xfId="5" applyFont="1" applyFill="1" applyBorder="1" applyAlignment="1">
      <alignment horizontal="center"/>
    </xf>
    <xf numFmtId="4" fontId="27" fillId="0" borderId="49" xfId="5" applyNumberFormat="1" applyFont="1" applyFill="1" applyBorder="1" applyAlignment="1">
      <alignment horizontal="right"/>
    </xf>
    <xf numFmtId="0" fontId="27" fillId="12" borderId="28" xfId="5" applyFont="1" applyFill="1" applyBorder="1" applyAlignment="1">
      <alignment horizontal="left"/>
    </xf>
    <xf numFmtId="0" fontId="34" fillId="12" borderId="28" xfId="5" applyFont="1" applyFill="1" applyBorder="1" applyAlignment="1">
      <alignment horizontal="left"/>
    </xf>
    <xf numFmtId="0" fontId="37" fillId="12" borderId="38" xfId="2" applyFont="1" applyFill="1" applyBorder="1" applyAlignment="1" applyProtection="1">
      <alignment vertical="center"/>
    </xf>
    <xf numFmtId="0" fontId="37" fillId="12" borderId="38" xfId="2" applyFont="1" applyFill="1" applyBorder="1" applyAlignment="1" applyProtection="1">
      <alignment vertical="center" wrapText="1"/>
    </xf>
    <xf numFmtId="0" fontId="27" fillId="12" borderId="28" xfId="5" applyFont="1" applyFill="1" applyBorder="1" applyAlignment="1">
      <alignment horizontal="center"/>
    </xf>
    <xf numFmtId="0" fontId="45" fillId="0" borderId="28" xfId="5" applyFont="1" applyFill="1" applyBorder="1" applyAlignment="1">
      <alignment horizontal="center"/>
    </xf>
    <xf numFmtId="0" fontId="27" fillId="0" borderId="37" xfId="5" applyFont="1" applyFill="1" applyBorder="1" applyAlignment="1">
      <alignment horizontal="left"/>
    </xf>
    <xf numFmtId="0" fontId="24" fillId="0" borderId="49" xfId="5" applyBorder="1"/>
    <xf numFmtId="0" fontId="27" fillId="0" borderId="37" xfId="5" applyFont="1" applyFill="1" applyBorder="1" applyAlignment="1">
      <alignment horizontal="center"/>
    </xf>
    <xf numFmtId="0" fontId="24" fillId="0" borderId="49" xfId="5" applyFill="1" applyBorder="1"/>
    <xf numFmtId="0" fontId="24" fillId="0" borderId="49" xfId="5" applyBorder="1" applyAlignment="1">
      <alignment horizontal="center"/>
    </xf>
    <xf numFmtId="0" fontId="24" fillId="12" borderId="49" xfId="5" applyFill="1" applyBorder="1"/>
    <xf numFmtId="0" fontId="24" fillId="0" borderId="0" xfId="5" applyAlignment="1">
      <alignment horizontal="left"/>
    </xf>
    <xf numFmtId="0" fontId="26" fillId="12" borderId="0" xfId="5" applyFont="1" applyFill="1" applyAlignment="1">
      <alignment horizontal="left"/>
    </xf>
    <xf numFmtId="0" fontId="24" fillId="12" borderId="0" xfId="5" applyFill="1"/>
    <xf numFmtId="0" fontId="40" fillId="0" borderId="0" xfId="5" applyFont="1" applyFill="1" applyAlignment="1">
      <alignment horizontal="left"/>
    </xf>
    <xf numFmtId="0" fontId="34" fillId="0" borderId="28" xfId="5" applyFont="1" applyFill="1" applyBorder="1" applyAlignment="1">
      <alignment horizontal="left"/>
    </xf>
    <xf numFmtId="0" fontId="20" fillId="0" borderId="0" xfId="5" applyFont="1"/>
    <xf numFmtId="4" fontId="44" fillId="0" borderId="49" xfId="5" applyNumberFormat="1" applyFont="1" applyFill="1" applyBorder="1" applyAlignment="1">
      <alignment horizontal="right"/>
    </xf>
    <xf numFmtId="168" fontId="41" fillId="10" borderId="0" xfId="5" applyNumberFormat="1" applyFont="1" applyFill="1" applyAlignment="1">
      <alignment horizontal="right"/>
    </xf>
    <xf numFmtId="0" fontId="27" fillId="0" borderId="49" xfId="5" applyFont="1" applyFill="1" applyBorder="1" applyAlignment="1">
      <alignment horizontal="left"/>
    </xf>
    <xf numFmtId="0" fontId="27" fillId="0" borderId="49" xfId="5" applyFont="1" applyFill="1" applyBorder="1" applyAlignment="1">
      <alignment horizontal="center"/>
    </xf>
    <xf numFmtId="0" fontId="44" fillId="0" borderId="37" xfId="5" applyFont="1" applyFill="1" applyBorder="1" applyAlignment="1">
      <alignment horizontal="left"/>
    </xf>
    <xf numFmtId="0" fontId="44" fillId="0" borderId="37" xfId="5" applyFont="1" applyFill="1" applyBorder="1" applyAlignment="1">
      <alignment horizontal="center"/>
    </xf>
    <xf numFmtId="4" fontId="44" fillId="0" borderId="45" xfId="5" applyNumberFormat="1" applyFont="1" applyFill="1" applyBorder="1" applyAlignment="1">
      <alignment horizontal="right"/>
    </xf>
    <xf numFmtId="4" fontId="44" fillId="0" borderId="37" xfId="5" applyNumberFormat="1" applyFont="1" applyFill="1" applyBorder="1" applyAlignment="1">
      <alignment horizontal="right"/>
    </xf>
    <xf numFmtId="0" fontId="44" fillId="0" borderId="49" xfId="5" applyFont="1" applyFill="1" applyBorder="1" applyAlignment="1">
      <alignment horizontal="left"/>
    </xf>
    <xf numFmtId="0" fontId="44" fillId="0" borderId="49" xfId="5" applyFont="1" applyFill="1" applyBorder="1" applyAlignment="1">
      <alignment horizontal="center"/>
    </xf>
    <xf numFmtId="4" fontId="27" fillId="12" borderId="49" xfId="5" applyNumberFormat="1" applyFont="1" applyFill="1" applyBorder="1" applyAlignment="1">
      <alignment horizontal="right"/>
    </xf>
    <xf numFmtId="168" fontId="24" fillId="0" borderId="0" xfId="5" applyNumberFormat="1"/>
    <xf numFmtId="0" fontId="27" fillId="0" borderId="0" xfId="5" applyFont="1" applyFill="1" applyBorder="1" applyAlignment="1">
      <alignment horizontal="left"/>
    </xf>
    <xf numFmtId="0" fontId="27" fillId="0" borderId="0" xfId="5" applyFont="1" applyFill="1" applyBorder="1" applyAlignment="1">
      <alignment horizontal="center"/>
    </xf>
    <xf numFmtId="4" fontId="27" fillId="0" borderId="0" xfId="5" applyNumberFormat="1" applyFont="1" applyFill="1" applyBorder="1" applyAlignment="1">
      <alignment horizontal="right"/>
    </xf>
    <xf numFmtId="4" fontId="27" fillId="7" borderId="28" xfId="5" applyNumberFormat="1" applyFont="1" applyFill="1" applyBorder="1" applyAlignment="1">
      <alignment horizontal="right"/>
    </xf>
    <xf numFmtId="0" fontId="24" fillId="12" borderId="49" xfId="5" applyFill="1" applyBorder="1" applyAlignment="1">
      <alignment horizontal="center"/>
    </xf>
    <xf numFmtId="0" fontId="27" fillId="12" borderId="49" xfId="5" applyFont="1" applyFill="1" applyBorder="1" applyAlignment="1">
      <alignment horizontal="left"/>
    </xf>
    <xf numFmtId="0" fontId="27" fillId="12" borderId="49" xfId="5" applyFont="1" applyFill="1" applyBorder="1" applyAlignment="1">
      <alignment horizontal="center"/>
    </xf>
    <xf numFmtId="168" fontId="26" fillId="12" borderId="0" xfId="5" applyNumberFormat="1" applyFont="1" applyFill="1" applyAlignment="1">
      <alignment horizontal="right"/>
    </xf>
    <xf numFmtId="0" fontId="27" fillId="0" borderId="49" xfId="5" applyFont="1" applyBorder="1"/>
    <xf numFmtId="0" fontId="26" fillId="0" borderId="49" xfId="5" applyFont="1" applyBorder="1"/>
    <xf numFmtId="0" fontId="26" fillId="0" borderId="49" xfId="5" applyFont="1" applyBorder="1" applyAlignment="1">
      <alignment horizontal="center"/>
    </xf>
    <xf numFmtId="0" fontId="27" fillId="0" borderId="0" xfId="5" applyFont="1" applyBorder="1"/>
    <xf numFmtId="0" fontId="26" fillId="0" borderId="0" xfId="5" applyFont="1" applyBorder="1"/>
    <xf numFmtId="0" fontId="26" fillId="0" borderId="0" xfId="5" applyFont="1" applyBorder="1" applyAlignment="1">
      <alignment horizontal="center"/>
    </xf>
    <xf numFmtId="4" fontId="27" fillId="0" borderId="51" xfId="5" applyNumberFormat="1" applyFont="1" applyFill="1" applyBorder="1" applyAlignment="1">
      <alignment horizontal="right"/>
    </xf>
    <xf numFmtId="4" fontId="27" fillId="10" borderId="0" xfId="5" applyNumberFormat="1" applyFont="1" applyFill="1" applyBorder="1" applyAlignment="1">
      <alignment horizontal="right"/>
    </xf>
    <xf numFmtId="0" fontId="27" fillId="0" borderId="51" xfId="5" applyFont="1" applyFill="1" applyBorder="1" applyAlignment="1">
      <alignment horizontal="left"/>
    </xf>
    <xf numFmtId="0" fontId="27" fillId="0" borderId="51" xfId="5" applyFont="1" applyFill="1" applyBorder="1" applyAlignment="1">
      <alignment horizontal="center"/>
    </xf>
    <xf numFmtId="0" fontId="44" fillId="7" borderId="28" xfId="5" applyFont="1" applyFill="1" applyBorder="1" applyAlignment="1">
      <alignment horizontal="center"/>
    </xf>
    <xf numFmtId="4" fontId="44" fillId="0" borderId="39" xfId="5" applyNumberFormat="1" applyFont="1" applyFill="1" applyBorder="1" applyAlignment="1">
      <alignment horizontal="right"/>
    </xf>
    <xf numFmtId="2" fontId="27" fillId="0" borderId="51" xfId="5" applyNumberFormat="1" applyFont="1" applyFill="1" applyBorder="1" applyAlignment="1">
      <alignment horizontal="center"/>
    </xf>
    <xf numFmtId="168" fontId="26" fillId="10" borderId="38" xfId="5" applyNumberFormat="1" applyFont="1" applyFill="1" applyBorder="1" applyAlignment="1">
      <alignment horizontal="right"/>
    </xf>
    <xf numFmtId="0" fontId="24" fillId="7" borderId="0" xfId="5" applyFill="1"/>
    <xf numFmtId="168" fontId="26" fillId="10" borderId="49" xfId="5" applyNumberFormat="1" applyFont="1" applyFill="1" applyBorder="1" applyAlignment="1">
      <alignment horizontal="right"/>
    </xf>
    <xf numFmtId="168" fontId="26" fillId="7" borderId="0" xfId="5" applyNumberFormat="1" applyFont="1" applyFill="1" applyAlignment="1">
      <alignment horizontal="right"/>
    </xf>
    <xf numFmtId="0" fontId="46" fillId="0" borderId="0" xfId="5" applyFont="1" applyFill="1" applyBorder="1"/>
    <xf numFmtId="0" fontId="48" fillId="0" borderId="41" xfId="5" applyFont="1" applyFill="1" applyBorder="1" applyAlignment="1">
      <alignment horizontal="left"/>
    </xf>
    <xf numFmtId="0" fontId="48" fillId="0" borderId="41" xfId="5" applyFont="1" applyFill="1" applyBorder="1" applyAlignment="1">
      <alignment horizontal="center"/>
    </xf>
    <xf numFmtId="4" fontId="48" fillId="0" borderId="41" xfId="5" applyNumberFormat="1" applyFont="1" applyFill="1" applyBorder="1" applyAlignment="1">
      <alignment horizontal="right"/>
    </xf>
    <xf numFmtId="168" fontId="47" fillId="14" borderId="49" xfId="5" applyNumberFormat="1" applyFont="1" applyFill="1" applyBorder="1" applyAlignment="1">
      <alignment horizontal="right"/>
    </xf>
    <xf numFmtId="2" fontId="48" fillId="0" borderId="41" xfId="5" applyNumberFormat="1" applyFont="1" applyFill="1" applyBorder="1" applyAlignment="1">
      <alignment horizontal="center"/>
    </xf>
    <xf numFmtId="0" fontId="47" fillId="7" borderId="0" xfId="5" applyFont="1" applyFill="1" applyBorder="1" applyAlignment="1">
      <alignment horizontal="left"/>
    </xf>
    <xf numFmtId="0" fontId="46" fillId="7" borderId="0" xfId="5" applyFont="1" applyFill="1" applyBorder="1"/>
    <xf numFmtId="0" fontId="48" fillId="0" borderId="52" xfId="5" applyFont="1" applyFill="1" applyBorder="1" applyAlignment="1">
      <alignment horizontal="center"/>
    </xf>
    <xf numFmtId="168" fontId="26" fillId="10" borderId="20" xfId="5" applyNumberFormat="1" applyFont="1" applyFill="1" applyBorder="1" applyAlignment="1">
      <alignment horizontal="right"/>
    </xf>
    <xf numFmtId="4" fontId="27" fillId="12" borderId="39" xfId="5" applyNumberFormat="1" applyFont="1" applyFill="1" applyBorder="1" applyAlignment="1">
      <alignment horizontal="right"/>
    </xf>
    <xf numFmtId="0" fontId="27" fillId="13" borderId="28" xfId="5" applyFont="1" applyFill="1" applyBorder="1" applyAlignment="1">
      <alignment horizontal="left"/>
    </xf>
    <xf numFmtId="0" fontId="27" fillId="11" borderId="28" xfId="5" applyFont="1" applyFill="1" applyBorder="1" applyAlignment="1">
      <alignment horizontal="center"/>
    </xf>
    <xf numFmtId="4" fontId="27" fillId="11" borderId="28" xfId="5" applyNumberFormat="1" applyFont="1" applyFill="1" applyBorder="1" applyAlignment="1">
      <alignment horizontal="right"/>
    </xf>
    <xf numFmtId="0" fontId="27" fillId="13" borderId="28" xfId="5" applyFont="1" applyFill="1" applyBorder="1" applyAlignment="1">
      <alignment horizontal="center"/>
    </xf>
    <xf numFmtId="4" fontId="27" fillId="13" borderId="28" xfId="5" applyNumberFormat="1" applyFont="1" applyFill="1" applyBorder="1" applyAlignment="1">
      <alignment horizontal="right"/>
    </xf>
    <xf numFmtId="0" fontId="44" fillId="12" borderId="28" xfId="5" applyFont="1" applyFill="1" applyBorder="1" applyAlignment="1">
      <alignment horizontal="center"/>
    </xf>
    <xf numFmtId="0" fontId="44" fillId="12" borderId="28" xfId="5" applyFont="1" applyFill="1" applyBorder="1" applyAlignment="1">
      <alignment horizontal="left"/>
    </xf>
    <xf numFmtId="0" fontId="27" fillId="0" borderId="53" xfId="5" applyFont="1" applyFill="1" applyBorder="1" applyAlignment="1">
      <alignment horizontal="center"/>
    </xf>
    <xf numFmtId="171" fontId="27" fillId="0" borderId="39" xfId="5" applyNumberFormat="1" applyFont="1" applyFill="1" applyBorder="1" applyAlignment="1">
      <alignment horizontal="center"/>
    </xf>
    <xf numFmtId="4" fontId="43" fillId="0" borderId="49" xfId="5" applyNumberFormat="1" applyFont="1" applyFill="1" applyBorder="1" applyAlignment="1">
      <alignment horizontal="right"/>
    </xf>
    <xf numFmtId="4" fontId="43" fillId="0" borderId="28" xfId="5" applyNumberFormat="1" applyFont="1" applyFill="1" applyBorder="1" applyAlignment="1">
      <alignment horizontal="right"/>
    </xf>
    <xf numFmtId="0" fontId="27" fillId="0" borderId="50" xfId="0" applyFont="1" applyFill="1" applyBorder="1" applyAlignment="1">
      <alignment horizontal="center"/>
    </xf>
    <xf numFmtId="0" fontId="27" fillId="0" borderId="39" xfId="0" applyFont="1" applyFill="1" applyBorder="1" applyAlignment="1">
      <alignment horizontal="left"/>
    </xf>
    <xf numFmtId="0" fontId="27" fillId="0" borderId="54" xfId="0" applyFont="1" applyFill="1" applyBorder="1" applyAlignment="1">
      <alignment horizontal="center"/>
    </xf>
    <xf numFmtId="0" fontId="27" fillId="0" borderId="54" xfId="5" applyFont="1" applyFill="1" applyBorder="1" applyAlignment="1">
      <alignment horizontal="center"/>
    </xf>
    <xf numFmtId="0" fontId="27" fillId="0" borderId="49" xfId="0" applyFont="1" applyFill="1" applyBorder="1" applyAlignment="1">
      <alignment horizontal="center"/>
    </xf>
    <xf numFmtId="168" fontId="40" fillId="10" borderId="0" xfId="5" applyNumberFormat="1" applyFont="1" applyFill="1" applyAlignment="1">
      <alignment horizontal="right"/>
    </xf>
    <xf numFmtId="0" fontId="27" fillId="7" borderId="39" xfId="5" applyFont="1" applyFill="1" applyBorder="1" applyAlignment="1">
      <alignment horizontal="left"/>
    </xf>
    <xf numFmtId="0" fontId="27" fillId="7" borderId="39" xfId="5" applyFont="1" applyFill="1" applyBorder="1" applyAlignment="1">
      <alignment horizontal="center"/>
    </xf>
    <xf numFmtId="4" fontId="27" fillId="7" borderId="39" xfId="5" applyNumberFormat="1" applyFont="1" applyFill="1" applyBorder="1" applyAlignment="1">
      <alignment horizontal="right"/>
    </xf>
    <xf numFmtId="4" fontId="27" fillId="13" borderId="49" xfId="5" applyNumberFormat="1" applyFont="1" applyFill="1" applyBorder="1" applyAlignment="1">
      <alignment horizontal="right"/>
    </xf>
    <xf numFmtId="2" fontId="35" fillId="0" borderId="0" xfId="7" applyNumberFormat="1" applyFont="1" applyBorder="1" applyAlignment="1">
      <alignment horizontal="left"/>
    </xf>
    <xf numFmtId="0" fontId="49" fillId="0" borderId="0" xfId="8"/>
    <xf numFmtId="0" fontId="27" fillId="0" borderId="39" xfId="0" applyFont="1" applyFill="1" applyBorder="1" applyAlignment="1">
      <alignment horizontal="center"/>
    </xf>
    <xf numFmtId="4" fontId="27" fillId="8" borderId="49" xfId="5" applyNumberFormat="1" applyFont="1" applyFill="1" applyBorder="1" applyAlignment="1">
      <alignment horizontal="right"/>
    </xf>
    <xf numFmtId="0" fontId="0" fillId="0" borderId="0" xfId="0" applyFill="1"/>
    <xf numFmtId="0" fontId="44" fillId="0" borderId="39" xfId="5" applyFont="1" applyFill="1" applyBorder="1" applyAlignment="1">
      <alignment horizontal="left"/>
    </xf>
    <xf numFmtId="0" fontId="36" fillId="0" borderId="0" xfId="0" applyFont="1" applyAlignment="1">
      <alignment horizontal="center"/>
    </xf>
    <xf numFmtId="0" fontId="0" fillId="10" borderId="0" xfId="0" applyFill="1"/>
    <xf numFmtId="168" fontId="27" fillId="10" borderId="0" xfId="5" applyNumberFormat="1" applyFont="1" applyFill="1" applyAlignment="1">
      <alignment horizontal="right"/>
    </xf>
    <xf numFmtId="0" fontId="27" fillId="0" borderId="0" xfId="5" applyFont="1"/>
    <xf numFmtId="0" fontId="23" fillId="0" borderId="4" xfId="0" applyFont="1" applyBorder="1" applyAlignment="1">
      <alignment horizontal="center"/>
    </xf>
    <xf numFmtId="0" fontId="18" fillId="0" borderId="0" xfId="2" applyFont="1" applyBorder="1" applyAlignment="1">
      <alignment horizontal="center"/>
    </xf>
    <xf numFmtId="0" fontId="32" fillId="0" borderId="0" xfId="5" applyFont="1" applyBorder="1" applyAlignment="1">
      <alignment horizontal="center"/>
    </xf>
    <xf numFmtId="0" fontId="18" fillId="0" borderId="5" xfId="2" applyFont="1" applyBorder="1" applyAlignment="1">
      <alignment horizontal="center"/>
    </xf>
    <xf numFmtId="168" fontId="33" fillId="0" borderId="0" xfId="5" applyNumberFormat="1" applyFont="1" applyFill="1" applyBorder="1" applyAlignment="1">
      <alignment horizontal="right"/>
    </xf>
    <xf numFmtId="0" fontId="33" fillId="0" borderId="49" xfId="5" applyFont="1" applyFill="1" applyBorder="1" applyAlignment="1">
      <alignment horizontal="left"/>
    </xf>
    <xf numFmtId="0" fontId="33" fillId="0" borderId="49" xfId="5" applyFont="1" applyFill="1" applyBorder="1" applyAlignment="1">
      <alignment horizontal="center"/>
    </xf>
    <xf numFmtId="4" fontId="33" fillId="0" borderId="49" xfId="5" applyNumberFormat="1" applyFont="1" applyFill="1" applyBorder="1" applyAlignment="1">
      <alignment horizontal="right"/>
    </xf>
    <xf numFmtId="4" fontId="24" fillId="0" borderId="0" xfId="5" applyNumberFormat="1"/>
    <xf numFmtId="0" fontId="50" fillId="0" borderId="42" xfId="6" applyFont="1" applyBorder="1" applyAlignment="1"/>
    <xf numFmtId="0" fontId="50" fillId="0" borderId="21" xfId="6" applyFont="1" applyBorder="1" applyAlignment="1"/>
    <xf numFmtId="0" fontId="50" fillId="0" borderId="43" xfId="6" applyFont="1" applyBorder="1" applyAlignment="1">
      <alignment horizontal="center"/>
    </xf>
    <xf numFmtId="0" fontId="50" fillId="0" borderId="43" xfId="6" applyFont="1" applyBorder="1" applyAlignment="1"/>
    <xf numFmtId="0" fontId="50" fillId="0" borderId="44" xfId="6" applyFont="1" applyBorder="1" applyAlignment="1"/>
    <xf numFmtId="0" fontId="50" fillId="0" borderId="22" xfId="6" applyFont="1" applyBorder="1" applyAlignment="1"/>
    <xf numFmtId="0" fontId="51" fillId="0" borderId="38" xfId="6" applyFont="1" applyBorder="1" applyAlignment="1">
      <alignment horizontal="center" vertical="top"/>
    </xf>
    <xf numFmtId="0" fontId="50" fillId="0" borderId="40" xfId="6" applyFont="1" applyBorder="1" applyAlignment="1"/>
    <xf numFmtId="0" fontId="50" fillId="0" borderId="40" xfId="6" applyFont="1" applyBorder="1" applyAlignment="1">
      <alignment horizontal="center" vertical="top" wrapText="1"/>
    </xf>
    <xf numFmtId="0" fontId="51" fillId="0" borderId="40" xfId="6" applyFont="1" applyBorder="1" applyAlignment="1">
      <alignment horizontal="center" vertical="top"/>
    </xf>
    <xf numFmtId="0" fontId="52" fillId="0" borderId="38" xfId="7" applyFont="1" applyBorder="1" applyAlignment="1">
      <alignment horizontal="center"/>
    </xf>
    <xf numFmtId="0" fontId="53" fillId="0" borderId="38" xfId="7" applyFont="1" applyBorder="1" applyAlignment="1">
      <alignment horizontal="center" vertical="center"/>
    </xf>
    <xf numFmtId="0" fontId="52" fillId="0" borderId="40" xfId="7" applyFont="1" applyBorder="1" applyAlignment="1">
      <alignment horizontal="left"/>
    </xf>
    <xf numFmtId="0" fontId="52" fillId="0" borderId="0" xfId="7" applyFont="1" applyBorder="1" applyAlignment="1">
      <alignment horizontal="center"/>
    </xf>
    <xf numFmtId="0" fontId="53" fillId="0" borderId="0" xfId="7" applyFont="1" applyBorder="1"/>
    <xf numFmtId="0" fontId="52" fillId="0" borderId="38" xfId="7" applyFont="1" applyBorder="1"/>
    <xf numFmtId="2" fontId="50" fillId="0" borderId="49" xfId="0" applyNumberFormat="1" applyFont="1" applyBorder="1"/>
    <xf numFmtId="2" fontId="50" fillId="0" borderId="49" xfId="0" applyNumberFormat="1" applyFont="1" applyBorder="1" applyAlignment="1">
      <alignment horizontal="center"/>
    </xf>
    <xf numFmtId="2" fontId="53" fillId="0" borderId="36" xfId="7" applyNumberFormat="1" applyFont="1" applyBorder="1" applyAlignment="1">
      <alignment horizontal="right"/>
    </xf>
    <xf numFmtId="0" fontId="53" fillId="0" borderId="38" xfId="7" applyFont="1" applyBorder="1" applyAlignment="1">
      <alignment horizontal="left"/>
    </xf>
    <xf numFmtId="0" fontId="53" fillId="0" borderId="38" xfId="7" applyFont="1" applyBorder="1" applyAlignment="1">
      <alignment horizontal="center"/>
    </xf>
    <xf numFmtId="0" fontId="53" fillId="0" borderId="38" xfId="7" applyFont="1" applyBorder="1" applyAlignment="1"/>
    <xf numFmtId="0" fontId="53" fillId="0" borderId="34" xfId="7" applyFont="1" applyBorder="1" applyAlignment="1">
      <alignment horizontal="center"/>
    </xf>
    <xf numFmtId="0" fontId="52" fillId="0" borderId="38" xfId="7" applyFont="1" applyBorder="1" applyAlignment="1">
      <alignment vertical="center"/>
    </xf>
    <xf numFmtId="0" fontId="52" fillId="0" borderId="34" xfId="7" applyFont="1" applyBorder="1" applyAlignment="1">
      <alignment horizontal="center" vertical="center"/>
    </xf>
    <xf numFmtId="0" fontId="53" fillId="0" borderId="38" xfId="7" applyFont="1" applyBorder="1" applyAlignment="1">
      <alignment wrapText="1"/>
    </xf>
    <xf numFmtId="0" fontId="53" fillId="0" borderId="38" xfId="7" applyFont="1" applyBorder="1" applyAlignment="1">
      <alignment horizontal="right"/>
    </xf>
    <xf numFmtId="2" fontId="52" fillId="0" borderId="38" xfId="7" applyNumberFormat="1" applyFont="1" applyBorder="1" applyAlignment="1">
      <alignment horizontal="center"/>
    </xf>
    <xf numFmtId="1" fontId="52" fillId="0" borderId="38" xfId="7" applyNumberFormat="1" applyFont="1" applyBorder="1" applyAlignment="1">
      <alignment horizontal="center"/>
    </xf>
    <xf numFmtId="0" fontId="53" fillId="0" borderId="0" xfId="7" applyFont="1"/>
    <xf numFmtId="0" fontId="53" fillId="0" borderId="0" xfId="7" applyFont="1" applyAlignment="1">
      <alignment horizontal="center"/>
    </xf>
    <xf numFmtId="0" fontId="55" fillId="0" borderId="38" xfId="5" applyFont="1" applyFill="1" applyBorder="1" applyAlignment="1">
      <alignment horizontal="center" vertical="center"/>
    </xf>
    <xf numFmtId="0" fontId="52" fillId="0" borderId="36" xfId="7" applyFont="1" applyBorder="1" applyAlignment="1">
      <alignment vertical="center"/>
    </xf>
    <xf numFmtId="0" fontId="50" fillId="0" borderId="0" xfId="0" applyFont="1" applyAlignment="1">
      <alignment horizontal="center"/>
    </xf>
    <xf numFmtId="0" fontId="50" fillId="0" borderId="0" xfId="0" applyFont="1"/>
    <xf numFmtId="0" fontId="53" fillId="0" borderId="49" xfId="7" applyFont="1" applyBorder="1" applyAlignment="1">
      <alignment horizontal="left"/>
    </xf>
    <xf numFmtId="0" fontId="53" fillId="0" borderId="49" xfId="7" applyFont="1" applyBorder="1" applyAlignment="1"/>
    <xf numFmtId="0" fontId="50" fillId="0" borderId="49" xfId="0" applyFont="1" applyBorder="1" applyAlignment="1">
      <alignment horizontal="center"/>
    </xf>
    <xf numFmtId="0" fontId="53" fillId="0" borderId="38" xfId="7" applyFont="1" applyBorder="1" applyAlignment="1">
      <alignment horizontal="right" wrapText="1"/>
    </xf>
    <xf numFmtId="0" fontId="53" fillId="0" borderId="49" xfId="7" applyFont="1" applyBorder="1" applyAlignment="1">
      <alignment horizontal="right"/>
    </xf>
    <xf numFmtId="0" fontId="53" fillId="0" borderId="49" xfId="7" applyFont="1" applyBorder="1" applyAlignment="1">
      <alignment horizontal="left" vertical="center"/>
    </xf>
    <xf numFmtId="0" fontId="53" fillId="0" borderId="49" xfId="7" applyFont="1" applyBorder="1" applyAlignment="1">
      <alignment horizontal="center" vertical="center"/>
    </xf>
    <xf numFmtId="0" fontId="52" fillId="0" borderId="20" xfId="7" applyFont="1" applyBorder="1" applyAlignment="1">
      <alignment horizontal="center"/>
    </xf>
    <xf numFmtId="2" fontId="52" fillId="0" borderId="20" xfId="7" applyNumberFormat="1" applyFont="1" applyBorder="1" applyAlignment="1">
      <alignment horizontal="center"/>
    </xf>
    <xf numFmtId="0" fontId="52" fillId="0" borderId="49" xfId="7" applyFont="1" applyBorder="1" applyAlignment="1">
      <alignment horizontal="left" vertical="center"/>
    </xf>
    <xf numFmtId="0" fontId="50" fillId="0" borderId="49" xfId="0" applyFont="1" applyBorder="1"/>
    <xf numFmtId="0" fontId="53" fillId="0" borderId="49" xfId="7" applyFont="1" applyBorder="1" applyAlignment="1">
      <alignment horizontal="right" vertical="center"/>
    </xf>
    <xf numFmtId="0" fontId="53" fillId="0" borderId="38" xfId="7" applyFont="1" applyBorder="1" applyAlignment="1">
      <alignment horizontal="left" wrapText="1"/>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2" fillId="0" borderId="38" xfId="7" applyFont="1" applyBorder="1" applyAlignment="1">
      <alignment horizontal="left" vertical="center"/>
    </xf>
    <xf numFmtId="0" fontId="52" fillId="0" borderId="38" xfId="7" applyFont="1" applyBorder="1" applyAlignment="1">
      <alignment horizontal="center" vertical="center"/>
    </xf>
    <xf numFmtId="0" fontId="52" fillId="0" borderId="38" xfId="7" applyFont="1" applyBorder="1" applyAlignment="1">
      <alignment horizontal="left" vertical="center"/>
    </xf>
    <xf numFmtId="0" fontId="52" fillId="0" borderId="38" xfId="7" applyFont="1" applyBorder="1" applyAlignment="1">
      <alignment horizontal="center" vertical="center"/>
    </xf>
    <xf numFmtId="0" fontId="50" fillId="0" borderId="36" xfId="6" applyFont="1" applyBorder="1" applyAlignment="1">
      <alignment horizontal="center" vertical="top" wrapText="1"/>
    </xf>
    <xf numFmtId="0" fontId="52" fillId="0" borderId="38" xfId="7" applyFont="1" applyBorder="1" applyAlignment="1">
      <alignment horizontal="center"/>
    </xf>
    <xf numFmtId="0" fontId="0" fillId="0" borderId="49" xfId="0" applyBorder="1"/>
    <xf numFmtId="0" fontId="0" fillId="0" borderId="49" xfId="0" applyBorder="1" applyAlignment="1">
      <alignment horizontal="center"/>
    </xf>
    <xf numFmtId="0" fontId="53" fillId="0" borderId="45" xfId="7" applyFont="1" applyBorder="1" applyAlignment="1">
      <alignment horizontal="left"/>
    </xf>
    <xf numFmtId="2" fontId="50" fillId="0" borderId="45" xfId="0" applyNumberFormat="1" applyFont="1" applyBorder="1"/>
    <xf numFmtId="0" fontId="53" fillId="0" borderId="45" xfId="7" applyFont="1" applyBorder="1" applyAlignment="1">
      <alignment horizontal="right"/>
    </xf>
    <xf numFmtId="2" fontId="53" fillId="0" borderId="30" xfId="7" applyNumberFormat="1" applyFont="1" applyBorder="1" applyAlignment="1">
      <alignment horizontal="right"/>
    </xf>
    <xf numFmtId="0" fontId="53" fillId="0" borderId="38" xfId="7" applyFont="1" applyBorder="1" applyAlignment="1">
      <alignment horizontal="left" vertical="center"/>
    </xf>
    <xf numFmtId="0" fontId="50" fillId="0" borderId="20" xfId="0" applyFont="1" applyBorder="1"/>
    <xf numFmtId="2" fontId="53" fillId="0" borderId="22" xfId="7" applyNumberFormat="1" applyFont="1" applyBorder="1" applyAlignment="1">
      <alignment horizontal="right"/>
    </xf>
    <xf numFmtId="2" fontId="53" fillId="0" borderId="49" xfId="7" applyNumberFormat="1" applyFont="1" applyBorder="1" applyAlignment="1">
      <alignment horizontal="right"/>
    </xf>
    <xf numFmtId="0" fontId="27" fillId="0" borderId="55" xfId="5" applyFont="1" applyFill="1" applyBorder="1" applyAlignment="1">
      <alignment horizontal="right"/>
    </xf>
    <xf numFmtId="0" fontId="53" fillId="0" borderId="49" xfId="7" applyFont="1" applyBorder="1" applyAlignment="1">
      <alignment horizontal="center"/>
    </xf>
    <xf numFmtId="0" fontId="52" fillId="0" borderId="49" xfId="7" applyFont="1" applyBorder="1" applyAlignment="1">
      <alignment horizontal="center" vertical="center"/>
    </xf>
    <xf numFmtId="0" fontId="27" fillId="0" borderId="55" xfId="5" applyFont="1" applyFill="1" applyBorder="1" applyAlignment="1"/>
    <xf numFmtId="0" fontId="27" fillId="0" borderId="51" xfId="5" applyFont="1" applyFill="1" applyBorder="1" applyAlignment="1"/>
    <xf numFmtId="0" fontId="27" fillId="0" borderId="56" xfId="5" applyFont="1" applyFill="1" applyBorder="1" applyAlignment="1"/>
    <xf numFmtId="0" fontId="53" fillId="0" borderId="20" xfId="7" applyFont="1" applyBorder="1" applyAlignment="1">
      <alignment horizontal="right"/>
    </xf>
    <xf numFmtId="0" fontId="57" fillId="0" borderId="49" xfId="7" applyFont="1" applyBorder="1" applyAlignment="1">
      <alignment horizontal="right"/>
    </xf>
    <xf numFmtId="0" fontId="55" fillId="0" borderId="55" xfId="5" applyFont="1" applyFill="1" applyBorder="1" applyAlignment="1">
      <alignment horizontal="right"/>
    </xf>
    <xf numFmtId="2" fontId="50" fillId="0" borderId="20" xfId="0" applyNumberFormat="1" applyFont="1" applyBorder="1"/>
    <xf numFmtId="0" fontId="55" fillId="0" borderId="56" xfId="5" applyFont="1" applyFill="1" applyBorder="1" applyAlignment="1">
      <alignment horizontal="right"/>
    </xf>
    <xf numFmtId="0" fontId="53" fillId="0" borderId="45" xfId="7" applyFont="1" applyBorder="1" applyAlignment="1"/>
    <xf numFmtId="0" fontId="53" fillId="0" borderId="31" xfId="7" applyFont="1" applyBorder="1" applyAlignment="1">
      <alignment horizontal="center"/>
    </xf>
    <xf numFmtId="0" fontId="55" fillId="0" borderId="51" xfId="5" applyFont="1" applyFill="1" applyBorder="1" applyAlignment="1"/>
    <xf numFmtId="0" fontId="50" fillId="0" borderId="20" xfId="0" applyFont="1" applyBorder="1" applyAlignment="1">
      <alignment horizontal="center"/>
    </xf>
    <xf numFmtId="0" fontId="27" fillId="0" borderId="49" xfId="5" applyFont="1" applyFill="1" applyBorder="1" applyAlignment="1"/>
    <xf numFmtId="0" fontId="53" fillId="0" borderId="45" xfId="7" applyFont="1" applyBorder="1" applyAlignment="1">
      <alignment horizontal="left" vertical="center"/>
    </xf>
    <xf numFmtId="0" fontId="53" fillId="0" borderId="45" xfId="7" applyFont="1" applyBorder="1" applyAlignment="1">
      <alignment horizontal="center" vertical="center"/>
    </xf>
    <xf numFmtId="0" fontId="55" fillId="0" borderId="57" xfId="5" applyFont="1" applyFill="1" applyBorder="1" applyAlignment="1">
      <alignment horizontal="right"/>
    </xf>
    <xf numFmtId="0" fontId="50" fillId="0" borderId="45" xfId="0" applyFont="1" applyBorder="1"/>
    <xf numFmtId="0" fontId="53" fillId="0" borderId="38" xfId="7" applyFont="1" applyBorder="1" applyAlignment="1">
      <alignment horizontal="left" vertical="top"/>
    </xf>
    <xf numFmtId="0" fontId="53" fillId="0" borderId="49" xfId="7" applyFont="1" applyBorder="1" applyAlignment="1">
      <alignment horizontal="left" vertical="top"/>
    </xf>
    <xf numFmtId="0" fontId="27" fillId="0" borderId="55" xfId="5" applyFont="1" applyFill="1" applyBorder="1" applyAlignment="1">
      <alignment horizontal="center"/>
    </xf>
    <xf numFmtId="0" fontId="55" fillId="0" borderId="55" xfId="5" applyFont="1" applyFill="1" applyBorder="1" applyAlignment="1">
      <alignment horizontal="left"/>
    </xf>
    <xf numFmtId="2" fontId="27" fillId="0" borderId="55" xfId="5" applyNumberFormat="1" applyFont="1" applyFill="1" applyBorder="1" applyAlignment="1">
      <alignment horizontal="right"/>
    </xf>
    <xf numFmtId="4" fontId="27" fillId="0" borderId="20" xfId="5" applyNumberFormat="1" applyFont="1" applyFill="1" applyBorder="1" applyAlignment="1">
      <alignment horizontal="right"/>
    </xf>
    <xf numFmtId="0" fontId="52" fillId="0" borderId="38" xfId="7" applyFont="1" applyBorder="1" applyAlignment="1">
      <alignment horizontal="left" vertical="center"/>
    </xf>
    <xf numFmtId="0" fontId="52" fillId="0" borderId="38" xfId="7" applyFont="1" applyBorder="1" applyAlignment="1">
      <alignment horizontal="center" vertical="center"/>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2" fillId="0" borderId="38" xfId="7" applyFont="1" applyBorder="1" applyAlignment="1">
      <alignment horizontal="left" vertical="center"/>
    </xf>
    <xf numFmtId="0" fontId="52" fillId="0" borderId="38" xfId="7" applyFont="1" applyBorder="1" applyAlignment="1">
      <alignment horizontal="center" vertical="center"/>
    </xf>
    <xf numFmtId="2" fontId="52" fillId="0" borderId="49" xfId="7" applyNumberFormat="1" applyFont="1" applyBorder="1" applyAlignment="1">
      <alignment horizontal="center"/>
    </xf>
    <xf numFmtId="0" fontId="27" fillId="0" borderId="55" xfId="5" applyFont="1" applyFill="1" applyBorder="1" applyAlignment="1">
      <alignment horizontal="left"/>
    </xf>
    <xf numFmtId="0" fontId="27" fillId="0" borderId="56" xfId="5" applyFont="1" applyFill="1" applyBorder="1" applyAlignment="1">
      <alignment horizontal="left"/>
    </xf>
    <xf numFmtId="0" fontId="52" fillId="0" borderId="24" xfId="7" applyFont="1" applyBorder="1" applyAlignment="1">
      <alignment horizontal="center" vertical="center"/>
    </xf>
    <xf numFmtId="2" fontId="50" fillId="0" borderId="0" xfId="0" applyNumberFormat="1" applyFont="1" applyBorder="1"/>
    <xf numFmtId="0" fontId="44" fillId="0" borderId="51" xfId="5" applyFont="1" applyFill="1" applyBorder="1" applyAlignment="1">
      <alignment horizontal="left"/>
    </xf>
    <xf numFmtId="0" fontId="27" fillId="0" borderId="45" xfId="5" applyFont="1" applyFill="1" applyBorder="1" applyAlignment="1"/>
    <xf numFmtId="2" fontId="53" fillId="0" borderId="45" xfId="7" applyNumberFormat="1" applyFont="1" applyBorder="1" applyAlignment="1">
      <alignment horizontal="right"/>
    </xf>
    <xf numFmtId="0" fontId="52" fillId="0" borderId="20" xfId="7" applyFont="1" applyBorder="1"/>
    <xf numFmtId="0" fontId="53" fillId="0" borderId="0" xfId="7" applyFont="1" applyBorder="1" applyAlignment="1">
      <alignment horizontal="center"/>
    </xf>
    <xf numFmtId="0" fontId="27" fillId="0" borderId="51" xfId="5" applyFont="1" applyFill="1" applyBorder="1" applyAlignment="1">
      <alignment horizontal="right"/>
    </xf>
    <xf numFmtId="0" fontId="27" fillId="0" borderId="49" xfId="5" applyFont="1" applyFill="1" applyBorder="1" applyAlignment="1">
      <alignment horizontal="right"/>
    </xf>
    <xf numFmtId="0" fontId="52" fillId="0" borderId="38" xfId="7" applyFont="1" applyBorder="1" applyAlignment="1">
      <alignment horizontal="center"/>
    </xf>
    <xf numFmtId="0" fontId="52" fillId="0" borderId="38" xfId="7" applyFont="1" applyBorder="1" applyAlignment="1">
      <alignment horizontal="center" vertical="center"/>
    </xf>
    <xf numFmtId="0" fontId="19" fillId="5" borderId="29" xfId="0" applyFont="1" applyFill="1" applyBorder="1" applyAlignment="1">
      <alignment horizontal="left" vertical="center"/>
    </xf>
    <xf numFmtId="172" fontId="23" fillId="0" borderId="29" xfId="0" applyNumberFormat="1" applyFont="1" applyBorder="1" applyAlignment="1">
      <alignment horizontal="center" vertical="center"/>
    </xf>
    <xf numFmtId="174" fontId="19" fillId="0" borderId="8" xfId="1" applyNumberFormat="1" applyFont="1" applyBorder="1"/>
    <xf numFmtId="0" fontId="52" fillId="0" borderId="38" xfId="7" applyFont="1" applyBorder="1" applyAlignment="1">
      <alignment horizontal="left" vertical="center"/>
    </xf>
    <xf numFmtId="0" fontId="52" fillId="0" borderId="38" xfId="7" applyFont="1" applyBorder="1" applyAlignment="1">
      <alignment horizontal="center" vertical="center"/>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2" fillId="0" borderId="38" xfId="7" applyFont="1" applyBorder="1" applyAlignment="1">
      <alignment horizontal="left" vertical="center"/>
    </xf>
    <xf numFmtId="0" fontId="52" fillId="0" borderId="38" xfId="7" applyFont="1" applyBorder="1" applyAlignment="1">
      <alignment horizontal="center" vertical="center"/>
    </xf>
    <xf numFmtId="0" fontId="52" fillId="0" borderId="49" xfId="7" applyFont="1" applyBorder="1" applyAlignment="1">
      <alignment vertical="center"/>
    </xf>
    <xf numFmtId="2" fontId="50" fillId="0" borderId="24" xfId="0" applyNumberFormat="1" applyFont="1" applyBorder="1"/>
    <xf numFmtId="0" fontId="55" fillId="0" borderId="0" xfId="5" applyFont="1" applyFill="1" applyBorder="1" applyAlignment="1">
      <alignment horizontal="right"/>
    </xf>
    <xf numFmtId="0" fontId="37" fillId="12" borderId="49" xfId="2" applyFont="1" applyFill="1" applyBorder="1" applyAlignment="1" applyProtection="1">
      <alignment vertical="center"/>
    </xf>
    <xf numFmtId="0" fontId="27" fillId="0" borderId="20" xfId="5" applyFont="1" applyFill="1" applyBorder="1" applyAlignment="1">
      <alignment horizontal="center"/>
    </xf>
    <xf numFmtId="0" fontId="60" fillId="0" borderId="49" xfId="5" applyFont="1" applyFill="1" applyBorder="1" applyAlignment="1">
      <alignment horizontal="left"/>
    </xf>
    <xf numFmtId="2" fontId="51" fillId="0" borderId="49" xfId="0" applyNumberFormat="1" applyFont="1" applyBorder="1"/>
    <xf numFmtId="0" fontId="60" fillId="0" borderId="49" xfId="5" applyFont="1" applyFill="1" applyBorder="1" applyAlignment="1">
      <alignment horizontal="center"/>
    </xf>
    <xf numFmtId="0" fontId="27" fillId="0" borderId="20" xfId="5" applyFont="1" applyFill="1" applyBorder="1" applyAlignment="1">
      <alignment horizontal="right"/>
    </xf>
    <xf numFmtId="0" fontId="45" fillId="0" borderId="55" xfId="5" applyFont="1" applyFill="1" applyBorder="1" applyAlignment="1">
      <alignment horizontal="center"/>
    </xf>
    <xf numFmtId="0" fontId="55" fillId="0" borderId="49" xfId="5" applyFont="1" applyFill="1" applyBorder="1" applyAlignment="1">
      <alignment horizontal="left"/>
    </xf>
    <xf numFmtId="0" fontId="52" fillId="0" borderId="49" xfId="7" applyFont="1" applyBorder="1" applyAlignment="1">
      <alignment horizontal="right"/>
    </xf>
    <xf numFmtId="0" fontId="44" fillId="0" borderId="55" xfId="5" applyFont="1" applyFill="1" applyBorder="1" applyAlignment="1">
      <alignment horizontal="left"/>
    </xf>
    <xf numFmtId="4" fontId="34" fillId="0" borderId="49" xfId="5" applyNumberFormat="1" applyFont="1" applyFill="1" applyBorder="1" applyAlignment="1">
      <alignment horizontal="right"/>
    </xf>
    <xf numFmtId="4" fontId="27" fillId="0" borderId="45" xfId="5" applyNumberFormat="1" applyFont="1" applyFill="1" applyBorder="1" applyAlignment="1">
      <alignment horizontal="right"/>
    </xf>
    <xf numFmtId="2" fontId="50" fillId="0" borderId="49" xfId="0" applyNumberFormat="1" applyFont="1" applyFill="1" applyBorder="1"/>
    <xf numFmtId="2" fontId="50" fillId="0" borderId="20" xfId="0" applyNumberFormat="1" applyFont="1" applyFill="1" applyBorder="1"/>
    <xf numFmtId="0" fontId="53" fillId="0" borderId="49" xfId="7" applyFont="1" applyFill="1" applyBorder="1" applyAlignment="1">
      <alignment horizontal="right" vertical="center"/>
    </xf>
    <xf numFmtId="2" fontId="53" fillId="0" borderId="30" xfId="7" applyNumberFormat="1" applyFont="1" applyFill="1" applyBorder="1" applyAlignment="1">
      <alignment horizontal="right"/>
    </xf>
    <xf numFmtId="2" fontId="55" fillId="0" borderId="55" xfId="5" applyNumberFormat="1" applyFont="1" applyFill="1" applyBorder="1" applyAlignment="1">
      <alignment horizontal="center"/>
    </xf>
    <xf numFmtId="0" fontId="55" fillId="0" borderId="55" xfId="5" applyFont="1" applyFill="1" applyBorder="1" applyAlignment="1">
      <alignment horizontal="center"/>
    </xf>
    <xf numFmtId="2" fontId="53" fillId="0" borderId="38" xfId="7" applyNumberFormat="1" applyFont="1" applyBorder="1" applyAlignment="1">
      <alignment horizontal="right" wrapText="1"/>
    </xf>
    <xf numFmtId="0" fontId="21" fillId="0" borderId="0" xfId="0" applyFont="1" applyFill="1" applyBorder="1" applyAlignment="1">
      <alignment horizontal="center"/>
    </xf>
    <xf numFmtId="0" fontId="21" fillId="0" borderId="0" xfId="0" applyFont="1" applyFill="1" applyBorder="1"/>
    <xf numFmtId="0" fontId="20" fillId="0" borderId="0" xfId="0" applyFont="1" applyFill="1" applyBorder="1"/>
    <xf numFmtId="0" fontId="30" fillId="0" borderId="0" xfId="0" applyFont="1" applyFill="1" applyBorder="1"/>
    <xf numFmtId="0" fontId="30" fillId="0" borderId="0" xfId="0" applyFont="1" applyFill="1" applyBorder="1" applyAlignment="1">
      <alignment horizontal="center"/>
    </xf>
    <xf numFmtId="0" fontId="29" fillId="0" borderId="0" xfId="0" applyFont="1" applyFill="1" applyBorder="1"/>
    <xf numFmtId="0" fontId="0" fillId="0" borderId="0" xfId="0" applyFill="1" applyBorder="1" applyAlignment="1">
      <alignment horizontal="left"/>
    </xf>
    <xf numFmtId="0" fontId="0" fillId="0" borderId="0" xfId="0" applyFill="1" applyBorder="1" applyAlignment="1">
      <alignment horizontal="center"/>
    </xf>
    <xf numFmtId="10" fontId="19" fillId="0" borderId="29" xfId="0" applyNumberFormat="1" applyFont="1" applyBorder="1" applyAlignment="1">
      <alignment horizontal="left" vertical="center"/>
    </xf>
    <xf numFmtId="0" fontId="19" fillId="0" borderId="29" xfId="0" applyFont="1" applyBorder="1" applyAlignment="1">
      <alignment horizontal="left" vertical="center" wrapText="1"/>
    </xf>
    <xf numFmtId="0" fontId="50" fillId="0" borderId="49" xfId="0" applyFont="1" applyFill="1" applyBorder="1" applyAlignment="1">
      <alignment vertical="center"/>
    </xf>
    <xf numFmtId="0" fontId="50" fillId="0" borderId="49" xfId="0" applyFont="1" applyFill="1" applyBorder="1" applyAlignment="1">
      <alignment horizontal="left"/>
    </xf>
    <xf numFmtId="0" fontId="50" fillId="0" borderId="49" xfId="0" applyFont="1" applyFill="1" applyBorder="1" applyAlignment="1">
      <alignment horizontal="left" vertical="center"/>
    </xf>
    <xf numFmtId="0" fontId="50" fillId="0" borderId="0" xfId="0" applyFont="1" applyFill="1" applyBorder="1" applyAlignment="1">
      <alignment horizontal="left"/>
    </xf>
    <xf numFmtId="0" fontId="50" fillId="0" borderId="0" xfId="0" applyFont="1" applyFill="1" applyBorder="1" applyAlignment="1"/>
    <xf numFmtId="0" fontId="50" fillId="0" borderId="49" xfId="0" applyFont="1" applyFill="1" applyBorder="1" applyAlignment="1">
      <alignment horizontal="center" vertical="center"/>
    </xf>
    <xf numFmtId="0" fontId="50" fillId="0" borderId="0" xfId="0" applyFont="1" applyAlignment="1">
      <alignment horizontal="center" vertical="center"/>
    </xf>
    <xf numFmtId="0" fontId="50" fillId="0" borderId="0" xfId="0" applyFont="1" applyFill="1" applyBorder="1" applyAlignment="1">
      <alignment horizontal="center" vertical="center"/>
    </xf>
    <xf numFmtId="0" fontId="39" fillId="0" borderId="0" xfId="0" applyFont="1"/>
    <xf numFmtId="0" fontId="55" fillId="0" borderId="0" xfId="5" applyFont="1" applyFill="1" applyAlignment="1">
      <alignment horizontal="left"/>
    </xf>
    <xf numFmtId="0" fontId="55" fillId="0" borderId="0" xfId="5" applyFont="1"/>
    <xf numFmtId="0" fontId="55" fillId="0" borderId="0" xfId="5" applyFont="1" applyBorder="1" applyAlignment="1">
      <alignment horizontal="center"/>
    </xf>
    <xf numFmtId="0" fontId="53" fillId="0" borderId="49" xfId="12" applyFont="1" applyBorder="1" applyAlignment="1"/>
    <xf numFmtId="166" fontId="55" fillId="0" borderId="49" xfId="11" applyFont="1" applyFill="1" applyBorder="1" applyAlignment="1">
      <alignment horizontal="right"/>
    </xf>
    <xf numFmtId="0" fontId="55" fillId="0" borderId="0" xfId="5" applyFont="1" applyAlignment="1">
      <alignment horizontal="center"/>
    </xf>
    <xf numFmtId="0" fontId="55" fillId="0" borderId="0" xfId="5" applyFont="1" applyFill="1"/>
    <xf numFmtId="168" fontId="55" fillId="0" borderId="0" xfId="5" applyNumberFormat="1" applyFont="1" applyFill="1" applyAlignment="1">
      <alignment horizontal="right"/>
    </xf>
    <xf numFmtId="0" fontId="55" fillId="0" borderId="49" xfId="5" applyFont="1" applyBorder="1"/>
    <xf numFmtId="0" fontId="55" fillId="0" borderId="0" xfId="5" applyFont="1" applyBorder="1"/>
    <xf numFmtId="0" fontId="61" fillId="0" borderId="41" xfId="0" applyFont="1" applyBorder="1" applyAlignment="1">
      <alignment horizontal="left" vertical="center" wrapText="1"/>
    </xf>
    <xf numFmtId="0" fontId="55" fillId="0" borderId="0" xfId="5" applyFont="1" applyFill="1" applyBorder="1" applyAlignment="1">
      <alignment horizontal="left"/>
    </xf>
    <xf numFmtId="166" fontId="50" fillId="0" borderId="49" xfId="11" applyFont="1" applyBorder="1" applyAlignment="1">
      <alignment horizontal="right"/>
    </xf>
    <xf numFmtId="166" fontId="55" fillId="0" borderId="50" xfId="11" applyFont="1" applyFill="1" applyBorder="1" applyAlignment="1">
      <alignment horizontal="right"/>
    </xf>
    <xf numFmtId="166" fontId="55" fillId="0" borderId="58" xfId="11" applyFont="1" applyFill="1" applyBorder="1" applyAlignment="1">
      <alignment horizontal="right"/>
    </xf>
    <xf numFmtId="166" fontId="55" fillId="0" borderId="55" xfId="11" applyFont="1" applyFill="1" applyBorder="1" applyAlignment="1">
      <alignment horizontal="right"/>
    </xf>
    <xf numFmtId="166" fontId="55" fillId="0" borderId="56" xfId="11" applyFont="1" applyFill="1" applyBorder="1" applyAlignment="1">
      <alignment horizontal="right"/>
    </xf>
    <xf numFmtId="166" fontId="55" fillId="0" borderId="51" xfId="11" applyFont="1" applyFill="1" applyBorder="1" applyAlignment="1">
      <alignment horizontal="right"/>
    </xf>
    <xf numFmtId="166" fontId="55" fillId="0" borderId="0" xfId="11" applyFont="1" applyAlignment="1">
      <alignment horizontal="right"/>
    </xf>
    <xf numFmtId="166" fontId="55" fillId="0" borderId="58" xfId="11" applyFont="1" applyBorder="1" applyAlignment="1">
      <alignment horizontal="right"/>
    </xf>
    <xf numFmtId="166" fontId="55" fillId="8" borderId="58" xfId="11" applyFont="1" applyFill="1" applyBorder="1" applyAlignment="1">
      <alignment horizontal="right"/>
    </xf>
    <xf numFmtId="0" fontId="55" fillId="0" borderId="51" xfId="5" applyFont="1" applyFill="1" applyBorder="1" applyAlignment="1">
      <alignment horizontal="left"/>
    </xf>
    <xf numFmtId="166" fontId="50" fillId="0" borderId="45" xfId="11" applyFont="1" applyBorder="1" applyAlignment="1">
      <alignment horizontal="right"/>
    </xf>
    <xf numFmtId="0" fontId="50" fillId="0" borderId="49" xfId="0" applyFont="1" applyFill="1" applyBorder="1" applyAlignment="1"/>
    <xf numFmtId="0" fontId="50" fillId="0" borderId="0" xfId="0" applyFont="1" applyFill="1" applyAlignment="1">
      <alignment horizontal="left"/>
    </xf>
    <xf numFmtId="0" fontId="50" fillId="0" borderId="0" xfId="0" applyFont="1" applyFill="1" applyAlignment="1">
      <alignment horizontal="center" vertical="center"/>
    </xf>
    <xf numFmtId="166" fontId="53" fillId="0" borderId="49" xfId="11" applyFont="1" applyBorder="1" applyAlignment="1">
      <alignment horizontal="right"/>
    </xf>
    <xf numFmtId="166" fontId="53" fillId="0" borderId="0" xfId="11" applyFont="1"/>
    <xf numFmtId="166" fontId="52" fillId="0" borderId="20" xfId="11" applyFont="1" applyBorder="1" applyAlignment="1">
      <alignment horizontal="center"/>
    </xf>
    <xf numFmtId="166" fontId="52" fillId="0" borderId="20" xfId="11" applyFont="1" applyBorder="1" applyAlignment="1">
      <alignment horizontal="right"/>
    </xf>
    <xf numFmtId="166" fontId="50" fillId="0" borderId="49" xfId="11" applyFont="1" applyBorder="1"/>
    <xf numFmtId="166" fontId="52" fillId="0" borderId="38" xfId="11" applyFont="1" applyBorder="1" applyAlignment="1">
      <alignment horizontal="right"/>
    </xf>
    <xf numFmtId="166" fontId="53" fillId="0" borderId="0" xfId="11" applyFont="1" applyAlignment="1">
      <alignment horizontal="right"/>
    </xf>
    <xf numFmtId="166" fontId="53" fillId="0" borderId="49" xfId="7" applyNumberFormat="1" applyFont="1" applyBorder="1" applyAlignment="1">
      <alignment horizontal="right"/>
    </xf>
    <xf numFmtId="166" fontId="53" fillId="0" borderId="20" xfId="11" applyFont="1" applyBorder="1" applyAlignment="1">
      <alignment horizontal="right"/>
    </xf>
    <xf numFmtId="166" fontId="53" fillId="0" borderId="38" xfId="11" applyFont="1" applyBorder="1" applyAlignment="1">
      <alignment horizontal="right" wrapText="1"/>
    </xf>
    <xf numFmtId="166" fontId="27" fillId="0" borderId="49" xfId="11" applyFont="1" applyFill="1" applyBorder="1" applyAlignment="1"/>
    <xf numFmtId="166" fontId="50" fillId="0" borderId="45" xfId="11" applyFont="1" applyBorder="1"/>
    <xf numFmtId="166" fontId="52" fillId="0" borderId="49" xfId="11" applyFont="1" applyBorder="1" applyAlignment="1">
      <alignment horizontal="center"/>
    </xf>
    <xf numFmtId="166" fontId="53" fillId="0" borderId="30" xfId="11" applyFont="1" applyBorder="1" applyAlignment="1">
      <alignment horizontal="right"/>
    </xf>
    <xf numFmtId="166" fontId="53" fillId="0" borderId="38" xfId="11" applyFont="1" applyBorder="1" applyAlignment="1">
      <alignment horizontal="left"/>
    </xf>
    <xf numFmtId="166" fontId="52" fillId="0" borderId="38" xfId="11" applyFont="1" applyBorder="1" applyAlignment="1">
      <alignment horizontal="left" vertical="center"/>
    </xf>
    <xf numFmtId="166" fontId="52" fillId="0" borderId="38" xfId="11" applyFont="1" applyBorder="1" applyAlignment="1">
      <alignment horizontal="center"/>
    </xf>
    <xf numFmtId="166" fontId="52" fillId="0" borderId="0" xfId="11" applyFont="1" applyBorder="1" applyAlignment="1">
      <alignment horizontal="center"/>
    </xf>
    <xf numFmtId="166" fontId="52" fillId="0" borderId="49" xfId="11" applyFont="1" applyBorder="1" applyAlignment="1">
      <alignment horizontal="right" vertical="center"/>
    </xf>
    <xf numFmtId="166" fontId="53" fillId="0" borderId="38" xfId="11" applyFont="1" applyBorder="1" applyAlignment="1">
      <alignment horizontal="right"/>
    </xf>
    <xf numFmtId="166" fontId="52" fillId="0" borderId="0" xfId="11" applyFont="1" applyBorder="1" applyAlignment="1">
      <alignment horizontal="right"/>
    </xf>
    <xf numFmtId="0" fontId="55" fillId="0" borderId="49" xfId="5" applyFont="1" applyFill="1" applyBorder="1" applyAlignment="1">
      <alignment horizontal="left" vertical="center" wrapText="1"/>
    </xf>
    <xf numFmtId="166" fontId="53" fillId="0" borderId="49" xfId="11" applyFont="1" applyBorder="1" applyAlignment="1">
      <alignment horizontal="right" vertical="center"/>
    </xf>
    <xf numFmtId="166" fontId="53" fillId="0" borderId="20" xfId="11" applyFont="1" applyBorder="1" applyAlignment="1">
      <alignment horizontal="right" vertical="center"/>
    </xf>
    <xf numFmtId="166" fontId="0" fillId="0" borderId="49" xfId="11" applyFont="1" applyBorder="1"/>
    <xf numFmtId="0" fontId="55" fillId="0" borderId="38" xfId="5" applyFont="1" applyFill="1" applyBorder="1" applyAlignment="1">
      <alignment horizontal="left" vertical="center" wrapText="1"/>
    </xf>
    <xf numFmtId="166" fontId="27" fillId="0" borderId="49" xfId="11" applyFont="1" applyFill="1" applyBorder="1" applyAlignment="1">
      <alignment horizontal="right"/>
    </xf>
    <xf numFmtId="166" fontId="52" fillId="0" borderId="49" xfId="11" applyFont="1" applyBorder="1" applyAlignment="1">
      <alignment horizontal="right"/>
    </xf>
    <xf numFmtId="166" fontId="53" fillId="0" borderId="36" xfId="11" applyFont="1" applyBorder="1" applyAlignment="1">
      <alignment horizontal="right"/>
    </xf>
    <xf numFmtId="166" fontId="55" fillId="0" borderId="0" xfId="11" applyFont="1" applyFill="1" applyBorder="1" applyAlignment="1">
      <alignment horizontal="right"/>
    </xf>
    <xf numFmtId="0" fontId="52" fillId="0" borderId="38" xfId="7" applyFont="1" applyBorder="1" applyAlignment="1">
      <alignment horizontal="center" vertical="center"/>
    </xf>
    <xf numFmtId="0" fontId="50" fillId="0" borderId="36" xfId="6" applyFont="1" applyBorder="1" applyAlignment="1">
      <alignment horizontal="center" vertical="top" wrapText="1"/>
    </xf>
    <xf numFmtId="166" fontId="27" fillId="0" borderId="55" xfId="11" applyFont="1" applyFill="1" applyBorder="1" applyAlignment="1">
      <alignment horizontal="right"/>
    </xf>
    <xf numFmtId="166" fontId="27" fillId="0" borderId="49" xfId="5" applyNumberFormat="1" applyFont="1" applyFill="1" applyBorder="1" applyAlignment="1"/>
    <xf numFmtId="166" fontId="50" fillId="0" borderId="49" xfId="0" applyNumberFormat="1" applyFont="1" applyBorder="1"/>
    <xf numFmtId="2" fontId="53" fillId="0" borderId="49" xfId="15" applyNumberFormat="1" applyFont="1" applyBorder="1" applyAlignment="1">
      <alignment horizontal="right"/>
    </xf>
    <xf numFmtId="0" fontId="51" fillId="0" borderId="49" xfId="0" applyFont="1" applyBorder="1"/>
    <xf numFmtId="0" fontId="51" fillId="15" borderId="49" xfId="0" applyFont="1" applyFill="1" applyBorder="1"/>
    <xf numFmtId="166" fontId="55" fillId="0" borderId="0" xfId="11" applyFont="1" applyBorder="1" applyAlignment="1">
      <alignment horizontal="right"/>
    </xf>
    <xf numFmtId="166" fontId="55" fillId="0" borderId="49" xfId="11" applyFont="1" applyBorder="1" applyAlignment="1">
      <alignment horizontal="right"/>
    </xf>
    <xf numFmtId="166" fontId="55" fillId="8" borderId="49" xfId="11" applyFont="1" applyFill="1" applyBorder="1" applyAlignment="1">
      <alignment horizontal="right"/>
    </xf>
    <xf numFmtId="166" fontId="27" fillId="0" borderId="51" xfId="11" applyFont="1" applyFill="1" applyBorder="1" applyAlignment="1">
      <alignment horizontal="right"/>
    </xf>
    <xf numFmtId="166" fontId="55" fillId="8" borderId="51" xfId="11" applyFont="1" applyFill="1" applyBorder="1" applyAlignment="1">
      <alignment horizontal="right"/>
    </xf>
    <xf numFmtId="0" fontId="51" fillId="15" borderId="49" xfId="0" applyFont="1" applyFill="1" applyBorder="1" applyAlignment="1">
      <alignment horizontal="left"/>
    </xf>
    <xf numFmtId="0" fontId="55" fillId="0" borderId="0" xfId="5" applyFont="1" applyAlignment="1">
      <alignment horizontal="left"/>
    </xf>
    <xf numFmtId="166" fontId="50" fillId="0" borderId="49" xfId="11" applyFont="1" applyBorder="1" applyAlignment="1">
      <alignment horizontal="left"/>
    </xf>
    <xf numFmtId="166" fontId="55" fillId="0" borderId="0" xfId="11" applyFont="1" applyAlignment="1">
      <alignment horizontal="left"/>
    </xf>
    <xf numFmtId="166" fontId="50" fillId="0" borderId="45" xfId="11" applyFont="1" applyBorder="1" applyAlignment="1">
      <alignment horizontal="left"/>
    </xf>
    <xf numFmtId="0" fontId="53" fillId="0" borderId="49" xfId="12" applyFont="1" applyBorder="1" applyAlignment="1">
      <alignment horizontal="left"/>
    </xf>
    <xf numFmtId="0" fontId="55" fillId="0" borderId="0" xfId="5" applyFont="1" applyBorder="1" applyAlignment="1">
      <alignment horizontal="left"/>
    </xf>
    <xf numFmtId="0" fontId="51" fillId="0" borderId="0" xfId="0" applyFont="1" applyBorder="1"/>
    <xf numFmtId="0" fontId="50" fillId="0" borderId="0" xfId="0" applyFont="1" applyBorder="1"/>
    <xf numFmtId="0" fontId="51" fillId="0" borderId="0" xfId="0" applyFont="1"/>
    <xf numFmtId="0" fontId="51" fillId="0" borderId="0" xfId="0" applyFont="1" applyBorder="1" applyAlignment="1">
      <alignment horizontal="center"/>
    </xf>
    <xf numFmtId="4" fontId="50" fillId="0" borderId="0" xfId="0" applyNumberFormat="1" applyFont="1" applyBorder="1"/>
    <xf numFmtId="4" fontId="51" fillId="0" borderId="0" xfId="0" applyNumberFormat="1" applyFont="1" applyBorder="1"/>
    <xf numFmtId="0" fontId="51" fillId="0" borderId="0" xfId="0" applyFont="1" applyFill="1" applyBorder="1" applyAlignment="1"/>
    <xf numFmtId="0" fontId="50" fillId="0" borderId="0" xfId="0" applyFont="1" applyFill="1" applyBorder="1"/>
    <xf numFmtId="0" fontId="51" fillId="0" borderId="0" xfId="0" applyFont="1" applyFill="1" applyBorder="1" applyAlignment="1">
      <alignment horizontal="center"/>
    </xf>
    <xf numFmtId="4" fontId="50" fillId="0" borderId="0" xfId="0" applyNumberFormat="1" applyFont="1" applyFill="1" applyBorder="1"/>
    <xf numFmtId="4" fontId="51" fillId="0" borderId="0" xfId="0" applyNumberFormat="1" applyFont="1" applyFill="1" applyBorder="1"/>
    <xf numFmtId="0" fontId="51" fillId="0" borderId="49" xfId="0" applyFont="1" applyBorder="1" applyAlignment="1">
      <alignment horizontal="center"/>
    </xf>
    <xf numFmtId="4" fontId="50" fillId="0" borderId="49" xfId="0" applyNumberFormat="1" applyFont="1" applyBorder="1"/>
    <xf numFmtId="0" fontId="51" fillId="16" borderId="36" xfId="0" applyFont="1" applyFill="1" applyBorder="1" applyAlignment="1"/>
    <xf numFmtId="0" fontId="51" fillId="16" borderId="34" xfId="0" applyFont="1" applyFill="1" applyBorder="1" applyAlignment="1"/>
    <xf numFmtId="0" fontId="51" fillId="0" borderId="49" xfId="0" applyFont="1" applyBorder="1" applyAlignment="1"/>
    <xf numFmtId="170" fontId="50" fillId="0" borderId="49" xfId="0" applyNumberFormat="1" applyFont="1" applyBorder="1"/>
    <xf numFmtId="0" fontId="51" fillId="0" borderId="36" xfId="0" applyFont="1" applyBorder="1" applyAlignment="1">
      <alignment horizontal="center"/>
    </xf>
    <xf numFmtId="0" fontId="51" fillId="0" borderId="34" xfId="0" applyFont="1" applyBorder="1" applyAlignment="1">
      <alignment horizontal="center"/>
    </xf>
    <xf numFmtId="4" fontId="50" fillId="0" borderId="20" xfId="0" applyNumberFormat="1" applyFont="1" applyBorder="1"/>
    <xf numFmtId="0" fontId="51" fillId="16" borderId="49" xfId="0" applyFont="1" applyFill="1" applyBorder="1" applyAlignment="1">
      <alignment horizontal="center"/>
    </xf>
    <xf numFmtId="0" fontId="50" fillId="0" borderId="49" xfId="0" applyFont="1" applyFill="1" applyBorder="1"/>
    <xf numFmtId="0" fontId="50" fillId="0" borderId="59" xfId="0" applyFont="1" applyBorder="1"/>
    <xf numFmtId="0" fontId="50" fillId="0" borderId="59" xfId="0" applyFont="1" applyBorder="1" applyAlignment="1">
      <alignment horizontal="center"/>
    </xf>
    <xf numFmtId="4" fontId="50" fillId="0" borderId="59" xfId="0" applyNumberFormat="1" applyFont="1" applyBorder="1"/>
    <xf numFmtId="0" fontId="51" fillId="0" borderId="36" xfId="0" applyFont="1" applyBorder="1"/>
    <xf numFmtId="0" fontId="50" fillId="0" borderId="33" xfId="0" applyFont="1" applyBorder="1"/>
    <xf numFmtId="4" fontId="50" fillId="0" borderId="33" xfId="0" applyNumberFormat="1" applyFont="1" applyBorder="1"/>
    <xf numFmtId="4" fontId="51" fillId="0" borderId="34" xfId="0" applyNumberFormat="1" applyFont="1" applyBorder="1"/>
    <xf numFmtId="166" fontId="27" fillId="0" borderId="56" xfId="11" applyFont="1" applyFill="1" applyBorder="1" applyAlignment="1">
      <alignment horizontal="right"/>
    </xf>
    <xf numFmtId="0" fontId="50" fillId="0" borderId="42" xfId="6" applyFont="1" applyBorder="1" applyAlignment="1">
      <alignment wrapText="1"/>
    </xf>
    <xf numFmtId="0" fontId="52" fillId="0" borderId="0" xfId="7" applyFont="1" applyBorder="1" applyAlignment="1">
      <alignment horizontal="center" wrapText="1"/>
    </xf>
    <xf numFmtId="0" fontId="53" fillId="0" borderId="0" xfId="7" applyFont="1" applyAlignment="1">
      <alignment wrapText="1"/>
    </xf>
    <xf numFmtId="0" fontId="52" fillId="0" borderId="36" xfId="7" applyFont="1" applyBorder="1" applyAlignment="1">
      <alignment vertical="center" wrapText="1"/>
    </xf>
    <xf numFmtId="0" fontId="0" fillId="0" borderId="49" xfId="0" applyBorder="1" applyAlignment="1">
      <alignment wrapText="1"/>
    </xf>
    <xf numFmtId="0" fontId="52" fillId="0" borderId="38" xfId="7" applyFont="1" applyBorder="1" applyAlignment="1">
      <alignment vertical="center" wrapText="1"/>
    </xf>
    <xf numFmtId="2" fontId="50" fillId="0" borderId="49" xfId="0" applyNumberFormat="1" applyFont="1" applyBorder="1" applyAlignment="1">
      <alignment wrapText="1"/>
    </xf>
    <xf numFmtId="0" fontId="50" fillId="0" borderId="49" xfId="0" applyFont="1" applyBorder="1" applyAlignment="1">
      <alignment wrapText="1"/>
    </xf>
    <xf numFmtId="0" fontId="50" fillId="0" borderId="0" xfId="0" applyFont="1" applyAlignment="1">
      <alignment wrapText="1"/>
    </xf>
    <xf numFmtId="0" fontId="36" fillId="0" borderId="0" xfId="0" applyFont="1" applyAlignment="1">
      <alignment wrapText="1"/>
    </xf>
    <xf numFmtId="2" fontId="50" fillId="0" borderId="0" xfId="0" applyNumberFormat="1" applyFont="1" applyBorder="1" applyAlignment="1">
      <alignment wrapText="1"/>
    </xf>
    <xf numFmtId="0" fontId="53" fillId="0" borderId="49" xfId="7" applyFont="1" applyBorder="1" applyAlignment="1">
      <alignment wrapText="1"/>
    </xf>
    <xf numFmtId="2" fontId="50" fillId="0" borderId="49" xfId="0" applyNumberFormat="1" applyFont="1" applyBorder="1" applyAlignment="1">
      <alignment vertical="center" wrapText="1"/>
    </xf>
    <xf numFmtId="2" fontId="50" fillId="0" borderId="49" xfId="0" applyNumberFormat="1" applyFont="1" applyBorder="1" applyAlignment="1">
      <alignment vertical="center"/>
    </xf>
    <xf numFmtId="2" fontId="50" fillId="0" borderId="49" xfId="0" applyNumberFormat="1" applyFont="1" applyBorder="1" applyAlignment="1">
      <alignment horizontal="center" vertical="center"/>
    </xf>
    <xf numFmtId="166" fontId="50" fillId="0" borderId="49" xfId="11" applyFont="1" applyBorder="1" applyAlignment="1">
      <alignment horizontal="right" vertical="center"/>
    </xf>
    <xf numFmtId="166" fontId="55" fillId="0" borderId="57" xfId="11" applyFont="1" applyFill="1" applyBorder="1" applyAlignment="1">
      <alignment horizontal="right"/>
    </xf>
    <xf numFmtId="0" fontId="52" fillId="0" borderId="49" xfId="7" applyFont="1" applyBorder="1" applyAlignment="1">
      <alignment vertical="center" wrapText="1"/>
    </xf>
    <xf numFmtId="0" fontId="27" fillId="0" borderId="49" xfId="5" applyFont="1" applyFill="1" applyBorder="1" applyAlignment="1">
      <alignment horizontal="left" vertical="center"/>
    </xf>
    <xf numFmtId="166" fontId="53" fillId="0" borderId="30" xfId="11" applyFont="1" applyBorder="1" applyAlignment="1">
      <alignment horizontal="right" vertical="center"/>
    </xf>
    <xf numFmtId="166" fontId="53" fillId="0" borderId="36" xfId="11" applyFont="1" applyBorder="1" applyAlignment="1">
      <alignment horizontal="right" vertical="center"/>
    </xf>
    <xf numFmtId="0" fontId="53" fillId="0" borderId="38" xfId="7" applyFont="1" applyBorder="1" applyAlignment="1">
      <alignment vertical="center" wrapText="1"/>
    </xf>
    <xf numFmtId="166" fontId="53" fillId="0" borderId="38" xfId="11" applyFont="1" applyBorder="1" applyAlignment="1">
      <alignment horizontal="right" vertical="center" wrapText="1"/>
    </xf>
    <xf numFmtId="0" fontId="53" fillId="0" borderId="49" xfId="7" applyFont="1" applyBorder="1" applyAlignment="1">
      <alignment vertical="center" wrapText="1"/>
    </xf>
    <xf numFmtId="0" fontId="50" fillId="0" borderId="49" xfId="0" applyFont="1" applyBorder="1" applyAlignment="1">
      <alignment vertical="center"/>
    </xf>
    <xf numFmtId="166" fontId="50" fillId="0" borderId="49" xfId="11" applyFont="1" applyBorder="1" applyAlignment="1">
      <alignment horizontal="right" vertical="center" wrapText="1"/>
    </xf>
    <xf numFmtId="166" fontId="53" fillId="0" borderId="36" xfId="11" applyFont="1" applyBorder="1" applyAlignment="1">
      <alignment horizontal="right" vertical="center" wrapText="1"/>
    </xf>
    <xf numFmtId="166" fontId="53" fillId="0" borderId="49" xfId="11" applyFont="1" applyBorder="1" applyAlignment="1">
      <alignment horizontal="right" vertical="center" wrapText="1"/>
    </xf>
    <xf numFmtId="166" fontId="50" fillId="0" borderId="49" xfId="11" applyFont="1" applyBorder="1" applyAlignment="1">
      <alignment vertical="center"/>
    </xf>
    <xf numFmtId="0" fontId="53" fillId="0" borderId="0" xfId="7" applyFont="1" applyAlignment="1">
      <alignment horizontal="center" vertical="center"/>
    </xf>
    <xf numFmtId="0" fontId="36" fillId="0" borderId="0" xfId="0" applyFont="1" applyAlignment="1">
      <alignment horizontal="center" vertical="center"/>
    </xf>
    <xf numFmtId="0" fontId="50" fillId="0" borderId="36" xfId="6" applyFont="1" applyBorder="1" applyAlignment="1">
      <alignment horizontal="center" vertical="top" wrapText="1"/>
    </xf>
    <xf numFmtId="166" fontId="27" fillId="0" borderId="49" xfId="11" applyFont="1" applyFill="1" applyBorder="1" applyAlignment="1">
      <alignment horizontal="right" vertical="center" wrapText="1"/>
    </xf>
    <xf numFmtId="166" fontId="50" fillId="0" borderId="49" xfId="11" applyFont="1" applyBorder="1" applyAlignment="1">
      <alignment horizontal="right" wrapText="1"/>
    </xf>
    <xf numFmtId="166" fontId="52" fillId="0" borderId="49" xfId="11" applyFont="1" applyBorder="1" applyAlignment="1">
      <alignment horizontal="right" wrapText="1"/>
    </xf>
    <xf numFmtId="166" fontId="53" fillId="0" borderId="49" xfId="11" applyFont="1" applyBorder="1" applyAlignment="1">
      <alignment horizontal="right" wrapText="1"/>
    </xf>
    <xf numFmtId="166" fontId="53" fillId="0" borderId="30" xfId="11" applyFont="1" applyBorder="1" applyAlignment="1">
      <alignment horizontal="right" wrapText="1"/>
    </xf>
    <xf numFmtId="166" fontId="52" fillId="0" borderId="0" xfId="11" applyFont="1" applyBorder="1" applyAlignment="1">
      <alignment horizontal="right" wrapText="1"/>
    </xf>
    <xf numFmtId="0" fontId="50" fillId="0" borderId="0" xfId="0" applyFont="1" applyAlignment="1">
      <alignment vertical="center" wrapText="1"/>
    </xf>
    <xf numFmtId="166" fontId="53" fillId="0" borderId="38" xfId="11" applyFont="1" applyBorder="1" applyAlignment="1">
      <alignment vertical="center" wrapText="1"/>
    </xf>
    <xf numFmtId="166" fontId="27" fillId="0" borderId="49" xfId="11" applyFont="1" applyFill="1" applyBorder="1" applyAlignment="1">
      <alignment vertical="center"/>
    </xf>
    <xf numFmtId="166" fontId="27" fillId="0" borderId="56" xfId="11" applyFont="1" applyFill="1" applyBorder="1" applyAlignment="1">
      <alignment vertical="center"/>
    </xf>
    <xf numFmtId="166" fontId="27" fillId="0" borderId="51" xfId="11" applyFont="1" applyFill="1" applyBorder="1" applyAlignment="1">
      <alignment vertical="center"/>
    </xf>
    <xf numFmtId="166" fontId="50" fillId="0" borderId="45" xfId="11" applyFont="1" applyBorder="1" applyAlignment="1">
      <alignment vertical="center"/>
    </xf>
    <xf numFmtId="166" fontId="50" fillId="0" borderId="49" xfId="11" applyFont="1" applyBorder="1" applyAlignment="1">
      <alignment vertical="center" wrapText="1"/>
    </xf>
    <xf numFmtId="166" fontId="27" fillId="0" borderId="49" xfId="11" applyFont="1" applyFill="1" applyBorder="1" applyAlignment="1">
      <alignment horizontal="right" wrapText="1"/>
    </xf>
    <xf numFmtId="166" fontId="27" fillId="0" borderId="55" xfId="11" applyFont="1" applyFill="1" applyBorder="1" applyAlignment="1">
      <alignment horizontal="center"/>
    </xf>
    <xf numFmtId="166" fontId="27" fillId="0" borderId="56" xfId="11" applyFont="1" applyFill="1" applyBorder="1" applyAlignment="1"/>
    <xf numFmtId="166" fontId="27" fillId="0" borderId="51" xfId="11" applyFont="1" applyFill="1" applyBorder="1" applyAlignment="1"/>
    <xf numFmtId="166" fontId="55" fillId="0" borderId="38" xfId="11" applyFont="1" applyFill="1" applyBorder="1" applyAlignment="1">
      <alignment horizontal="left" vertical="center" wrapText="1"/>
    </xf>
    <xf numFmtId="166" fontId="50" fillId="0" borderId="49" xfId="0" applyNumberFormat="1" applyFont="1" applyFill="1" applyBorder="1" applyAlignment="1">
      <alignment horizontal="center" vertical="center"/>
    </xf>
    <xf numFmtId="0" fontId="0" fillId="8" borderId="0" xfId="0" applyFill="1"/>
    <xf numFmtId="0" fontId="0" fillId="8" borderId="0" xfId="0" applyFill="1" applyBorder="1"/>
    <xf numFmtId="166" fontId="52" fillId="0" borderId="38" xfId="11" applyFont="1" applyBorder="1" applyAlignment="1">
      <alignment horizontal="right" vertical="center"/>
    </xf>
    <xf numFmtId="166" fontId="53" fillId="0" borderId="38" xfId="11" applyFont="1" applyBorder="1" applyAlignment="1">
      <alignment wrapText="1"/>
    </xf>
    <xf numFmtId="2" fontId="53" fillId="0" borderId="49" xfId="7" applyNumberFormat="1" applyFont="1" applyBorder="1" applyAlignment="1">
      <alignment horizontal="right" vertical="center"/>
    </xf>
    <xf numFmtId="43" fontId="53" fillId="0" borderId="49" xfId="15" applyNumberFormat="1" applyFont="1" applyBorder="1" applyAlignment="1">
      <alignment horizontal="center" vertical="center"/>
    </xf>
    <xf numFmtId="166" fontId="52" fillId="0" borderId="0" xfId="11" applyFont="1" applyBorder="1" applyAlignment="1">
      <alignment horizontal="center" wrapText="1"/>
    </xf>
    <xf numFmtId="166" fontId="53" fillId="0" borderId="0" xfId="11" applyFont="1" applyAlignment="1">
      <alignment wrapText="1"/>
    </xf>
    <xf numFmtId="166" fontId="50" fillId="0" borderId="49" xfId="11" applyFont="1" applyBorder="1" applyAlignment="1">
      <alignment wrapText="1"/>
    </xf>
    <xf numFmtId="0" fontId="51" fillId="0" borderId="0" xfId="0" applyFont="1" applyAlignment="1">
      <alignment horizontal="center" vertical="center" wrapText="1"/>
    </xf>
    <xf numFmtId="0" fontId="55" fillId="0" borderId="64" xfId="5" applyFont="1" applyFill="1" applyBorder="1" applyAlignment="1">
      <alignment horizontal="left"/>
    </xf>
    <xf numFmtId="166" fontId="27" fillId="0" borderId="49" xfId="11" applyFont="1" applyFill="1" applyBorder="1" applyAlignment="1">
      <alignment horizontal="center"/>
    </xf>
    <xf numFmtId="2" fontId="53" fillId="0" borderId="30" xfId="7" applyNumberFormat="1" applyFont="1" applyBorder="1" applyAlignment="1">
      <alignment horizontal="right" vertical="center"/>
    </xf>
    <xf numFmtId="166" fontId="55" fillId="0" borderId="64" xfId="11" applyFont="1" applyFill="1" applyBorder="1" applyAlignment="1">
      <alignment horizontal="right"/>
    </xf>
    <xf numFmtId="0" fontId="51" fillId="0" borderId="49" xfId="0" applyFont="1" applyFill="1" applyBorder="1" applyAlignment="1">
      <alignment horizontal="center" vertical="center"/>
    </xf>
    <xf numFmtId="0" fontId="51" fillId="0" borderId="49" xfId="0" applyFont="1" applyFill="1" applyBorder="1" applyAlignment="1">
      <alignment horizontal="left"/>
    </xf>
    <xf numFmtId="0" fontId="51" fillId="0" borderId="65" xfId="0" applyFont="1" applyFill="1" applyBorder="1" applyAlignment="1">
      <alignment horizontal="left"/>
    </xf>
    <xf numFmtId="0" fontId="51" fillId="0" borderId="40" xfId="0" applyFont="1" applyFill="1" applyBorder="1" applyAlignment="1">
      <alignment horizontal="center" vertical="center"/>
    </xf>
    <xf numFmtId="0" fontId="50" fillId="0" borderId="49" xfId="0" applyFont="1" applyFill="1" applyBorder="1" applyAlignment="1">
      <alignment vertical="center" wrapText="1"/>
    </xf>
    <xf numFmtId="0" fontId="50" fillId="0" borderId="70" xfId="0" applyFont="1" applyFill="1" applyBorder="1" applyAlignment="1">
      <alignment horizontal="left"/>
    </xf>
    <xf numFmtId="165" fontId="51" fillId="0" borderId="21" xfId="10" applyFont="1" applyFill="1" applyBorder="1" applyAlignment="1">
      <alignment horizontal="center"/>
    </xf>
    <xf numFmtId="0" fontId="50" fillId="0" borderId="70" xfId="0" applyFont="1" applyFill="1" applyBorder="1" applyAlignment="1">
      <alignment horizontal="left" wrapText="1"/>
    </xf>
    <xf numFmtId="165" fontId="51" fillId="0" borderId="21" xfId="10" applyFont="1" applyFill="1" applyBorder="1" applyAlignment="1">
      <alignment horizontal="left"/>
    </xf>
    <xf numFmtId="165" fontId="50" fillId="0" borderId="21" xfId="10" applyFont="1" applyFill="1" applyBorder="1" applyAlignment="1">
      <alignment horizontal="left"/>
    </xf>
    <xf numFmtId="165" fontId="50" fillId="0" borderId="21" xfId="10" applyFont="1" applyFill="1" applyBorder="1" applyAlignment="1">
      <alignment horizontal="left" vertical="center"/>
    </xf>
    <xf numFmtId="165" fontId="50" fillId="0" borderId="66" xfId="10" applyFont="1" applyFill="1" applyBorder="1" applyAlignment="1">
      <alignment horizontal="left"/>
    </xf>
    <xf numFmtId="165" fontId="50" fillId="0" borderId="0" xfId="10" applyFont="1" applyFill="1" applyAlignment="1">
      <alignment horizontal="left"/>
    </xf>
    <xf numFmtId="166" fontId="55" fillId="0" borderId="72" xfId="11" applyFont="1" applyFill="1" applyBorder="1" applyAlignment="1">
      <alignment horizontal="right"/>
    </xf>
    <xf numFmtId="0" fontId="51" fillId="0" borderId="40" xfId="6" applyFont="1" applyBorder="1" applyAlignment="1">
      <alignment horizontal="center" vertical="top"/>
    </xf>
    <xf numFmtId="0" fontId="50" fillId="0" borderId="40" xfId="6" applyFont="1" applyBorder="1" applyAlignment="1">
      <alignment horizontal="center" vertical="top" wrapText="1"/>
    </xf>
    <xf numFmtId="0" fontId="50" fillId="0" borderId="40" xfId="6" applyFont="1" applyBorder="1" applyAlignment="1"/>
    <xf numFmtId="0" fontId="50" fillId="0" borderId="21" xfId="6" applyFont="1" applyBorder="1" applyAlignment="1"/>
    <xf numFmtId="0" fontId="52" fillId="0" borderId="38" xfId="7" applyFont="1" applyBorder="1" applyAlignment="1">
      <alignment horizontal="center" vertical="center"/>
    </xf>
    <xf numFmtId="0" fontId="50" fillId="0" borderId="36" xfId="6" applyFont="1" applyBorder="1" applyAlignment="1">
      <alignment horizontal="center" vertical="top" wrapText="1"/>
    </xf>
    <xf numFmtId="0" fontId="53" fillId="0" borderId="38" xfId="7" applyFont="1" applyBorder="1" applyAlignment="1">
      <alignment horizontal="left" vertical="center"/>
    </xf>
    <xf numFmtId="0" fontId="53" fillId="0" borderId="38" xfId="7" applyFont="1" applyBorder="1" applyAlignment="1">
      <alignment horizontal="right" vertical="center" wrapText="1"/>
    </xf>
    <xf numFmtId="0" fontId="27" fillId="0" borderId="49" xfId="5" applyFont="1" applyFill="1" applyBorder="1" applyAlignment="1">
      <alignment vertical="center"/>
    </xf>
    <xf numFmtId="0" fontId="50" fillId="0" borderId="49" xfId="0" applyFont="1" applyBorder="1" applyAlignment="1">
      <alignment vertical="center" wrapText="1"/>
    </xf>
    <xf numFmtId="0" fontId="50" fillId="0" borderId="49" xfId="0" applyFont="1" applyBorder="1" applyAlignment="1">
      <alignment horizontal="center" vertical="center"/>
    </xf>
    <xf numFmtId="0" fontId="63" fillId="0" borderId="0" xfId="8" applyFont="1" applyAlignment="1">
      <alignment vertical="center" wrapText="1"/>
    </xf>
    <xf numFmtId="165" fontId="51" fillId="0" borderId="0" xfId="10" applyFont="1" applyAlignment="1">
      <alignment horizontal="center" vertical="center" wrapText="1"/>
    </xf>
    <xf numFmtId="166" fontId="50" fillId="0" borderId="0" xfId="0" applyNumberFormat="1" applyFont="1" applyAlignment="1">
      <alignment horizontal="center" vertical="center" wrapText="1"/>
    </xf>
    <xf numFmtId="165" fontId="50" fillId="0" borderId="0" xfId="10" applyFont="1" applyAlignment="1">
      <alignment vertical="center" wrapText="1"/>
    </xf>
    <xf numFmtId="0" fontId="50" fillId="0" borderId="0" xfId="0" applyFont="1" applyAlignment="1">
      <alignment horizontal="center" vertical="center" wrapText="1"/>
    </xf>
    <xf numFmtId="0" fontId="55" fillId="0" borderId="72" xfId="5" applyFont="1" applyFill="1" applyBorder="1" applyAlignment="1">
      <alignment horizontal="left"/>
    </xf>
    <xf numFmtId="166" fontId="55" fillId="0" borderId="73" xfId="11" applyFont="1" applyFill="1" applyBorder="1" applyAlignment="1">
      <alignment horizontal="right"/>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2" fillId="0" borderId="38" xfId="7" applyFont="1" applyBorder="1" applyAlignment="1">
      <alignment horizontal="center" vertical="center"/>
    </xf>
    <xf numFmtId="0" fontId="52" fillId="0" borderId="38" xfId="7" applyFont="1" applyBorder="1" applyAlignment="1">
      <alignment horizontal="left" vertical="center"/>
    </xf>
    <xf numFmtId="166" fontId="52" fillId="0" borderId="38" xfId="11" applyFont="1" applyBorder="1" applyAlignment="1">
      <alignment horizontal="right" vertical="center"/>
    </xf>
    <xf numFmtId="166" fontId="55" fillId="0" borderId="55" xfId="11" applyFont="1" applyFill="1" applyBorder="1" applyAlignment="1">
      <alignment horizontal="right" wrapText="1"/>
    </xf>
    <xf numFmtId="166" fontId="52" fillId="0" borderId="38" xfId="11" applyFont="1" applyBorder="1" applyAlignment="1">
      <alignment horizontal="center" wrapText="1"/>
    </xf>
    <xf numFmtId="43" fontId="53" fillId="0" borderId="49" xfId="28" applyNumberFormat="1" applyFont="1" applyBorder="1" applyAlignment="1">
      <alignment horizontal="center" vertical="center"/>
    </xf>
    <xf numFmtId="0" fontId="55" fillId="0" borderId="72" xfId="5" applyFont="1" applyFill="1" applyBorder="1" applyAlignment="1">
      <alignment horizontal="left" vertical="center"/>
    </xf>
    <xf numFmtId="166" fontId="53" fillId="0" borderId="38" xfId="11" applyFont="1" applyBorder="1" applyAlignment="1">
      <alignment horizontal="left" wrapText="1"/>
    </xf>
    <xf numFmtId="0" fontId="55" fillId="0" borderId="75" xfId="5" applyFont="1" applyFill="1" applyBorder="1" applyAlignment="1">
      <alignment horizontal="left" vertical="center"/>
    </xf>
    <xf numFmtId="0" fontId="55" fillId="0" borderId="77" xfId="5" applyFont="1" applyFill="1" applyBorder="1" applyAlignment="1">
      <alignment horizontal="left" vertical="center"/>
    </xf>
    <xf numFmtId="166" fontId="55" fillId="0" borderId="75" xfId="11" applyFont="1" applyFill="1" applyBorder="1" applyAlignment="1">
      <alignment horizontal="center" vertical="center"/>
    </xf>
    <xf numFmtId="0" fontId="55" fillId="0" borderId="49" xfId="5" applyFont="1" applyFill="1" applyBorder="1" applyAlignment="1">
      <alignment horizontal="left" vertical="center" wrapText="1"/>
    </xf>
    <xf numFmtId="0" fontId="0" fillId="0" borderId="0" xfId="0"/>
    <xf numFmtId="0" fontId="50" fillId="0" borderId="21" xfId="6" applyFont="1" applyBorder="1" applyAlignment="1"/>
    <xf numFmtId="0" fontId="50" fillId="0" borderId="22" xfId="6" applyFont="1" applyBorder="1" applyAlignment="1"/>
    <xf numFmtId="0" fontId="0" fillId="0" borderId="0" xfId="0" applyAlignment="1">
      <alignment wrapText="1"/>
    </xf>
    <xf numFmtId="0" fontId="50" fillId="0" borderId="0" xfId="0" applyFont="1"/>
    <xf numFmtId="0" fontId="36" fillId="0" borderId="0" xfId="0" applyFont="1"/>
    <xf numFmtId="0" fontId="0" fillId="0" borderId="0" xfId="0" applyAlignment="1">
      <alignment horizontal="center"/>
    </xf>
    <xf numFmtId="166" fontId="53" fillId="0" borderId="49" xfId="11" applyFont="1" applyBorder="1" applyAlignment="1">
      <alignment horizontal="right"/>
    </xf>
    <xf numFmtId="166" fontId="53" fillId="0" borderId="49" xfId="11" applyFont="1" applyBorder="1" applyAlignment="1">
      <alignment horizontal="right" vertical="center"/>
    </xf>
    <xf numFmtId="166" fontId="63" fillId="0" borderId="0" xfId="8" applyNumberFormat="1" applyFont="1" applyAlignment="1">
      <alignment vertical="center" wrapText="1"/>
    </xf>
    <xf numFmtId="0" fontId="63" fillId="0" borderId="0" xfId="8" applyFont="1" applyFill="1" applyAlignment="1">
      <alignment vertical="center" wrapText="1"/>
    </xf>
    <xf numFmtId="166" fontId="52" fillId="0" borderId="49" xfId="11" applyFont="1" applyBorder="1" applyAlignment="1">
      <alignment horizontal="center" vertical="center" wrapText="1"/>
    </xf>
    <xf numFmtId="166" fontId="52" fillId="0" borderId="20" xfId="11" applyFont="1" applyBorder="1" applyAlignment="1">
      <alignment horizontal="center" wrapText="1"/>
    </xf>
    <xf numFmtId="166" fontId="27" fillId="0" borderId="49" xfId="11" applyFont="1" applyFill="1" applyBorder="1" applyAlignment="1">
      <alignment horizontal="center" wrapText="1"/>
    </xf>
    <xf numFmtId="0" fontId="50" fillId="0" borderId="36" xfId="6" applyFont="1" applyBorder="1" applyAlignment="1">
      <alignment horizontal="center" vertical="top" wrapText="1"/>
    </xf>
    <xf numFmtId="0" fontId="52" fillId="0" borderId="38" xfId="7" applyFont="1" applyBorder="1" applyAlignment="1">
      <alignment horizontal="center"/>
    </xf>
    <xf numFmtId="0" fontId="55" fillId="0" borderId="49" xfId="5" applyFont="1" applyFill="1" applyBorder="1" applyAlignment="1">
      <alignment horizontal="left" wrapText="1"/>
    </xf>
    <xf numFmtId="0" fontId="63" fillId="6" borderId="0" xfId="8" applyFont="1" applyFill="1" applyAlignment="1">
      <alignment vertical="center" wrapText="1"/>
    </xf>
    <xf numFmtId="0" fontId="50" fillId="6" borderId="0" xfId="0" applyFont="1" applyFill="1" applyAlignment="1">
      <alignment vertical="center" wrapText="1"/>
    </xf>
    <xf numFmtId="165" fontId="50" fillId="6" borderId="0" xfId="10" applyFont="1" applyFill="1" applyAlignment="1">
      <alignment vertical="center" wrapText="1"/>
    </xf>
    <xf numFmtId="0" fontId="50" fillId="6" borderId="0" xfId="0" applyFont="1" applyFill="1" applyAlignment="1">
      <alignment horizontal="center" vertical="center" wrapText="1"/>
    </xf>
    <xf numFmtId="0" fontId="50" fillId="0" borderId="0" xfId="0" applyFont="1" applyFill="1" applyAlignment="1">
      <alignment vertical="center" wrapText="1"/>
    </xf>
    <xf numFmtId="0" fontId="50" fillId="0" borderId="0" xfId="0" applyFont="1" applyFill="1" applyAlignment="1">
      <alignment horizontal="center" vertical="center" wrapText="1"/>
    </xf>
    <xf numFmtId="165" fontId="50" fillId="0" borderId="0" xfId="10" applyFont="1" applyFill="1" applyAlignment="1">
      <alignment vertical="center" wrapText="1"/>
    </xf>
    <xf numFmtId="166" fontId="50" fillId="0" borderId="0" xfId="0" applyNumberFormat="1" applyFont="1" applyFill="1" applyAlignment="1">
      <alignment horizontal="center" vertical="center" wrapText="1"/>
    </xf>
    <xf numFmtId="0" fontId="52" fillId="0" borderId="49" xfId="7" applyFont="1" applyBorder="1" applyAlignment="1">
      <alignment horizontal="center"/>
    </xf>
    <xf numFmtId="0" fontId="52" fillId="0" borderId="49" xfId="7" applyFont="1" applyBorder="1" applyAlignment="1">
      <alignment horizontal="left" vertical="center"/>
    </xf>
    <xf numFmtId="0" fontId="52" fillId="0" borderId="49" xfId="7" applyFont="1" applyBorder="1" applyAlignment="1">
      <alignment horizontal="center" vertical="center"/>
    </xf>
    <xf numFmtId="0" fontId="53" fillId="0" borderId="49" xfId="7" applyFont="1" applyBorder="1" applyAlignment="1">
      <alignment horizontal="left" vertical="center"/>
    </xf>
    <xf numFmtId="0" fontId="52" fillId="0" borderId="23" xfId="7" applyFont="1" applyBorder="1" applyAlignment="1"/>
    <xf numFmtId="0" fontId="52" fillId="0" borderId="49" xfId="7" applyFont="1" applyBorder="1" applyAlignment="1"/>
    <xf numFmtId="0" fontId="52" fillId="0" borderId="22" xfId="7" applyFont="1" applyBorder="1" applyAlignment="1">
      <alignment horizontal="center"/>
    </xf>
    <xf numFmtId="0" fontId="52" fillId="0" borderId="87" xfId="7" applyFont="1" applyBorder="1" applyAlignment="1"/>
    <xf numFmtId="0" fontId="54" fillId="0" borderId="49" xfId="7" applyFont="1" applyBorder="1" applyAlignment="1">
      <alignment horizontal="center" vertical="center"/>
    </xf>
    <xf numFmtId="0" fontId="54" fillId="0" borderId="80" xfId="7" applyFont="1" applyBorder="1" applyAlignment="1">
      <alignment horizontal="center" vertical="center"/>
    </xf>
    <xf numFmtId="166" fontId="55" fillId="8" borderId="0" xfId="11" applyFont="1" applyFill="1" applyBorder="1" applyAlignment="1">
      <alignment horizontal="right"/>
    </xf>
    <xf numFmtId="0" fontId="52" fillId="0" borderId="49" xfId="7" applyFont="1" applyBorder="1" applyAlignment="1">
      <alignment horizontal="center"/>
    </xf>
    <xf numFmtId="0" fontId="52" fillId="0" borderId="49" xfId="7" applyFont="1" applyBorder="1" applyAlignment="1">
      <alignment horizontal="left" vertical="center"/>
    </xf>
    <xf numFmtId="0" fontId="52" fillId="0" borderId="49" xfId="7" applyFont="1" applyBorder="1" applyAlignment="1">
      <alignment horizontal="center" vertical="center"/>
    </xf>
    <xf numFmtId="0" fontId="53" fillId="0" borderId="49" xfId="7" applyFont="1" applyBorder="1" applyAlignment="1">
      <alignment horizontal="left" vertical="center"/>
    </xf>
    <xf numFmtId="0" fontId="53" fillId="0" borderId="49" xfId="15" applyFont="1" applyBorder="1" applyAlignment="1">
      <alignment horizontal="left" vertical="center"/>
    </xf>
    <xf numFmtId="0" fontId="52" fillId="0" borderId="87" xfId="7" applyFont="1" applyBorder="1" applyAlignment="1">
      <alignment horizontal="left"/>
    </xf>
    <xf numFmtId="0" fontId="53" fillId="0" borderId="49" xfId="15" applyFont="1" applyBorder="1" applyAlignment="1">
      <alignment horizontal="center" vertical="center"/>
    </xf>
    <xf numFmtId="166" fontId="52" fillId="0" borderId="49" xfId="11" applyFont="1" applyBorder="1" applyAlignment="1">
      <alignment horizontal="right" vertical="center"/>
    </xf>
    <xf numFmtId="0" fontId="0" fillId="0" borderId="49" xfId="0" applyBorder="1" applyAlignment="1">
      <alignment horizontal="center"/>
    </xf>
    <xf numFmtId="0" fontId="65" fillId="0" borderId="49" xfId="18" applyFont="1" applyBorder="1" applyAlignment="1">
      <alignment horizontal="left" vertical="center"/>
    </xf>
    <xf numFmtId="0" fontId="0" fillId="0" borderId="0" xfId="0"/>
    <xf numFmtId="0" fontId="50" fillId="0" borderId="0" xfId="0" applyFont="1" applyAlignment="1">
      <alignment vertical="center" wrapText="1"/>
    </xf>
    <xf numFmtId="43" fontId="50" fillId="0" borderId="0" xfId="0" applyNumberFormat="1" applyFont="1" applyAlignment="1">
      <alignment horizontal="center" vertical="center" wrapText="1"/>
    </xf>
    <xf numFmtId="165" fontId="50" fillId="0" borderId="0" xfId="10" applyFont="1" applyAlignment="1">
      <alignment vertical="center" wrapText="1"/>
    </xf>
    <xf numFmtId="10" fontId="19" fillId="18" borderId="29" xfId="0" applyNumberFormat="1" applyFont="1" applyFill="1" applyBorder="1" applyAlignment="1">
      <alignment horizontal="center" vertical="center"/>
    </xf>
    <xf numFmtId="4" fontId="33" fillId="0" borderId="95" xfId="5" applyNumberFormat="1" applyFont="1" applyFill="1" applyBorder="1" applyAlignment="1">
      <alignment horizontal="right"/>
    </xf>
    <xf numFmtId="0" fontId="33" fillId="0" borderId="49" xfId="5" applyFont="1" applyBorder="1" applyAlignment="1">
      <alignment horizontal="center"/>
    </xf>
    <xf numFmtId="168" fontId="33" fillId="0" borderId="49" xfId="5" applyNumberFormat="1" applyFont="1" applyFill="1" applyBorder="1" applyAlignment="1">
      <alignment horizontal="right"/>
    </xf>
    <xf numFmtId="4" fontId="50" fillId="18" borderId="59" xfId="0" applyNumberFormat="1" applyFont="1" applyFill="1" applyBorder="1"/>
    <xf numFmtId="0" fontId="50" fillId="0" borderId="20" xfId="2" applyFont="1" applyFill="1" applyBorder="1" applyAlignment="1" applyProtection="1">
      <alignment vertical="center"/>
    </xf>
    <xf numFmtId="0" fontId="50" fillId="0" borderId="20" xfId="2" applyFont="1" applyFill="1" applyBorder="1" applyAlignment="1" applyProtection="1">
      <alignment horizontal="center" vertical="center" wrapText="1"/>
    </xf>
    <xf numFmtId="0" fontId="51" fillId="0" borderId="70" xfId="0" applyFont="1" applyFill="1" applyBorder="1" applyAlignment="1">
      <alignment horizontal="left"/>
    </xf>
    <xf numFmtId="0" fontId="50" fillId="0" borderId="70" xfId="0" applyFont="1" applyFill="1" applyBorder="1" applyAlignment="1">
      <alignment horizontal="left" vertical="center"/>
    </xf>
    <xf numFmtId="0" fontId="50" fillId="0" borderId="71" xfId="0" applyFont="1" applyFill="1" applyBorder="1" applyAlignment="1">
      <alignment horizontal="left"/>
    </xf>
    <xf numFmtId="0" fontId="51" fillId="0" borderId="40" xfId="0" applyFont="1" applyFill="1" applyBorder="1" applyAlignment="1">
      <alignment horizontal="left"/>
    </xf>
    <xf numFmtId="0" fontId="51" fillId="0" borderId="70" xfId="0" applyFont="1" applyFill="1" applyBorder="1" applyAlignment="1" applyProtection="1">
      <alignment horizontal="center" vertical="center"/>
    </xf>
    <xf numFmtId="165" fontId="50" fillId="0" borderId="0" xfId="10" applyFont="1" applyFill="1" applyBorder="1" applyAlignment="1">
      <alignment horizontal="left"/>
    </xf>
    <xf numFmtId="165" fontId="51" fillId="0" borderId="0" xfId="10" applyFont="1" applyFill="1" applyBorder="1" applyAlignment="1">
      <alignment horizontal="center"/>
    </xf>
    <xf numFmtId="0" fontId="51" fillId="0" borderId="0" xfId="0" applyFont="1" applyFill="1" applyBorder="1" applyAlignment="1" applyProtection="1">
      <alignment horizontal="center" vertical="center"/>
    </xf>
    <xf numFmtId="184" fontId="50" fillId="0" borderId="0" xfId="10" applyNumberFormat="1" applyFont="1" applyFill="1" applyBorder="1" applyAlignment="1">
      <alignment horizontal="left"/>
    </xf>
    <xf numFmtId="0" fontId="50" fillId="0" borderId="63" xfId="0" applyFont="1" applyFill="1" applyBorder="1" applyAlignment="1"/>
    <xf numFmtId="0" fontId="50" fillId="0" borderId="63" xfId="0" applyFont="1" applyFill="1" applyBorder="1" applyAlignment="1">
      <alignment horizontal="center" vertical="center"/>
    </xf>
    <xf numFmtId="165" fontId="51" fillId="0" borderId="67" xfId="10" applyFont="1" applyFill="1" applyBorder="1" applyAlignment="1">
      <alignment horizontal="center"/>
    </xf>
    <xf numFmtId="0" fontId="51" fillId="0" borderId="69" xfId="0" applyFont="1" applyFill="1" applyBorder="1" applyAlignment="1" applyProtection="1">
      <alignment horizontal="center" vertical="center"/>
    </xf>
    <xf numFmtId="0" fontId="50" fillId="0" borderId="20" xfId="0" applyFont="1" applyFill="1" applyBorder="1" applyAlignment="1" applyProtection="1">
      <alignment horizontal="left" vertical="center"/>
    </xf>
    <xf numFmtId="0" fontId="50" fillId="0" borderId="49" xfId="2" applyFont="1" applyFill="1" applyBorder="1" applyAlignment="1" applyProtection="1">
      <alignment vertical="center"/>
    </xf>
    <xf numFmtId="0" fontId="50" fillId="0" borderId="49" xfId="0" applyFont="1" applyFill="1" applyBorder="1" applyAlignment="1" applyProtection="1">
      <alignment horizontal="left" vertical="center"/>
    </xf>
    <xf numFmtId="0" fontId="50" fillId="0" borderId="49" xfId="2" applyFont="1" applyFill="1" applyBorder="1" applyAlignment="1" applyProtection="1">
      <alignment horizontal="center" vertical="center" wrapText="1"/>
    </xf>
    <xf numFmtId="0" fontId="50" fillId="0" borderId="49" xfId="5" applyFont="1" applyFill="1" applyBorder="1" applyAlignment="1">
      <alignment horizontal="left"/>
    </xf>
    <xf numFmtId="0" fontId="50" fillId="0" borderId="49" xfId="0" applyFont="1" applyFill="1" applyBorder="1" applyAlignment="1" applyProtection="1">
      <alignment horizontal="center" vertical="center" wrapText="1"/>
    </xf>
    <xf numFmtId="0" fontId="50" fillId="0" borderId="63" xfId="0" applyFont="1" applyFill="1" applyBorder="1" applyAlignment="1" applyProtection="1">
      <alignment horizontal="left" vertical="center"/>
    </xf>
    <xf numFmtId="0" fontId="50" fillId="0" borderId="63" xfId="0" applyFont="1" applyFill="1" applyBorder="1" applyAlignment="1" applyProtection="1">
      <alignment horizontal="center" vertical="center" wrapText="1"/>
    </xf>
    <xf numFmtId="0" fontId="50" fillId="0" borderId="0" xfId="0" applyFont="1" applyFill="1"/>
    <xf numFmtId="0" fontId="50" fillId="0" borderId="49" xfId="0" applyFont="1" applyFill="1" applyBorder="1" applyAlignment="1">
      <alignment horizontal="center" vertical="center" wrapText="1"/>
    </xf>
    <xf numFmtId="0" fontId="50" fillId="0" borderId="63" xfId="2" applyFont="1" applyFill="1" applyBorder="1" applyAlignment="1" applyProtection="1">
      <alignment vertical="center"/>
    </xf>
    <xf numFmtId="0" fontId="50" fillId="0" borderId="63" xfId="2" applyFont="1" applyFill="1" applyBorder="1" applyAlignment="1" applyProtection="1">
      <alignment horizontal="center" vertical="center" wrapText="1"/>
    </xf>
    <xf numFmtId="0" fontId="51" fillId="0" borderId="65" xfId="2" applyFont="1" applyFill="1" applyBorder="1" applyAlignment="1" applyProtection="1">
      <alignment vertical="center"/>
    </xf>
    <xf numFmtId="0" fontId="51" fillId="0" borderId="40" xfId="2" applyFont="1" applyFill="1" applyBorder="1" applyAlignment="1" applyProtection="1">
      <alignment vertical="center"/>
    </xf>
    <xf numFmtId="0" fontId="51" fillId="0" borderId="40" xfId="2" applyFont="1" applyFill="1" applyBorder="1" applyAlignment="1" applyProtection="1">
      <alignment horizontal="center" vertical="center"/>
    </xf>
    <xf numFmtId="0" fontId="50" fillId="0" borderId="80" xfId="2" applyFont="1" applyFill="1" applyBorder="1" applyAlignment="1" applyProtection="1">
      <alignment vertical="center"/>
    </xf>
    <xf numFmtId="0" fontId="50" fillId="0" borderId="80" xfId="2" applyFont="1" applyFill="1" applyBorder="1" applyAlignment="1" applyProtection="1">
      <alignment horizontal="center" vertical="center" wrapText="1"/>
    </xf>
    <xf numFmtId="0" fontId="50" fillId="0" borderId="21" xfId="0" applyFont="1" applyFill="1" applyBorder="1" applyAlignment="1">
      <alignment horizontal="left"/>
    </xf>
    <xf numFmtId="0" fontId="50" fillId="0" borderId="79" xfId="2" applyFont="1" applyFill="1" applyBorder="1" applyAlignment="1" applyProtection="1">
      <alignment vertical="center"/>
    </xf>
    <xf numFmtId="0" fontId="50" fillId="0" borderId="79" xfId="2" applyFont="1" applyFill="1" applyBorder="1" applyAlignment="1" applyProtection="1">
      <alignment horizontal="center" vertical="center" wrapText="1"/>
    </xf>
    <xf numFmtId="165" fontId="50" fillId="0" borderId="21" xfId="10" applyFont="1" applyFill="1" applyBorder="1" applyAlignment="1" applyProtection="1">
      <alignment horizontal="left" vertical="center" wrapText="1"/>
    </xf>
    <xf numFmtId="0" fontId="50" fillId="0" borderId="25" xfId="2" applyFont="1" applyFill="1" applyBorder="1" applyAlignment="1" applyProtection="1">
      <alignment vertical="center"/>
    </xf>
    <xf numFmtId="0" fontId="50" fillId="0" borderId="49" xfId="0" applyFont="1" applyFill="1" applyBorder="1" applyAlignment="1" applyProtection="1">
      <alignment vertical="center"/>
    </xf>
    <xf numFmtId="0" fontId="50" fillId="0" borderId="49" xfId="5" applyFont="1" applyFill="1" applyBorder="1" applyAlignment="1">
      <alignment vertical="center"/>
    </xf>
    <xf numFmtId="166" fontId="50" fillId="0" borderId="49" xfId="0" applyNumberFormat="1" applyFont="1" applyFill="1" applyBorder="1" applyAlignment="1" applyProtection="1">
      <alignment horizontal="center" vertical="center" wrapText="1"/>
    </xf>
    <xf numFmtId="0" fontId="50" fillId="0" borderId="59" xfId="0" applyFont="1" applyFill="1" applyBorder="1" applyAlignment="1" applyProtection="1">
      <alignment vertical="center"/>
    </xf>
    <xf numFmtId="166" fontId="50" fillId="0" borderId="59" xfId="0" applyNumberFormat="1" applyFont="1" applyFill="1" applyBorder="1" applyAlignment="1" applyProtection="1">
      <alignment horizontal="center" vertical="center" wrapText="1"/>
    </xf>
    <xf numFmtId="0" fontId="50" fillId="0" borderId="63" xfId="0" applyFont="1" applyFill="1" applyBorder="1" applyAlignment="1" applyProtection="1">
      <alignment horizontal="center" vertical="center"/>
    </xf>
    <xf numFmtId="0" fontId="51" fillId="0" borderId="63" xfId="0" applyFont="1" applyFill="1" applyBorder="1" applyAlignment="1" applyProtection="1">
      <alignment horizontal="center" vertical="center"/>
    </xf>
    <xf numFmtId="0" fontId="50" fillId="0" borderId="0" xfId="0" applyFont="1" applyFill="1" applyAlignment="1"/>
    <xf numFmtId="165" fontId="50" fillId="0" borderId="0" xfId="10" applyFont="1" applyFill="1"/>
    <xf numFmtId="0" fontId="67" fillId="0" borderId="81" xfId="6" applyFont="1" applyBorder="1" applyAlignment="1">
      <alignment horizontal="center" vertical="top" wrapText="1"/>
    </xf>
    <xf numFmtId="0" fontId="67" fillId="0" borderId="42" xfId="6" applyFont="1" applyBorder="1" applyAlignment="1"/>
    <xf numFmtId="0" fontId="69" fillId="0" borderId="0" xfId="0" applyFont="1"/>
    <xf numFmtId="0" fontId="67" fillId="0" borderId="21" xfId="6" applyFont="1" applyBorder="1" applyAlignment="1"/>
    <xf numFmtId="0" fontId="67" fillId="0" borderId="42" xfId="6" applyFont="1" applyBorder="1" applyAlignment="1">
      <alignment wrapText="1"/>
    </xf>
    <xf numFmtId="0" fontId="67" fillId="0" borderId="43" xfId="6" applyFont="1" applyBorder="1" applyAlignment="1">
      <alignment horizontal="center" vertical="center"/>
    </xf>
    <xf numFmtId="0" fontId="67" fillId="0" borderId="43" xfId="6" applyFont="1" applyBorder="1" applyAlignment="1"/>
    <xf numFmtId="0" fontId="67" fillId="0" borderId="44" xfId="6" applyFont="1" applyBorder="1" applyAlignment="1"/>
    <xf numFmtId="0" fontId="67" fillId="0" borderId="22" xfId="6" applyFont="1" applyBorder="1" applyAlignment="1"/>
    <xf numFmtId="0" fontId="68" fillId="0" borderId="38" xfId="6" applyFont="1" applyBorder="1" applyAlignment="1">
      <alignment horizontal="center" vertical="top"/>
    </xf>
    <xf numFmtId="0" fontId="67" fillId="0" borderId="40" xfId="6" applyFont="1" applyBorder="1" applyAlignment="1"/>
    <xf numFmtId="0" fontId="67" fillId="0" borderId="40" xfId="6" applyFont="1" applyBorder="1" applyAlignment="1">
      <alignment horizontal="center" vertical="top" wrapText="1"/>
    </xf>
    <xf numFmtId="0" fontId="67" fillId="0" borderId="40" xfId="6" applyFont="1" applyBorder="1" applyAlignment="1">
      <alignment horizontal="center" vertical="center" wrapText="1"/>
    </xf>
    <xf numFmtId="0" fontId="68" fillId="0" borderId="40" xfId="6" applyFont="1" applyBorder="1" applyAlignment="1">
      <alignment horizontal="center" vertical="top"/>
    </xf>
    <xf numFmtId="0" fontId="54" fillId="0" borderId="38" xfId="7" applyFont="1" applyBorder="1" applyAlignment="1">
      <alignment horizontal="center"/>
    </xf>
    <xf numFmtId="0" fontId="54" fillId="0" borderId="38" xfId="7" applyFont="1" applyBorder="1" applyAlignment="1">
      <alignment horizontal="center"/>
    </xf>
    <xf numFmtId="0" fontId="70" fillId="0" borderId="80" xfId="5" applyFont="1" applyFill="1" applyBorder="1" applyAlignment="1">
      <alignment horizontal="left" vertical="center" wrapText="1"/>
    </xf>
    <xf numFmtId="166" fontId="65" fillId="0" borderId="80" xfId="11" applyFont="1" applyBorder="1" applyAlignment="1">
      <alignment horizontal="center" vertical="center"/>
    </xf>
    <xf numFmtId="0" fontId="54" fillId="0" borderId="85" xfId="7" applyFont="1" applyBorder="1" applyAlignment="1">
      <alignment horizontal="left"/>
    </xf>
    <xf numFmtId="0" fontId="54" fillId="0" borderId="0" xfId="7" applyFont="1" applyBorder="1" applyAlignment="1">
      <alignment horizontal="center" wrapText="1"/>
    </xf>
    <xf numFmtId="0" fontId="54" fillId="0" borderId="0" xfId="7" applyFont="1" applyBorder="1" applyAlignment="1">
      <alignment horizontal="center" vertical="center"/>
    </xf>
    <xf numFmtId="0" fontId="54" fillId="0" borderId="0" xfId="7" applyFont="1" applyBorder="1" applyAlignment="1">
      <alignment horizontal="center"/>
    </xf>
    <xf numFmtId="0" fontId="65" fillId="0" borderId="0" xfId="7" applyFont="1" applyBorder="1"/>
    <xf numFmtId="0" fontId="54" fillId="0" borderId="80" xfId="7" applyFont="1" applyBorder="1"/>
    <xf numFmtId="0" fontId="65" fillId="0" borderId="0" xfId="7" applyFont="1" applyAlignment="1">
      <alignment wrapText="1"/>
    </xf>
    <xf numFmtId="0" fontId="65" fillId="0" borderId="0" xfId="7" applyFont="1" applyAlignment="1">
      <alignment horizontal="center" vertical="center"/>
    </xf>
    <xf numFmtId="0" fontId="65" fillId="0" borderId="0" xfId="7" applyFont="1"/>
    <xf numFmtId="0" fontId="54" fillId="0" borderId="80" xfId="7" applyFont="1" applyBorder="1" applyAlignment="1">
      <alignment vertical="center" wrapText="1"/>
    </xf>
    <xf numFmtId="0" fontId="70" fillId="0" borderId="80" xfId="5" applyFont="1" applyFill="1" applyBorder="1" applyAlignment="1">
      <alignment horizontal="left"/>
    </xf>
    <xf numFmtId="2" fontId="67" fillId="0" borderId="80" xfId="0" applyNumberFormat="1" applyFont="1" applyBorder="1" applyAlignment="1">
      <alignment wrapText="1"/>
    </xf>
    <xf numFmtId="2" fontId="67" fillId="0" borderId="80" xfId="0" applyNumberFormat="1" applyFont="1" applyBorder="1" applyAlignment="1">
      <alignment horizontal="center" vertical="center"/>
    </xf>
    <xf numFmtId="166" fontId="67" fillId="0" borderId="80" xfId="11" applyFont="1" applyBorder="1" applyAlignment="1">
      <alignment horizontal="right"/>
    </xf>
    <xf numFmtId="166" fontId="65" fillId="0" borderId="80" xfId="11" applyFont="1" applyBorder="1" applyAlignment="1">
      <alignment horizontal="right" vertical="center"/>
    </xf>
    <xf numFmtId="166" fontId="65" fillId="0" borderId="80" xfId="11" applyFont="1" applyBorder="1" applyAlignment="1">
      <alignment horizontal="right"/>
    </xf>
    <xf numFmtId="0" fontId="65" fillId="0" borderId="80" xfId="7" applyFont="1" applyBorder="1" applyAlignment="1">
      <alignment horizontal="left"/>
    </xf>
    <xf numFmtId="166" fontId="71" fillId="0" borderId="80" xfId="11" applyFont="1" applyFill="1" applyBorder="1" applyAlignment="1">
      <alignment horizontal="right"/>
    </xf>
    <xf numFmtId="166" fontId="54" fillId="0" borderId="80" xfId="11" applyFont="1" applyBorder="1" applyAlignment="1">
      <alignment horizontal="right" vertical="center"/>
    </xf>
    <xf numFmtId="0" fontId="69" fillId="0" borderId="80" xfId="0" applyFont="1" applyBorder="1"/>
    <xf numFmtId="0" fontId="69" fillId="0" borderId="80" xfId="0" applyFont="1" applyBorder="1" applyAlignment="1">
      <alignment wrapText="1"/>
    </xf>
    <xf numFmtId="0" fontId="69" fillId="0" borderId="80" xfId="0" applyFont="1" applyBorder="1" applyAlignment="1">
      <alignment horizontal="center" vertical="center"/>
    </xf>
    <xf numFmtId="2" fontId="67" fillId="0" borderId="0" xfId="0" applyNumberFormat="1" applyFont="1" applyBorder="1" applyAlignment="1">
      <alignment wrapText="1"/>
    </xf>
    <xf numFmtId="0" fontId="65" fillId="0" borderId="0" xfId="7" applyFont="1" applyBorder="1" applyAlignment="1">
      <alignment horizontal="center" vertical="center"/>
    </xf>
    <xf numFmtId="2" fontId="67" fillId="0" borderId="0" xfId="0" applyNumberFormat="1" applyFont="1" applyBorder="1"/>
    <xf numFmtId="0" fontId="54" fillId="0" borderId="20" xfId="7" applyFont="1" applyBorder="1" applyAlignment="1">
      <alignment horizontal="center"/>
    </xf>
    <xf numFmtId="166" fontId="54" fillId="0" borderId="80" xfId="11" applyFont="1" applyBorder="1" applyAlignment="1">
      <alignment horizontal="right"/>
    </xf>
    <xf numFmtId="0" fontId="71" fillId="0" borderId="80" xfId="5" applyFont="1" applyFill="1" applyBorder="1" applyAlignment="1">
      <alignment horizontal="left"/>
    </xf>
    <xf numFmtId="0" fontId="69" fillId="0" borderId="0" xfId="0" applyFont="1" applyAlignment="1">
      <alignment wrapText="1"/>
    </xf>
    <xf numFmtId="0" fontId="69" fillId="0" borderId="0" xfId="0" applyFont="1" applyAlignment="1">
      <alignment horizontal="center" vertical="center"/>
    </xf>
    <xf numFmtId="166" fontId="54" fillId="0" borderId="20" xfId="11" applyFont="1" applyBorder="1" applyAlignment="1">
      <alignment horizontal="right"/>
    </xf>
    <xf numFmtId="0" fontId="65" fillId="0" borderId="0" xfId="7" applyFont="1" applyBorder="1" applyAlignment="1">
      <alignment wrapText="1"/>
    </xf>
    <xf numFmtId="166" fontId="70" fillId="0" borderId="80" xfId="11" applyFont="1" applyFill="1" applyBorder="1" applyAlignment="1">
      <alignment horizontal="right"/>
    </xf>
    <xf numFmtId="0" fontId="65" fillId="0" borderId="80" xfId="7" applyFont="1" applyBorder="1" applyAlignment="1">
      <alignment wrapText="1"/>
    </xf>
    <xf numFmtId="0" fontId="65" fillId="0" borderId="80" xfId="7" applyFont="1" applyBorder="1" applyAlignment="1">
      <alignment horizontal="center" vertical="center"/>
    </xf>
    <xf numFmtId="0" fontId="54" fillId="0" borderId="80" xfId="7" applyFont="1" applyBorder="1" applyAlignment="1">
      <alignment horizontal="left" vertical="center"/>
    </xf>
    <xf numFmtId="0" fontId="54" fillId="0" borderId="49" xfId="7" applyFont="1" applyBorder="1" applyAlignment="1"/>
    <xf numFmtId="0" fontId="54" fillId="0" borderId="23" xfId="7" applyFont="1" applyBorder="1" applyAlignment="1"/>
    <xf numFmtId="0" fontId="54" fillId="0" borderId="38" xfId="7" applyFont="1" applyBorder="1" applyAlignment="1">
      <alignment horizontal="center" vertical="center"/>
    </xf>
    <xf numFmtId="0" fontId="54" fillId="0" borderId="38" xfId="7" applyFont="1" applyBorder="1" applyAlignment="1">
      <alignment horizontal="left" vertical="center"/>
    </xf>
    <xf numFmtId="166" fontId="54" fillId="0" borderId="38" xfId="11" applyFont="1" applyBorder="1" applyAlignment="1">
      <alignment horizontal="right" vertical="center"/>
    </xf>
    <xf numFmtId="0" fontId="65" fillId="0" borderId="38" xfId="7" applyFont="1" applyBorder="1" applyAlignment="1">
      <alignment horizontal="center" vertical="center"/>
    </xf>
    <xf numFmtId="0" fontId="65" fillId="0" borderId="38" xfId="7" applyFont="1" applyBorder="1" applyAlignment="1">
      <alignment horizontal="left"/>
    </xf>
    <xf numFmtId="166" fontId="65" fillId="0" borderId="38" xfId="11" applyFont="1" applyBorder="1" applyAlignment="1">
      <alignment horizontal="right"/>
    </xf>
    <xf numFmtId="166" fontId="54" fillId="0" borderId="38" xfId="11" applyFont="1" applyBorder="1" applyAlignment="1">
      <alignment horizontal="right"/>
    </xf>
    <xf numFmtId="166" fontId="54" fillId="0" borderId="0" xfId="11" applyFont="1" applyBorder="1" applyAlignment="1">
      <alignment horizontal="right"/>
    </xf>
    <xf numFmtId="0" fontId="54" fillId="0" borderId="36" xfId="7" applyFont="1" applyBorder="1" applyAlignment="1">
      <alignment horizontal="center"/>
    </xf>
    <xf numFmtId="166" fontId="65" fillId="0" borderId="0" xfId="11" applyFont="1" applyAlignment="1">
      <alignment horizontal="right"/>
    </xf>
    <xf numFmtId="0" fontId="67" fillId="0" borderId="0" xfId="0" applyFont="1"/>
    <xf numFmtId="0" fontId="67" fillId="0" borderId="0" xfId="0" applyFont="1" applyAlignment="1">
      <alignment wrapText="1"/>
    </xf>
    <xf numFmtId="0" fontId="67" fillId="0" borderId="0" xfId="0" applyFont="1" applyAlignment="1">
      <alignment horizontal="center" vertical="center"/>
    </xf>
    <xf numFmtId="0" fontId="72" fillId="0" borderId="0" xfId="0" applyFont="1"/>
    <xf numFmtId="0" fontId="72" fillId="0" borderId="0" xfId="0" applyFont="1" applyAlignment="1">
      <alignment wrapText="1"/>
    </xf>
    <xf numFmtId="0" fontId="72" fillId="0" borderId="0" xfId="0" applyFont="1" applyAlignment="1">
      <alignment horizontal="center" vertical="center"/>
    </xf>
    <xf numFmtId="0" fontId="67" fillId="0" borderId="43" xfId="6" applyFont="1" applyBorder="1" applyAlignment="1">
      <alignment horizontal="center"/>
    </xf>
    <xf numFmtId="166" fontId="67" fillId="0" borderId="43" xfId="11" applyFont="1" applyBorder="1" applyAlignment="1">
      <alignment horizontal="right"/>
    </xf>
    <xf numFmtId="166" fontId="67" fillId="0" borderId="44" xfId="11" applyFont="1" applyBorder="1" applyAlignment="1">
      <alignment horizontal="right"/>
    </xf>
    <xf numFmtId="0" fontId="54" fillId="0" borderId="40" xfId="7" applyFont="1" applyBorder="1" applyAlignment="1">
      <alignment horizontal="left"/>
    </xf>
    <xf numFmtId="166" fontId="65" fillId="0" borderId="0" xfId="11" applyFont="1" applyBorder="1" applyAlignment="1">
      <alignment horizontal="right"/>
    </xf>
    <xf numFmtId="0" fontId="54" fillId="0" borderId="38" xfId="7" applyFont="1" applyBorder="1"/>
    <xf numFmtId="0" fontId="65" fillId="0" borderId="0" xfId="7" applyFont="1" applyAlignment="1"/>
    <xf numFmtId="0" fontId="65" fillId="0" borderId="0" xfId="7" applyFont="1" applyAlignment="1">
      <alignment horizontal="center"/>
    </xf>
    <xf numFmtId="2" fontId="67" fillId="0" borderId="80" xfId="0" applyNumberFormat="1" applyFont="1" applyBorder="1" applyAlignment="1"/>
    <xf numFmtId="2" fontId="67" fillId="0" borderId="80" xfId="0" applyNumberFormat="1" applyFont="1" applyBorder="1" applyAlignment="1">
      <alignment horizontal="center"/>
    </xf>
    <xf numFmtId="0" fontId="69" fillId="0" borderId="80" xfId="0" applyFont="1" applyBorder="1" applyAlignment="1"/>
    <xf numFmtId="0" fontId="69" fillId="0" borderId="80" xfId="0" applyFont="1" applyBorder="1" applyAlignment="1">
      <alignment horizontal="center"/>
    </xf>
    <xf numFmtId="166" fontId="69" fillId="0" borderId="80" xfId="11" applyFont="1" applyBorder="1" applyAlignment="1">
      <alignment horizontal="right"/>
    </xf>
    <xf numFmtId="0" fontId="54" fillId="0" borderId="49" xfId="7" applyFont="1" applyBorder="1" applyAlignment="1">
      <alignment vertical="center" wrapText="1"/>
    </xf>
    <xf numFmtId="166" fontId="54" fillId="0" borderId="49" xfId="11" applyFont="1" applyBorder="1" applyAlignment="1">
      <alignment horizontal="right" vertical="center"/>
    </xf>
    <xf numFmtId="0" fontId="67" fillId="0" borderId="49" xfId="0" applyFont="1" applyBorder="1"/>
    <xf numFmtId="2" fontId="67" fillId="0" borderId="49" xfId="0" applyNumberFormat="1" applyFont="1" applyBorder="1" applyAlignment="1"/>
    <xf numFmtId="2" fontId="67" fillId="0" borderId="49" xfId="0" applyNumberFormat="1" applyFont="1" applyBorder="1" applyAlignment="1">
      <alignment horizontal="center"/>
    </xf>
    <xf numFmtId="166" fontId="67" fillId="0" borderId="49" xfId="11" applyFont="1" applyBorder="1" applyAlignment="1">
      <alignment horizontal="right"/>
    </xf>
    <xf numFmtId="166" fontId="71" fillId="0" borderId="49" xfId="11" applyFont="1" applyFill="1" applyBorder="1" applyAlignment="1">
      <alignment horizontal="right"/>
    </xf>
    <xf numFmtId="166" fontId="65" fillId="0" borderId="49" xfId="11" applyFont="1" applyBorder="1" applyAlignment="1">
      <alignment horizontal="right"/>
    </xf>
    <xf numFmtId="0" fontId="65" fillId="0" borderId="49" xfId="7" applyFont="1" applyBorder="1" applyAlignment="1">
      <alignment horizontal="left"/>
    </xf>
    <xf numFmtId="0" fontId="67" fillId="0" borderId="49" xfId="0" applyFont="1" applyBorder="1" applyAlignment="1"/>
    <xf numFmtId="0" fontId="67" fillId="0" borderId="49" xfId="0" applyFont="1" applyBorder="1" applyAlignment="1">
      <alignment horizontal="center"/>
    </xf>
    <xf numFmtId="0" fontId="69" fillId="0" borderId="0" xfId="0" applyFont="1" applyAlignment="1"/>
    <xf numFmtId="0" fontId="69" fillId="0" borderId="0" xfId="0" applyFont="1" applyAlignment="1">
      <alignment horizontal="center"/>
    </xf>
    <xf numFmtId="166" fontId="54" fillId="0" borderId="49" xfId="11" applyFont="1" applyBorder="1" applyAlignment="1">
      <alignment horizontal="right"/>
    </xf>
    <xf numFmtId="0" fontId="54" fillId="0" borderId="34" xfId="7" applyFont="1" applyBorder="1" applyAlignment="1">
      <alignment horizontal="center" vertical="center"/>
    </xf>
    <xf numFmtId="0" fontId="71" fillId="0" borderId="49" xfId="5" applyFont="1" applyFill="1" applyBorder="1" applyAlignment="1">
      <alignment horizontal="left"/>
    </xf>
    <xf numFmtId="0" fontId="65" fillId="0" borderId="49" xfId="7" applyFont="1" applyBorder="1" applyAlignment="1">
      <alignment horizontal="center"/>
    </xf>
    <xf numFmtId="0" fontId="65" fillId="0" borderId="49" xfId="7" applyFont="1" applyBorder="1" applyAlignment="1"/>
    <xf numFmtId="166" fontId="54" fillId="0" borderId="38" xfId="11" applyFont="1" applyBorder="1" applyAlignment="1">
      <alignment horizontal="center" vertical="center"/>
    </xf>
    <xf numFmtId="0" fontId="65" fillId="0" borderId="38" xfId="7" applyFont="1" applyBorder="1" applyAlignment="1">
      <alignment horizontal="center"/>
    </xf>
    <xf numFmtId="0" fontId="65" fillId="0" borderId="80" xfId="7" applyFont="1" applyBorder="1" applyAlignment="1">
      <alignment horizontal="center"/>
    </xf>
    <xf numFmtId="166" fontId="69" fillId="0" borderId="0" xfId="11" applyFont="1" applyAlignment="1">
      <alignment horizontal="right"/>
    </xf>
    <xf numFmtId="0" fontId="67" fillId="0" borderId="49" xfId="6" applyFont="1" applyBorder="1" applyAlignment="1">
      <alignment horizontal="center" vertical="top" wrapText="1"/>
    </xf>
    <xf numFmtId="166" fontId="68" fillId="0" borderId="49" xfId="11" applyFont="1" applyBorder="1" applyAlignment="1">
      <alignment horizontal="center" vertical="top"/>
    </xf>
    <xf numFmtId="0" fontId="67" fillId="0" borderId="0" xfId="6" applyFont="1" applyBorder="1" applyAlignment="1">
      <alignment horizontal="center" vertical="top"/>
    </xf>
    <xf numFmtId="0" fontId="67" fillId="0" borderId="0" xfId="6" applyFont="1" applyBorder="1" applyAlignment="1">
      <alignment horizontal="center" vertical="top" wrapText="1"/>
    </xf>
    <xf numFmtId="166" fontId="68" fillId="0" borderId="0" xfId="11" applyFont="1" applyBorder="1" applyAlignment="1">
      <alignment horizontal="center" vertical="top"/>
    </xf>
    <xf numFmtId="0" fontId="67" fillId="0" borderId="66" xfId="6" applyFont="1" applyBorder="1" applyAlignment="1"/>
    <xf numFmtId="0" fontId="67" fillId="0" borderId="97" xfId="6" applyFont="1" applyBorder="1" applyAlignment="1">
      <alignment horizontal="center" vertical="top" wrapText="1"/>
    </xf>
    <xf numFmtId="0" fontId="54" fillId="0" borderId="62" xfId="7" applyFont="1" applyBorder="1" applyAlignment="1">
      <alignment horizontal="center"/>
    </xf>
    <xf numFmtId="0" fontId="54" fillId="0" borderId="62" xfId="7" applyFont="1" applyBorder="1" applyAlignment="1">
      <alignment horizontal="center"/>
    </xf>
    <xf numFmtId="0" fontId="67" fillId="0" borderId="0" xfId="6" applyFont="1" applyBorder="1" applyAlignment="1"/>
    <xf numFmtId="0" fontId="69" fillId="0" borderId="0" xfId="0" applyFont="1" applyBorder="1"/>
    <xf numFmtId="0" fontId="67" fillId="0" borderId="97" xfId="6" applyFont="1" applyBorder="1" applyAlignment="1"/>
    <xf numFmtId="0" fontId="67" fillId="0" borderId="97" xfId="6" applyFont="1" applyBorder="1" applyAlignment="1">
      <alignment wrapText="1"/>
    </xf>
    <xf numFmtId="0" fontId="67" fillId="0" borderId="85" xfId="6" applyFont="1" applyBorder="1" applyAlignment="1">
      <alignment horizontal="center" vertical="center"/>
    </xf>
    <xf numFmtId="0" fontId="67" fillId="0" borderId="85" xfId="6" applyFont="1" applyBorder="1" applyAlignment="1"/>
    <xf numFmtId="0" fontId="67" fillId="0" borderId="98" xfId="6" applyFont="1" applyBorder="1" applyAlignment="1"/>
    <xf numFmtId="0" fontId="67" fillId="0" borderId="49" xfId="6" applyFont="1" applyBorder="1" applyAlignment="1">
      <alignment horizontal="center" vertical="center" wrapText="1"/>
    </xf>
    <xf numFmtId="0" fontId="54" fillId="0" borderId="49" xfId="7" applyFont="1" applyBorder="1" applyAlignment="1">
      <alignment horizontal="center"/>
    </xf>
    <xf numFmtId="0" fontId="54" fillId="0" borderId="49" xfId="7" applyFont="1" applyBorder="1" applyAlignment="1">
      <alignment horizontal="center"/>
    </xf>
    <xf numFmtId="0" fontId="70" fillId="0" borderId="49" xfId="5" applyFont="1" applyFill="1" applyBorder="1" applyAlignment="1">
      <alignment horizontal="left" vertical="center" wrapText="1"/>
    </xf>
    <xf numFmtId="166" fontId="65" fillId="0" borderId="49" xfId="11" applyFont="1" applyBorder="1" applyAlignment="1">
      <alignment horizontal="center" vertical="center"/>
    </xf>
    <xf numFmtId="0" fontId="67" fillId="0" borderId="81" xfId="6" applyFont="1" applyBorder="1" applyAlignment="1">
      <alignment horizontal="center" vertical="top" wrapText="1"/>
    </xf>
    <xf numFmtId="0" fontId="67" fillId="0" borderId="0" xfId="6" applyFont="1" applyBorder="1" applyAlignment="1">
      <alignment vertical="top"/>
    </xf>
    <xf numFmtId="0" fontId="67" fillId="0" borderId="0" xfId="6" applyFont="1" applyBorder="1" applyAlignment="1">
      <alignment vertical="top" wrapText="1"/>
    </xf>
    <xf numFmtId="166" fontId="68" fillId="0" borderId="0" xfId="11" applyFont="1" applyBorder="1" applyAlignment="1">
      <alignment vertical="top"/>
    </xf>
    <xf numFmtId="0" fontId="68" fillId="0" borderId="49" xfId="6" applyFont="1" applyBorder="1" applyAlignment="1">
      <alignment horizontal="center" vertical="top"/>
    </xf>
    <xf numFmtId="0" fontId="67" fillId="0" borderId="85" xfId="6" applyFont="1" applyBorder="1" applyAlignment="1">
      <alignment horizontal="center"/>
    </xf>
    <xf numFmtId="166" fontId="67" fillId="0" borderId="85" xfId="11" applyFont="1" applyBorder="1" applyAlignment="1">
      <alignment horizontal="right"/>
    </xf>
    <xf numFmtId="166" fontId="67" fillId="0" borderId="98" xfId="11" applyFont="1" applyBorder="1" applyAlignment="1">
      <alignment horizontal="right"/>
    </xf>
    <xf numFmtId="166" fontId="73" fillId="0" borderId="49" xfId="11" applyFont="1" applyBorder="1" applyAlignment="1">
      <alignment horizontal="center" vertical="center"/>
    </xf>
    <xf numFmtId="0" fontId="71" fillId="0" borderId="76" xfId="5" applyFont="1" applyFill="1" applyBorder="1" applyAlignment="1">
      <alignment horizontal="left"/>
    </xf>
    <xf numFmtId="2" fontId="67" fillId="0" borderId="20" xfId="0" applyNumberFormat="1" applyFont="1" applyBorder="1" applyAlignment="1">
      <alignment wrapText="1"/>
    </xf>
    <xf numFmtId="2" fontId="67" fillId="0" borderId="20" xfId="0" applyNumberFormat="1" applyFont="1" applyBorder="1" applyAlignment="1">
      <alignment horizontal="center"/>
    </xf>
    <xf numFmtId="166" fontId="65" fillId="0" borderId="20" xfId="11" applyFont="1" applyBorder="1" applyAlignment="1">
      <alignment horizontal="right" vertical="center"/>
    </xf>
    <xf numFmtId="0" fontId="71" fillId="0" borderId="74" xfId="5" applyFont="1" applyFill="1" applyBorder="1" applyAlignment="1">
      <alignment horizontal="left"/>
    </xf>
    <xf numFmtId="2" fontId="67" fillId="0" borderId="62" xfId="0" applyNumberFormat="1" applyFont="1" applyBorder="1" applyAlignment="1">
      <alignment wrapText="1"/>
    </xf>
    <xf numFmtId="2" fontId="67" fillId="0" borderId="62" xfId="0" applyNumberFormat="1" applyFont="1" applyBorder="1" applyAlignment="1">
      <alignment horizontal="center"/>
    </xf>
    <xf numFmtId="166" fontId="65" fillId="0" borderId="62" xfId="11" applyFont="1" applyBorder="1" applyAlignment="1">
      <alignment horizontal="right" vertical="center"/>
    </xf>
    <xf numFmtId="166" fontId="67" fillId="0" borderId="74" xfId="11" applyFont="1" applyBorder="1" applyAlignment="1">
      <alignment horizontal="right"/>
    </xf>
    <xf numFmtId="166" fontId="71" fillId="0" borderId="74" xfId="11" applyFont="1" applyFill="1" applyBorder="1" applyAlignment="1">
      <alignment horizontal="right"/>
    </xf>
    <xf numFmtId="0" fontId="69" fillId="0" borderId="49" xfId="0" applyFont="1" applyBorder="1"/>
    <xf numFmtId="0" fontId="69" fillId="0" borderId="49" xfId="0" applyFont="1" applyBorder="1" applyAlignment="1">
      <alignment wrapText="1"/>
    </xf>
    <xf numFmtId="0" fontId="69" fillId="0" borderId="49" xfId="0" applyFont="1" applyBorder="1" applyAlignment="1">
      <alignment horizontal="center"/>
    </xf>
    <xf numFmtId="166" fontId="69" fillId="0" borderId="49" xfId="11" applyFont="1" applyBorder="1" applyAlignment="1">
      <alignment horizontal="right"/>
    </xf>
    <xf numFmtId="0" fontId="70" fillId="0" borderId="55" xfId="5" applyFont="1" applyFill="1" applyBorder="1" applyAlignment="1">
      <alignment horizontal="left" vertical="center"/>
    </xf>
    <xf numFmtId="2" fontId="67" fillId="0" borderId="49" xfId="0" applyNumberFormat="1" applyFont="1" applyBorder="1" applyAlignment="1">
      <alignment vertical="center" wrapText="1"/>
    </xf>
    <xf numFmtId="2" fontId="67" fillId="0" borderId="49" xfId="0" applyNumberFormat="1" applyFont="1" applyBorder="1" applyAlignment="1">
      <alignment vertical="center"/>
    </xf>
    <xf numFmtId="166" fontId="67" fillId="0" borderId="49" xfId="11" applyFont="1" applyBorder="1" applyAlignment="1">
      <alignment horizontal="right" vertical="center"/>
    </xf>
    <xf numFmtId="166" fontId="71" fillId="0" borderId="56" xfId="11" applyFont="1" applyFill="1" applyBorder="1" applyAlignment="1">
      <alignment horizontal="right" vertical="center"/>
    </xf>
    <xf numFmtId="0" fontId="70" fillId="0" borderId="55" xfId="5" applyFont="1" applyFill="1" applyBorder="1" applyAlignment="1">
      <alignment horizontal="left"/>
    </xf>
    <xf numFmtId="2" fontId="67" fillId="0" borderId="49" xfId="0" applyNumberFormat="1" applyFont="1" applyBorder="1" applyAlignment="1">
      <alignment wrapText="1"/>
    </xf>
    <xf numFmtId="2" fontId="67" fillId="0" borderId="49" xfId="0" applyNumberFormat="1" applyFont="1" applyBorder="1"/>
    <xf numFmtId="166" fontId="71" fillId="0" borderId="51" xfId="11" applyFont="1" applyFill="1" applyBorder="1" applyAlignment="1">
      <alignment horizontal="right"/>
    </xf>
    <xf numFmtId="166" fontId="67" fillId="0" borderId="45" xfId="11" applyFont="1" applyBorder="1" applyAlignment="1">
      <alignment horizontal="right"/>
    </xf>
    <xf numFmtId="0" fontId="70" fillId="0" borderId="86" xfId="5" applyFont="1" applyFill="1" applyBorder="1" applyAlignment="1">
      <alignment horizontal="left"/>
    </xf>
    <xf numFmtId="2" fontId="67" fillId="0" borderId="59" xfId="0" applyNumberFormat="1" applyFont="1" applyBorder="1" applyAlignment="1">
      <alignment wrapText="1"/>
    </xf>
    <xf numFmtId="2" fontId="67" fillId="0" borderId="59" xfId="0" applyNumberFormat="1" applyFont="1" applyBorder="1"/>
    <xf numFmtId="166" fontId="67" fillId="0" borderId="59" xfId="11" applyFont="1" applyBorder="1" applyAlignment="1">
      <alignment horizontal="right"/>
    </xf>
    <xf numFmtId="166" fontId="71" fillId="0" borderId="59" xfId="11" applyFont="1" applyFill="1" applyBorder="1" applyAlignment="1">
      <alignment horizontal="right"/>
    </xf>
    <xf numFmtId="166" fontId="65" fillId="0" borderId="59" xfId="11" applyFont="1" applyBorder="1" applyAlignment="1">
      <alignment horizontal="right"/>
    </xf>
    <xf numFmtId="0" fontId="70" fillId="0" borderId="49" xfId="5" applyFont="1" applyFill="1" applyBorder="1" applyAlignment="1">
      <alignment horizontal="left"/>
    </xf>
    <xf numFmtId="166" fontId="54" fillId="0" borderId="62" xfId="11" applyFont="1" applyBorder="1" applyAlignment="1">
      <alignment horizontal="right"/>
    </xf>
    <xf numFmtId="166" fontId="54" fillId="0" borderId="0" xfId="11" applyFont="1" applyFill="1" applyBorder="1" applyAlignment="1">
      <alignment horizontal="right" vertical="center"/>
    </xf>
    <xf numFmtId="0" fontId="70" fillId="0" borderId="73" xfId="5" applyFont="1" applyFill="1" applyBorder="1" applyAlignment="1">
      <alignment horizontal="left"/>
    </xf>
    <xf numFmtId="166" fontId="69" fillId="0" borderId="0" xfId="0" applyNumberFormat="1" applyFont="1"/>
    <xf numFmtId="2" fontId="67" fillId="0" borderId="34" xfId="0" applyNumberFormat="1" applyFont="1" applyBorder="1"/>
    <xf numFmtId="0" fontId="65" fillId="0" borderId="38" xfId="7" applyFont="1" applyBorder="1" applyAlignment="1">
      <alignment wrapText="1"/>
    </xf>
    <xf numFmtId="0" fontId="65" fillId="0" borderId="34" xfId="7" applyFont="1" applyBorder="1" applyAlignment="1">
      <alignment horizontal="center"/>
    </xf>
    <xf numFmtId="0" fontId="65" fillId="0" borderId="80" xfId="7" applyFont="1" applyBorder="1" applyAlignment="1">
      <alignment horizontal="left" vertical="top"/>
    </xf>
    <xf numFmtId="2" fontId="67" fillId="0" borderId="80" xfId="0" applyNumberFormat="1" applyFont="1" applyBorder="1"/>
    <xf numFmtId="0" fontId="65" fillId="0" borderId="80" xfId="7" applyFont="1" applyBorder="1" applyAlignment="1">
      <alignment horizontal="left" vertical="center"/>
    </xf>
    <xf numFmtId="0" fontId="65" fillId="0" borderId="80" xfId="7" applyFont="1" applyBorder="1" applyAlignment="1">
      <alignment horizontal="left" wrapText="1"/>
    </xf>
    <xf numFmtId="0" fontId="65" fillId="0" borderId="80" xfId="7" applyFont="1" applyBorder="1" applyAlignment="1">
      <alignment horizontal="center" wrapText="1"/>
    </xf>
    <xf numFmtId="0" fontId="65" fillId="0" borderId="80" xfId="7" applyFont="1" applyBorder="1" applyAlignment="1">
      <alignment horizontal="right" wrapText="1"/>
    </xf>
    <xf numFmtId="2" fontId="65" fillId="0" borderId="80" xfId="7" applyNumberFormat="1" applyFont="1" applyBorder="1" applyAlignment="1">
      <alignment horizontal="right"/>
    </xf>
    <xf numFmtId="0" fontId="65" fillId="0" borderId="80" xfId="7" applyFont="1" applyBorder="1" applyAlignment="1"/>
    <xf numFmtId="0" fontId="71" fillId="0" borderId="80" xfId="5" applyFont="1" applyFill="1" applyBorder="1" applyAlignment="1"/>
    <xf numFmtId="0" fontId="65" fillId="0" borderId="80" xfId="7" applyFont="1" applyBorder="1" applyAlignment="1">
      <alignment horizontal="right"/>
    </xf>
    <xf numFmtId="0" fontId="67" fillId="0" borderId="80" xfId="0" applyFont="1" applyBorder="1"/>
    <xf numFmtId="0" fontId="67" fillId="0" borderId="80" xfId="0" applyFont="1" applyBorder="1" applyAlignment="1">
      <alignment horizontal="center"/>
    </xf>
    <xf numFmtId="166" fontId="54" fillId="0" borderId="80" xfId="11" applyFont="1" applyBorder="1" applyAlignment="1">
      <alignment horizontal="center"/>
    </xf>
    <xf numFmtId="0" fontId="54" fillId="0" borderId="23" xfId="7" applyFont="1" applyBorder="1" applyAlignment="1">
      <alignment horizontal="center"/>
    </xf>
    <xf numFmtId="0" fontId="65" fillId="0" borderId="49" xfId="7" applyFont="1" applyBorder="1" applyAlignment="1">
      <alignment horizontal="center" vertical="center"/>
    </xf>
    <xf numFmtId="0" fontId="54" fillId="0" borderId="38" xfId="7" applyFont="1" applyBorder="1" applyAlignment="1"/>
    <xf numFmtId="166" fontId="67" fillId="0" borderId="80" xfId="11" applyFont="1" applyBorder="1"/>
    <xf numFmtId="2" fontId="67" fillId="0" borderId="49" xfId="0" applyNumberFormat="1" applyFont="1" applyBorder="1" applyAlignment="1">
      <alignment horizontal="center" vertical="center"/>
    </xf>
    <xf numFmtId="166" fontId="67" fillId="0" borderId="49" xfId="11" applyFont="1" applyBorder="1"/>
    <xf numFmtId="166" fontId="54" fillId="0" borderId="20" xfId="11" applyFont="1" applyBorder="1" applyAlignment="1">
      <alignment horizontal="center"/>
    </xf>
    <xf numFmtId="2" fontId="67" fillId="0" borderId="80" xfId="0" applyNumberFormat="1" applyFont="1" applyBorder="1" applyAlignment="1">
      <alignment vertical="center" wrapText="1"/>
    </xf>
    <xf numFmtId="166" fontId="67" fillId="0" borderId="80" xfId="11" applyFont="1" applyBorder="1" applyAlignment="1">
      <alignment vertical="center"/>
    </xf>
    <xf numFmtId="166" fontId="65" fillId="0" borderId="80" xfId="11" applyFont="1" applyBorder="1" applyAlignment="1">
      <alignment vertical="center" wrapText="1"/>
    </xf>
    <xf numFmtId="166" fontId="65" fillId="0" borderId="80" xfId="11" applyFont="1" applyBorder="1" applyAlignment="1">
      <alignment horizontal="right" vertical="center" wrapText="1"/>
    </xf>
    <xf numFmtId="0" fontId="65" fillId="0" borderId="80" xfId="7" applyFont="1" applyBorder="1" applyAlignment="1">
      <alignment horizontal="left" vertical="center" wrapText="1"/>
    </xf>
    <xf numFmtId="166" fontId="71" fillId="0" borderId="80" xfId="11" applyFont="1" applyFill="1" applyBorder="1" applyAlignment="1">
      <alignment vertical="center"/>
    </xf>
    <xf numFmtId="0" fontId="65" fillId="0" borderId="49" xfId="7" applyFont="1" applyBorder="1" applyAlignment="1">
      <alignment wrapText="1"/>
    </xf>
    <xf numFmtId="2" fontId="65" fillId="0" borderId="49" xfId="7" applyNumberFormat="1" applyFont="1" applyBorder="1" applyAlignment="1">
      <alignment horizontal="right"/>
    </xf>
    <xf numFmtId="0" fontId="67" fillId="0" borderId="80" xfId="0" applyFont="1" applyBorder="1" applyAlignment="1"/>
    <xf numFmtId="0" fontId="67" fillId="0" borderId="80" xfId="0" applyFont="1" applyBorder="1" applyAlignment="1">
      <alignment wrapText="1"/>
    </xf>
    <xf numFmtId="0" fontId="67" fillId="0" borderId="80" xfId="0" applyFont="1" applyBorder="1" applyAlignment="1">
      <alignment horizontal="center" vertical="center"/>
    </xf>
    <xf numFmtId="166" fontId="65" fillId="0" borderId="80" xfId="11" applyFont="1" applyBorder="1" applyAlignment="1">
      <alignment horizontal="left"/>
    </xf>
    <xf numFmtId="166" fontId="54" fillId="0" borderId="80" xfId="11" applyFont="1" applyBorder="1" applyAlignment="1">
      <alignment horizontal="left" vertical="center"/>
    </xf>
    <xf numFmtId="166" fontId="54" fillId="0" borderId="38" xfId="11" applyFont="1" applyBorder="1" applyAlignment="1">
      <alignment horizontal="center"/>
    </xf>
    <xf numFmtId="0" fontId="54" fillId="0" borderId="80" xfId="7" applyFont="1" applyBorder="1" applyAlignment="1">
      <alignment horizontal="center" vertical="center"/>
    </xf>
    <xf numFmtId="0" fontId="54" fillId="0" borderId="49" xfId="7" applyFont="1" applyBorder="1" applyAlignment="1">
      <alignment horizontal="left" vertical="center"/>
    </xf>
    <xf numFmtId="166" fontId="54" fillId="0" borderId="0" xfId="11" applyFont="1" applyBorder="1" applyAlignment="1">
      <alignment horizontal="center"/>
    </xf>
    <xf numFmtId="0" fontId="54" fillId="0" borderId="80" xfId="7" applyFont="1" applyBorder="1" applyAlignment="1">
      <alignment horizontal="center"/>
    </xf>
    <xf numFmtId="0" fontId="67" fillId="0" borderId="0" xfId="0" applyFont="1" applyAlignment="1"/>
    <xf numFmtId="0" fontId="72" fillId="0" borderId="0" xfId="0" applyFont="1" applyAlignment="1"/>
    <xf numFmtId="0" fontId="65" fillId="0" borderId="49" xfId="18" applyFont="1" applyBorder="1" applyAlignment="1">
      <alignment horizontal="center" vertical="center"/>
    </xf>
    <xf numFmtId="166" fontId="65" fillId="0" borderId="49" xfId="11" applyFont="1" applyBorder="1" applyAlignment="1">
      <alignment horizontal="left" vertical="center"/>
    </xf>
    <xf numFmtId="166" fontId="67" fillId="0" borderId="49" xfId="11" applyFont="1" applyBorder="1" applyAlignment="1">
      <alignment vertical="center" wrapText="1"/>
    </xf>
    <xf numFmtId="166" fontId="67" fillId="0" borderId="49" xfId="11" applyFont="1" applyBorder="1" applyAlignment="1">
      <alignment horizontal="center" vertical="center"/>
    </xf>
    <xf numFmtId="166" fontId="67" fillId="0" borderId="49" xfId="11" applyFont="1" applyBorder="1" applyAlignment="1">
      <alignment vertical="center"/>
    </xf>
    <xf numFmtId="166" fontId="65" fillId="0" borderId="49" xfId="11" applyFont="1" applyBorder="1" applyAlignment="1">
      <alignment horizontal="right" vertical="center"/>
    </xf>
    <xf numFmtId="166" fontId="65" fillId="0" borderId="0" xfId="11" applyFont="1"/>
    <xf numFmtId="166" fontId="54" fillId="0" borderId="49" xfId="11" applyFont="1" applyBorder="1" applyAlignment="1">
      <alignment horizontal="center"/>
    </xf>
    <xf numFmtId="0" fontId="71" fillId="0" borderId="49" xfId="5" applyFont="1" applyFill="1" applyBorder="1" applyAlignment="1">
      <alignment horizontal="left" vertical="center"/>
    </xf>
    <xf numFmtId="0" fontId="70" fillId="0" borderId="49" xfId="5" applyFont="1" applyFill="1" applyBorder="1" applyAlignment="1">
      <alignment horizontal="left" vertical="center"/>
    </xf>
    <xf numFmtId="166" fontId="71" fillId="0" borderId="49" xfId="11" applyFont="1" applyFill="1" applyBorder="1" applyAlignment="1">
      <alignment vertical="center"/>
    </xf>
    <xf numFmtId="166" fontId="70" fillId="0" borderId="49" xfId="11" applyFont="1" applyFill="1" applyBorder="1" applyAlignment="1"/>
    <xf numFmtId="166" fontId="65" fillId="0" borderId="49" xfId="11" applyFont="1" applyBorder="1" applyAlignment="1">
      <alignment horizontal="left"/>
    </xf>
    <xf numFmtId="166" fontId="54" fillId="0" borderId="49" xfId="11" applyFont="1" applyBorder="1" applyAlignment="1">
      <alignment horizontal="left" vertical="center"/>
    </xf>
    <xf numFmtId="0" fontId="54" fillId="0" borderId="49" xfId="7" applyFont="1" applyBorder="1" applyAlignment="1">
      <alignment horizontal="center" vertical="center"/>
    </xf>
    <xf numFmtId="166" fontId="74" fillId="0" borderId="49" xfId="11" applyFont="1" applyFill="1" applyBorder="1" applyAlignment="1">
      <alignment horizontal="center" vertical="center"/>
    </xf>
    <xf numFmtId="166" fontId="74" fillId="0" borderId="49" xfId="11" applyFont="1" applyFill="1" applyBorder="1" applyAlignment="1">
      <alignment horizontal="left" vertical="center"/>
    </xf>
    <xf numFmtId="166" fontId="75" fillId="0" borderId="49" xfId="11" applyFont="1" applyFill="1" applyBorder="1" applyAlignment="1">
      <alignment horizontal="left" vertical="center"/>
    </xf>
    <xf numFmtId="0" fontId="54" fillId="0" borderId="49" xfId="7" applyFont="1" applyBorder="1" applyAlignment="1">
      <alignment horizontal="left" vertical="center"/>
    </xf>
    <xf numFmtId="0" fontId="68" fillId="0" borderId="94" xfId="6" applyFont="1" applyBorder="1" applyAlignment="1">
      <alignment horizontal="center" vertical="top"/>
    </xf>
    <xf numFmtId="0" fontId="67" fillId="0" borderId="82" xfId="6" applyFont="1" applyBorder="1" applyAlignment="1"/>
    <xf numFmtId="0" fontId="67" fillId="0" borderId="82" xfId="6" applyFont="1" applyBorder="1" applyAlignment="1">
      <alignment vertical="top"/>
    </xf>
    <xf numFmtId="0" fontId="67" fillId="0" borderId="82" xfId="6" applyFont="1" applyBorder="1" applyAlignment="1">
      <alignment vertical="top" wrapText="1"/>
    </xf>
    <xf numFmtId="166" fontId="68" fillId="0" borderId="82" xfId="11" applyFont="1" applyBorder="1" applyAlignment="1">
      <alignment vertical="top"/>
    </xf>
    <xf numFmtId="166" fontId="67" fillId="0" borderId="43" xfId="11" applyFont="1" applyBorder="1" applyAlignment="1">
      <alignment horizontal="center"/>
    </xf>
    <xf numFmtId="0" fontId="70" fillId="0" borderId="80" xfId="5" applyFont="1" applyFill="1" applyBorder="1" applyAlignment="1">
      <alignment horizontal="left" vertical="center"/>
    </xf>
    <xf numFmtId="166" fontId="65" fillId="0" borderId="0" xfId="11" applyFont="1" applyAlignment="1">
      <alignment horizontal="center"/>
    </xf>
    <xf numFmtId="166" fontId="54" fillId="0" borderId="80" xfId="11" applyFont="1" applyBorder="1" applyAlignment="1">
      <alignment horizontal="center" vertical="center"/>
    </xf>
    <xf numFmtId="0" fontId="65" fillId="0" borderId="80" xfId="17" applyFont="1" applyBorder="1" applyAlignment="1">
      <alignment horizontal="left"/>
    </xf>
    <xf numFmtId="166" fontId="67" fillId="0" borderId="80" xfId="11" applyFont="1" applyBorder="1" applyAlignment="1">
      <alignment horizontal="center"/>
    </xf>
    <xf numFmtId="0" fontId="65" fillId="0" borderId="49" xfId="17" applyFont="1" applyBorder="1" applyAlignment="1">
      <alignment horizontal="left"/>
    </xf>
    <xf numFmtId="166" fontId="67" fillId="0" borderId="49" xfId="11" applyFont="1" applyBorder="1" applyAlignment="1">
      <alignment horizontal="center"/>
    </xf>
    <xf numFmtId="166" fontId="65" fillId="0" borderId="0" xfId="11" applyFont="1" applyBorder="1" applyAlignment="1">
      <alignment horizontal="center"/>
    </xf>
    <xf numFmtId="166" fontId="67" fillId="0" borderId="0" xfId="11" applyFont="1" applyBorder="1" applyAlignment="1">
      <alignment horizontal="right"/>
    </xf>
    <xf numFmtId="0" fontId="54" fillId="0" borderId="49" xfId="7" applyFont="1" applyBorder="1"/>
    <xf numFmtId="166" fontId="54" fillId="0" borderId="34" xfId="11" applyFont="1" applyBorder="1" applyAlignment="1">
      <alignment horizontal="center" vertical="center"/>
    </xf>
    <xf numFmtId="0" fontId="71" fillId="0" borderId="80" xfId="5" applyFont="1" applyFill="1" applyBorder="1" applyAlignment="1">
      <alignment horizontal="left" vertical="center"/>
    </xf>
    <xf numFmtId="2" fontId="67" fillId="0" borderId="80" xfId="0" applyNumberFormat="1" applyFont="1" applyBorder="1" applyAlignment="1">
      <alignment horizontal="left" vertical="center" wrapText="1"/>
    </xf>
    <xf numFmtId="166" fontId="67" fillId="0" borderId="80" xfId="11" applyFont="1" applyBorder="1" applyAlignment="1">
      <alignment horizontal="center" vertical="center"/>
    </xf>
    <xf numFmtId="166" fontId="67" fillId="0" borderId="80" xfId="11" applyFont="1" applyBorder="1" applyAlignment="1">
      <alignment horizontal="left" vertical="center"/>
    </xf>
    <xf numFmtId="166" fontId="71" fillId="0" borderId="80" xfId="11" applyFont="1" applyFill="1" applyBorder="1" applyAlignment="1">
      <alignment horizontal="left" vertical="center"/>
    </xf>
    <xf numFmtId="166" fontId="65" fillId="0" borderId="80" xfId="11" applyFont="1" applyBorder="1" applyAlignment="1">
      <alignment horizontal="left" vertical="center"/>
    </xf>
    <xf numFmtId="2" fontId="67" fillId="0" borderId="49" xfId="0" applyNumberFormat="1" applyFont="1" applyBorder="1" applyAlignment="1">
      <alignment horizontal="left" vertical="center" wrapText="1"/>
    </xf>
    <xf numFmtId="166" fontId="67" fillId="0" borderId="49" xfId="11" applyFont="1" applyBorder="1" applyAlignment="1">
      <alignment horizontal="left" vertical="center"/>
    </xf>
    <xf numFmtId="166" fontId="71" fillId="0" borderId="49" xfId="11" applyFont="1" applyFill="1" applyBorder="1" applyAlignment="1">
      <alignment horizontal="left" vertical="center"/>
    </xf>
    <xf numFmtId="166" fontId="69" fillId="0" borderId="0" xfId="11" applyFont="1" applyAlignment="1">
      <alignment horizontal="center"/>
    </xf>
    <xf numFmtId="166" fontId="76" fillId="0" borderId="80" xfId="11" applyFont="1" applyFill="1" applyBorder="1" applyAlignment="1">
      <alignment horizontal="right"/>
    </xf>
    <xf numFmtId="166" fontId="54" fillId="0" borderId="49" xfId="11" applyFont="1" applyBorder="1" applyAlignment="1">
      <alignment horizontal="center" vertical="center"/>
    </xf>
    <xf numFmtId="166" fontId="65" fillId="0" borderId="80" xfId="11" applyFont="1" applyBorder="1" applyAlignment="1">
      <alignment horizontal="center"/>
    </xf>
    <xf numFmtId="0" fontId="54" fillId="0" borderId="80" xfId="7" applyFont="1" applyBorder="1" applyAlignment="1">
      <alignment horizontal="left" vertical="center"/>
    </xf>
    <xf numFmtId="0" fontId="54" fillId="0" borderId="38" xfId="7" applyFont="1" applyBorder="1" applyAlignment="1">
      <alignment horizontal="center"/>
    </xf>
    <xf numFmtId="0" fontId="54" fillId="0" borderId="36" xfId="7" applyFont="1" applyBorder="1" applyAlignment="1">
      <alignment horizontal="center"/>
    </xf>
    <xf numFmtId="0" fontId="54" fillId="0" borderId="38" xfId="7" applyFont="1" applyBorder="1" applyAlignment="1">
      <alignment horizontal="center" vertical="center"/>
    </xf>
    <xf numFmtId="0" fontId="54" fillId="0" borderId="38" xfId="7" applyFont="1" applyBorder="1" applyAlignment="1">
      <alignment horizontal="left" vertical="center"/>
    </xf>
    <xf numFmtId="0" fontId="54" fillId="0" borderId="49" xfId="7" applyFont="1" applyBorder="1" applyAlignment="1">
      <alignment horizontal="center"/>
    </xf>
    <xf numFmtId="0" fontId="67" fillId="0" borderId="81" xfId="6" applyFont="1" applyBorder="1" applyAlignment="1">
      <alignment horizontal="center" vertical="top" wrapText="1"/>
    </xf>
    <xf numFmtId="0" fontId="54" fillId="0" borderId="80" xfId="7" applyFont="1" applyBorder="1" applyAlignment="1">
      <alignment horizontal="center"/>
    </xf>
    <xf numFmtId="0" fontId="54" fillId="0" borderId="80" xfId="7" applyFont="1" applyBorder="1" applyAlignment="1">
      <alignment horizontal="center" vertical="center"/>
    </xf>
    <xf numFmtId="0" fontId="54" fillId="0" borderId="49" xfId="7" applyFont="1" applyBorder="1" applyAlignment="1">
      <alignment horizontal="center" vertical="center"/>
    </xf>
    <xf numFmtId="0" fontId="54" fillId="0" borderId="49" xfId="7" applyFont="1" applyBorder="1" applyAlignment="1">
      <alignment horizontal="left" vertical="center"/>
    </xf>
    <xf numFmtId="166" fontId="67" fillId="0" borderId="40" xfId="11" applyFont="1" applyBorder="1" applyAlignment="1">
      <alignment horizontal="right" vertical="top" wrapText="1"/>
    </xf>
    <xf numFmtId="166" fontId="68" fillId="0" borderId="40" xfId="11" applyFont="1" applyBorder="1" applyAlignment="1">
      <alignment horizontal="right" vertical="top"/>
    </xf>
    <xf numFmtId="0" fontId="65" fillId="0" borderId="49" xfId="7" applyFont="1" applyBorder="1" applyAlignment="1">
      <alignment horizontal="left" vertical="center"/>
    </xf>
    <xf numFmtId="2" fontId="77" fillId="0" borderId="0" xfId="7" applyNumberFormat="1" applyFont="1" applyBorder="1" applyAlignment="1">
      <alignment horizontal="left"/>
    </xf>
    <xf numFmtId="0" fontId="65" fillId="0" borderId="49" xfId="7" applyFont="1" applyBorder="1" applyAlignment="1">
      <alignment horizontal="left" wrapText="1"/>
    </xf>
    <xf numFmtId="0" fontId="65" fillId="0" borderId="49" xfId="7" applyFont="1" applyBorder="1" applyAlignment="1">
      <alignment horizontal="left" vertical="center" wrapText="1"/>
    </xf>
    <xf numFmtId="166" fontId="65" fillId="0" borderId="49" xfId="11" applyFont="1" applyBorder="1" applyAlignment="1">
      <alignment horizontal="right" vertical="center" wrapText="1"/>
    </xf>
    <xf numFmtId="0" fontId="71" fillId="0" borderId="49" xfId="0" applyFont="1" applyFill="1" applyBorder="1" applyAlignment="1">
      <alignment horizontal="left"/>
    </xf>
    <xf numFmtId="0" fontId="70" fillId="0" borderId="38" xfId="5" applyFont="1" applyFill="1" applyBorder="1" applyAlignment="1">
      <alignment horizontal="left" vertical="center" wrapText="1"/>
    </xf>
    <xf numFmtId="166" fontId="65" fillId="0" borderId="38" xfId="11" applyFont="1" applyBorder="1" applyAlignment="1">
      <alignment horizontal="center" vertical="center"/>
    </xf>
    <xf numFmtId="166" fontId="54" fillId="0" borderId="66" xfId="11" applyFont="1" applyBorder="1" applyAlignment="1">
      <alignment horizontal="right"/>
    </xf>
    <xf numFmtId="0" fontId="67" fillId="0" borderId="49" xfId="0" applyFont="1" applyBorder="1" applyAlignment="1">
      <alignment wrapText="1"/>
    </xf>
    <xf numFmtId="0" fontId="54" fillId="0" borderId="36" xfId="7" applyFont="1" applyBorder="1" applyAlignment="1">
      <alignment horizontal="center" vertical="center"/>
    </xf>
    <xf numFmtId="166" fontId="54" fillId="0" borderId="36" xfId="11" applyFont="1" applyBorder="1" applyAlignment="1">
      <alignment horizontal="right"/>
    </xf>
    <xf numFmtId="0" fontId="54" fillId="0" borderId="34" xfId="7" applyFont="1" applyBorder="1" applyAlignment="1">
      <alignment horizontal="center" vertical="center"/>
    </xf>
    <xf numFmtId="0" fontId="65" fillId="0" borderId="49" xfId="7" applyFont="1" applyBorder="1" applyAlignment="1">
      <alignment horizontal="center" wrapText="1"/>
    </xf>
    <xf numFmtId="166" fontId="65" fillId="0" borderId="49" xfId="11" applyFont="1" applyBorder="1" applyAlignment="1">
      <alignment horizontal="right" wrapText="1"/>
    </xf>
    <xf numFmtId="166" fontId="65" fillId="0" borderId="80" xfId="11" applyFont="1" applyBorder="1" applyAlignment="1">
      <alignment horizontal="center" wrapText="1"/>
    </xf>
    <xf numFmtId="166" fontId="65" fillId="0" borderId="80" xfId="11" applyFont="1" applyBorder="1" applyAlignment="1">
      <alignment horizontal="right" wrapText="1"/>
    </xf>
    <xf numFmtId="0" fontId="65" fillId="0" borderId="49" xfId="7" applyFont="1" applyBorder="1" applyAlignment="1">
      <alignment horizontal="left" vertical="top"/>
    </xf>
    <xf numFmtId="166" fontId="70" fillId="0" borderId="49" xfId="11" applyFont="1" applyFill="1" applyBorder="1" applyAlignment="1">
      <alignment horizontal="right"/>
    </xf>
    <xf numFmtId="0" fontId="54" fillId="0" borderId="38" xfId="7" applyFont="1" applyBorder="1" applyAlignment="1">
      <alignment vertical="center"/>
    </xf>
    <xf numFmtId="0" fontId="72" fillId="0" borderId="0" xfId="0" applyFont="1" applyAlignment="1">
      <alignment horizontal="center"/>
    </xf>
    <xf numFmtId="166" fontId="72" fillId="0" borderId="0" xfId="11" applyFont="1" applyAlignment="1">
      <alignment horizontal="right"/>
    </xf>
    <xf numFmtId="2" fontId="65" fillId="0" borderId="49" xfId="7" applyNumberFormat="1" applyFont="1" applyBorder="1" applyAlignment="1">
      <alignment horizontal="left"/>
    </xf>
    <xf numFmtId="2" fontId="65" fillId="0" borderId="38" xfId="7" applyNumberFormat="1" applyFont="1" applyBorder="1" applyAlignment="1">
      <alignment horizontal="left"/>
    </xf>
    <xf numFmtId="0" fontId="65" fillId="0" borderId="49" xfId="7" applyFont="1" applyBorder="1" applyAlignment="1">
      <alignment horizontal="right"/>
    </xf>
    <xf numFmtId="0" fontId="65" fillId="0" borderId="49" xfId="17" applyFont="1" applyBorder="1" applyAlignment="1">
      <alignment horizontal="center" vertical="center"/>
    </xf>
    <xf numFmtId="0" fontId="65" fillId="0" borderId="49" xfId="7" applyFont="1" applyBorder="1" applyAlignment="1">
      <alignment horizontal="right" vertical="center"/>
    </xf>
    <xf numFmtId="0" fontId="76" fillId="0" borderId="49" xfId="5" applyFont="1" applyFill="1" applyBorder="1" applyAlignment="1">
      <alignment horizontal="left"/>
    </xf>
    <xf numFmtId="0" fontId="71" fillId="0" borderId="49" xfId="5" applyFont="1" applyFill="1" applyBorder="1" applyAlignment="1"/>
    <xf numFmtId="0" fontId="65" fillId="0" borderId="49" xfId="5" applyFont="1" applyFill="1" applyBorder="1" applyAlignment="1">
      <alignment horizontal="left"/>
    </xf>
    <xf numFmtId="0" fontId="70" fillId="0" borderId="49" xfId="5" applyFont="1" applyFill="1" applyBorder="1" applyAlignment="1"/>
    <xf numFmtId="0" fontId="67" fillId="0" borderId="0" xfId="0" applyFont="1" applyAlignment="1">
      <alignment horizontal="center"/>
    </xf>
    <xf numFmtId="166" fontId="67" fillId="0" borderId="0" xfId="11" applyFont="1" applyAlignment="1">
      <alignment horizontal="right"/>
    </xf>
    <xf numFmtId="166" fontId="70" fillId="0" borderId="80" xfId="11" applyFont="1" applyFill="1" applyBorder="1" applyAlignment="1">
      <alignment horizontal="left" vertical="center" wrapText="1"/>
    </xf>
    <xf numFmtId="2" fontId="67" fillId="0" borderId="80" xfId="0" applyNumberFormat="1" applyFont="1" applyBorder="1" applyAlignment="1">
      <alignment vertical="top"/>
    </xf>
    <xf numFmtId="0" fontId="65" fillId="0" borderId="80" xfId="7" applyFont="1" applyBorder="1" applyAlignment="1">
      <alignment horizontal="left" vertical="center"/>
    </xf>
    <xf numFmtId="0" fontId="70" fillId="0" borderId="80" xfId="5" applyFont="1" applyFill="1" applyBorder="1" applyAlignment="1">
      <alignment horizontal="right"/>
    </xf>
    <xf numFmtId="166" fontId="54" fillId="0" borderId="49" xfId="11" applyFont="1" applyBorder="1" applyAlignment="1"/>
    <xf numFmtId="166" fontId="54" fillId="0" borderId="23" xfId="11" applyFont="1" applyBorder="1" applyAlignment="1"/>
    <xf numFmtId="0" fontId="65" fillId="0" borderId="49" xfId="16" applyFont="1" applyBorder="1" applyAlignment="1">
      <alignment horizontal="center" vertical="center"/>
    </xf>
    <xf numFmtId="0" fontId="74" fillId="0" borderId="49" xfId="2" applyFont="1" applyFill="1" applyBorder="1" applyAlignment="1" applyProtection="1">
      <alignment vertical="center"/>
    </xf>
    <xf numFmtId="166" fontId="69" fillId="0" borderId="49" xfId="11" applyFont="1" applyBorder="1"/>
    <xf numFmtId="166" fontId="54" fillId="0" borderId="22" xfId="11" applyFont="1" applyBorder="1" applyAlignment="1">
      <alignment horizontal="center"/>
    </xf>
    <xf numFmtId="0" fontId="69" fillId="0" borderId="0" xfId="0" applyFont="1" applyAlignment="1">
      <alignment vertical="center"/>
    </xf>
    <xf numFmtId="166" fontId="65" fillId="0" borderId="49" xfId="11" applyFont="1" applyBorder="1" applyAlignment="1">
      <alignment horizontal="left" vertical="center"/>
    </xf>
    <xf numFmtId="0" fontId="65" fillId="0" borderId="49" xfId="7" applyFont="1" applyBorder="1" applyAlignment="1">
      <alignment vertical="center"/>
    </xf>
    <xf numFmtId="2" fontId="67" fillId="0" borderId="59" xfId="0" applyNumberFormat="1" applyFont="1" applyBorder="1" applyAlignment="1">
      <alignment vertical="center" wrapText="1"/>
    </xf>
    <xf numFmtId="2" fontId="67" fillId="0" borderId="59" xfId="0" applyNumberFormat="1" applyFont="1" applyBorder="1" applyAlignment="1">
      <alignment horizontal="center" vertical="center"/>
    </xf>
    <xf numFmtId="166" fontId="67" fillId="0" borderId="59" xfId="11" applyFont="1" applyBorder="1" applyAlignment="1">
      <alignment vertical="center" wrapText="1"/>
    </xf>
    <xf numFmtId="166" fontId="65" fillId="0" borderId="88" xfId="11" applyFont="1" applyBorder="1" applyAlignment="1">
      <alignment vertical="center"/>
    </xf>
    <xf numFmtId="166" fontId="65" fillId="0" borderId="59" xfId="11" applyFont="1" applyBorder="1" applyAlignment="1">
      <alignment horizontal="right" vertical="center" wrapText="1"/>
    </xf>
    <xf numFmtId="166" fontId="67" fillId="0" borderId="59" xfId="11" applyFont="1" applyBorder="1" applyAlignment="1">
      <alignment horizontal="right" vertical="center" wrapText="1"/>
    </xf>
    <xf numFmtId="166" fontId="71" fillId="0" borderId="59" xfId="11" applyFont="1" applyFill="1" applyBorder="1" applyAlignment="1">
      <alignment horizontal="right" vertical="center" wrapText="1"/>
    </xf>
    <xf numFmtId="166" fontId="69" fillId="0" borderId="0" xfId="0" applyNumberFormat="1" applyFont="1" applyAlignment="1">
      <alignment vertical="center"/>
    </xf>
    <xf numFmtId="2" fontId="67" fillId="0" borderId="94" xfId="0" applyNumberFormat="1" applyFont="1" applyBorder="1" applyAlignment="1">
      <alignment vertical="center" wrapText="1"/>
    </xf>
    <xf numFmtId="2" fontId="67" fillId="0" borderId="94" xfId="0" applyNumberFormat="1" applyFont="1" applyBorder="1" applyAlignment="1">
      <alignment horizontal="center" vertical="center"/>
    </xf>
    <xf numFmtId="166" fontId="67" fillId="0" borderId="94" xfId="11" applyFont="1" applyBorder="1" applyAlignment="1">
      <alignment horizontal="right" vertical="center" wrapText="1"/>
    </xf>
    <xf numFmtId="166" fontId="71" fillId="0" borderId="94" xfId="11" applyFont="1" applyFill="1" applyBorder="1" applyAlignment="1">
      <alignment horizontal="right" vertical="center" wrapText="1"/>
    </xf>
    <xf numFmtId="166" fontId="67" fillId="0" borderId="49" xfId="11" applyFont="1" applyBorder="1" applyAlignment="1">
      <alignment horizontal="right" vertical="center" wrapText="1"/>
    </xf>
    <xf numFmtId="166" fontId="71" fillId="0" borderId="49" xfId="11" applyFont="1" applyFill="1" applyBorder="1" applyAlignment="1">
      <alignment horizontal="right" vertical="center" wrapText="1"/>
    </xf>
    <xf numFmtId="0" fontId="65" fillId="0" borderId="0" xfId="7" applyFont="1" applyBorder="1" applyAlignment="1">
      <alignment horizontal="center"/>
    </xf>
    <xf numFmtId="166" fontId="54" fillId="0" borderId="20" xfId="11" applyFont="1" applyBorder="1" applyAlignment="1">
      <alignment horizontal="right" wrapText="1"/>
    </xf>
    <xf numFmtId="0" fontId="71" fillId="0" borderId="55" xfId="5" applyFont="1" applyFill="1" applyBorder="1" applyAlignment="1">
      <alignment horizontal="left" vertical="center"/>
    </xf>
    <xf numFmtId="166" fontId="71" fillId="0" borderId="55" xfId="11" applyFont="1" applyFill="1" applyBorder="1" applyAlignment="1">
      <alignment horizontal="right" vertical="center" wrapText="1"/>
    </xf>
    <xf numFmtId="166" fontId="71" fillId="0" borderId="89" xfId="11" applyFont="1" applyFill="1" applyBorder="1" applyAlignment="1">
      <alignment horizontal="right" vertical="center" wrapText="1"/>
    </xf>
    <xf numFmtId="0" fontId="71" fillId="0" borderId="93" xfId="5" applyFont="1" applyFill="1" applyBorder="1" applyAlignment="1">
      <alignment horizontal="left" vertical="center"/>
    </xf>
    <xf numFmtId="166" fontId="71" fillId="0" borderId="0" xfId="11" applyFont="1" applyFill="1" applyBorder="1" applyAlignment="1">
      <alignment horizontal="right" vertical="center" wrapText="1"/>
    </xf>
    <xf numFmtId="0" fontId="71" fillId="0" borderId="55" xfId="5" applyFont="1" applyFill="1" applyBorder="1" applyAlignment="1">
      <alignment horizontal="left"/>
    </xf>
    <xf numFmtId="0" fontId="71" fillId="0" borderId="49" xfId="5" applyFont="1" applyFill="1" applyBorder="1" applyAlignment="1">
      <alignment horizontal="center"/>
    </xf>
    <xf numFmtId="0" fontId="71" fillId="0" borderId="89" xfId="5" applyFont="1" applyFill="1" applyBorder="1" applyAlignment="1">
      <alignment horizontal="left"/>
    </xf>
    <xf numFmtId="2" fontId="67" fillId="0" borderId="59" xfId="0" applyNumberFormat="1" applyFont="1" applyBorder="1" applyAlignment="1">
      <alignment horizontal="center"/>
    </xf>
    <xf numFmtId="166" fontId="67" fillId="0" borderId="59" xfId="11" applyFont="1" applyBorder="1" applyAlignment="1">
      <alignment horizontal="right" wrapText="1"/>
    </xf>
    <xf numFmtId="166" fontId="71" fillId="0" borderId="89" xfId="11" applyFont="1" applyFill="1" applyBorder="1" applyAlignment="1">
      <alignment horizontal="right" wrapText="1"/>
    </xf>
    <xf numFmtId="166" fontId="65" fillId="0" borderId="59" xfId="11" applyFont="1" applyBorder="1" applyAlignment="1">
      <alignment horizontal="right" wrapText="1"/>
    </xf>
    <xf numFmtId="166" fontId="67" fillId="0" borderId="49" xfId="11" applyFont="1" applyBorder="1" applyAlignment="1">
      <alignment horizontal="right" wrapText="1"/>
    </xf>
    <xf numFmtId="166" fontId="71" fillId="0" borderId="49" xfId="11" applyFont="1" applyFill="1" applyBorder="1" applyAlignment="1">
      <alignment horizontal="right" wrapText="1"/>
    </xf>
    <xf numFmtId="0" fontId="65" fillId="0" borderId="49" xfId="15" applyFont="1" applyBorder="1" applyAlignment="1">
      <alignment horizontal="left" vertical="center"/>
    </xf>
    <xf numFmtId="166" fontId="65" fillId="0" borderId="49" xfId="11" applyFont="1" applyBorder="1" applyAlignment="1">
      <alignment horizontal="center" vertical="center" wrapText="1"/>
    </xf>
    <xf numFmtId="166" fontId="54" fillId="0" borderId="49" xfId="11" applyFont="1" applyBorder="1" applyAlignment="1">
      <alignment horizontal="right" wrapText="1"/>
    </xf>
    <xf numFmtId="166" fontId="65" fillId="0" borderId="38" xfId="11" applyFont="1" applyBorder="1" applyAlignment="1">
      <alignment horizontal="center" wrapText="1"/>
    </xf>
    <xf numFmtId="166" fontId="65" fillId="0" borderId="38" xfId="11" applyFont="1" applyBorder="1" applyAlignment="1">
      <alignment horizontal="right" wrapText="1"/>
    </xf>
    <xf numFmtId="166" fontId="54" fillId="0" borderId="38" xfId="11" applyFont="1" applyBorder="1" applyAlignment="1">
      <alignment horizontal="right" wrapText="1"/>
    </xf>
    <xf numFmtId="166" fontId="54" fillId="0" borderId="0" xfId="11" applyFont="1" applyBorder="1" applyAlignment="1">
      <alignment horizontal="right" wrapText="1"/>
    </xf>
    <xf numFmtId="0" fontId="65" fillId="0" borderId="49" xfId="7" applyFont="1" applyBorder="1" applyAlignment="1">
      <alignment horizontal="left" vertical="center"/>
    </xf>
    <xf numFmtId="166" fontId="71" fillId="0" borderId="49" xfId="11" applyFont="1" applyFill="1" applyBorder="1" applyAlignment="1">
      <alignment horizontal="right" vertical="center"/>
    </xf>
    <xf numFmtId="166" fontId="67" fillId="0" borderId="80" xfId="11" applyFont="1" applyBorder="1" applyAlignment="1">
      <alignment horizontal="right" vertical="center"/>
    </xf>
    <xf numFmtId="166" fontId="71" fillId="0" borderId="80" xfId="11" applyFont="1" applyFill="1" applyBorder="1" applyAlignment="1">
      <alignment horizontal="right" vertical="center"/>
    </xf>
    <xf numFmtId="0" fontId="54" fillId="0" borderId="22" xfId="7" applyFont="1" applyBorder="1" applyAlignment="1">
      <alignment horizontal="center"/>
    </xf>
    <xf numFmtId="0" fontId="78" fillId="0" borderId="49" xfId="5" applyFont="1" applyFill="1" applyBorder="1" applyAlignment="1">
      <alignment horizontal="left"/>
    </xf>
    <xf numFmtId="2" fontId="68" fillId="0" borderId="49" xfId="0" applyNumberFormat="1" applyFont="1" applyBorder="1" applyAlignment="1">
      <alignment wrapText="1"/>
    </xf>
    <xf numFmtId="2" fontId="68" fillId="0" borderId="49" xfId="0" applyNumberFormat="1" applyFont="1" applyBorder="1" applyAlignment="1">
      <alignment horizontal="center"/>
    </xf>
    <xf numFmtId="2" fontId="68" fillId="0" borderId="49" xfId="0" applyNumberFormat="1" applyFont="1" applyBorder="1"/>
    <xf numFmtId="0" fontId="78" fillId="0" borderId="49" xfId="5" applyFont="1" applyFill="1" applyBorder="1" applyAlignment="1">
      <alignment horizontal="center"/>
    </xf>
    <xf numFmtId="0" fontId="54" fillId="0" borderId="59" xfId="7" applyFont="1" applyBorder="1" applyAlignment="1"/>
    <xf numFmtId="0" fontId="54" fillId="0" borderId="0" xfId="7" applyFont="1" applyBorder="1" applyAlignment="1"/>
    <xf numFmtId="0" fontId="54" fillId="0" borderId="84" xfId="7" applyFont="1" applyBorder="1" applyAlignment="1"/>
    <xf numFmtId="0" fontId="65" fillId="0" borderId="49" xfId="19" applyFont="1" applyBorder="1" applyAlignment="1">
      <alignment horizontal="center" vertical="center"/>
    </xf>
    <xf numFmtId="166" fontId="68" fillId="0" borderId="49" xfId="11" applyFont="1" applyBorder="1" applyAlignment="1">
      <alignment horizontal="right"/>
    </xf>
    <xf numFmtId="166" fontId="78" fillId="0" borderId="49" xfId="11" applyFont="1" applyFill="1" applyBorder="1" applyAlignment="1">
      <alignment horizontal="right"/>
    </xf>
    <xf numFmtId="0" fontId="70" fillId="0" borderId="49" xfId="5" applyFont="1" applyFill="1" applyBorder="1" applyAlignment="1">
      <alignment vertical="center" wrapText="1"/>
    </xf>
    <xf numFmtId="0" fontId="79" fillId="0" borderId="0" xfId="0" applyFont="1"/>
    <xf numFmtId="2" fontId="71" fillId="0" borderId="49" xfId="5" applyNumberFormat="1" applyFont="1" applyFill="1" applyBorder="1" applyAlignment="1">
      <alignment horizontal="right"/>
    </xf>
    <xf numFmtId="166" fontId="71" fillId="0" borderId="49" xfId="11" applyFont="1" applyFill="1" applyBorder="1" applyAlignment="1">
      <alignment horizontal="center"/>
    </xf>
    <xf numFmtId="166" fontId="65" fillId="0" borderId="49" xfId="11" applyFont="1" applyBorder="1" applyAlignment="1">
      <alignment wrapText="1"/>
    </xf>
    <xf numFmtId="166" fontId="71" fillId="0" borderId="49" xfId="11" applyFont="1" applyFill="1" applyBorder="1" applyAlignment="1"/>
    <xf numFmtId="2" fontId="54" fillId="0" borderId="49" xfId="7" applyNumberFormat="1" applyFont="1" applyBorder="1" applyAlignment="1">
      <alignment horizontal="center"/>
    </xf>
    <xf numFmtId="0" fontId="54" fillId="0" borderId="84" xfId="7" applyFont="1" applyBorder="1" applyAlignment="1">
      <alignment horizontal="left"/>
    </xf>
    <xf numFmtId="166" fontId="71" fillId="0" borderId="49" xfId="11" applyFont="1" applyFill="1" applyBorder="1" applyAlignment="1">
      <alignment horizontal="center" vertical="center"/>
    </xf>
    <xf numFmtId="4" fontId="71" fillId="0" borderId="49" xfId="5" applyNumberFormat="1" applyFont="1" applyFill="1" applyBorder="1" applyAlignment="1">
      <alignment horizontal="right"/>
    </xf>
    <xf numFmtId="166" fontId="67" fillId="0" borderId="0" xfId="11" applyFont="1"/>
    <xf numFmtId="166" fontId="71" fillId="0" borderId="20" xfId="11" applyFont="1" applyFill="1" applyBorder="1" applyAlignment="1">
      <alignment horizontal="right"/>
    </xf>
    <xf numFmtId="166" fontId="65" fillId="0" borderId="49" xfId="11" applyFont="1" applyBorder="1" applyAlignment="1">
      <alignment vertical="center" wrapText="1"/>
    </xf>
    <xf numFmtId="0" fontId="65" fillId="0" borderId="59" xfId="7" applyFont="1" applyBorder="1" applyAlignment="1">
      <alignment horizontal="left"/>
    </xf>
    <xf numFmtId="4" fontId="71" fillId="0" borderId="20" xfId="5" applyNumberFormat="1" applyFont="1" applyFill="1" applyBorder="1" applyAlignment="1">
      <alignment horizontal="right"/>
    </xf>
    <xf numFmtId="166" fontId="65" fillId="0" borderId="38" xfId="11" applyFont="1" applyBorder="1" applyAlignment="1">
      <alignment horizontal="left"/>
    </xf>
    <xf numFmtId="0" fontId="70" fillId="0" borderId="38" xfId="5" applyFont="1" applyFill="1" applyBorder="1" applyAlignment="1">
      <alignment vertical="center"/>
    </xf>
    <xf numFmtId="0" fontId="71" fillId="0" borderId="73" xfId="5" applyFont="1" applyFill="1" applyBorder="1" applyAlignment="1">
      <alignment horizontal="left"/>
    </xf>
    <xf numFmtId="0" fontId="65" fillId="0" borderId="49" xfId="7" applyFont="1" applyBorder="1" applyAlignment="1">
      <alignment vertical="center" wrapText="1"/>
    </xf>
    <xf numFmtId="166" fontId="65" fillId="0" borderId="36" xfId="11" applyFont="1" applyBorder="1" applyAlignment="1">
      <alignment horizontal="right"/>
    </xf>
    <xf numFmtId="0" fontId="65" fillId="0" borderId="38" xfId="7" applyFont="1" applyBorder="1" applyAlignment="1">
      <alignment horizontal="left" wrapText="1"/>
    </xf>
    <xf numFmtId="0" fontId="71" fillId="0" borderId="60" xfId="0" applyFont="1" applyFill="1" applyBorder="1" applyAlignment="1">
      <alignment horizontal="left" vertical="center"/>
    </xf>
    <xf numFmtId="166" fontId="65" fillId="0" borderId="38" xfId="11" applyFont="1" applyBorder="1" applyAlignment="1">
      <alignment horizontal="right" vertical="center" wrapText="1"/>
    </xf>
    <xf numFmtId="166" fontId="65" fillId="0" borderId="36" xfId="11" applyFont="1" applyBorder="1" applyAlignment="1">
      <alignment horizontal="right" vertical="center"/>
    </xf>
    <xf numFmtId="166" fontId="65" fillId="0" borderId="38" xfId="11" applyFont="1" applyBorder="1" applyAlignment="1">
      <alignment horizontal="right" vertical="center"/>
    </xf>
    <xf numFmtId="0" fontId="65" fillId="0" borderId="38" xfId="7" applyFont="1" applyBorder="1" applyAlignment="1">
      <alignment horizontal="left" vertical="center"/>
    </xf>
    <xf numFmtId="0" fontId="65" fillId="0" borderId="38" xfId="7" applyFont="1" applyBorder="1" applyAlignment="1">
      <alignment vertical="center" wrapText="1"/>
    </xf>
    <xf numFmtId="0" fontId="65" fillId="0" borderId="34" xfId="7" applyFont="1" applyBorder="1" applyAlignment="1">
      <alignment horizontal="center" vertical="center"/>
    </xf>
    <xf numFmtId="2" fontId="54" fillId="0" borderId="20" xfId="7" applyNumberFormat="1" applyFont="1" applyBorder="1" applyAlignment="1">
      <alignment horizontal="center"/>
    </xf>
    <xf numFmtId="166" fontId="65" fillId="0" borderId="38" xfId="11" applyFont="1" applyBorder="1" applyAlignment="1">
      <alignment wrapText="1"/>
    </xf>
    <xf numFmtId="0" fontId="71" fillId="0" borderId="56" xfId="5" applyFont="1" applyFill="1" applyBorder="1" applyAlignment="1"/>
    <xf numFmtId="0" fontId="65" fillId="0" borderId="20" xfId="7" applyFont="1" applyBorder="1" applyAlignment="1">
      <alignment horizontal="right"/>
    </xf>
    <xf numFmtId="0" fontId="65" fillId="0" borderId="45" xfId="7" applyFont="1" applyBorder="1" applyAlignment="1">
      <alignment horizontal="left"/>
    </xf>
    <xf numFmtId="0" fontId="71" fillId="0" borderId="51" xfId="5" applyFont="1" applyFill="1" applyBorder="1" applyAlignment="1"/>
    <xf numFmtId="0" fontId="67" fillId="0" borderId="45" xfId="0" applyFont="1" applyBorder="1"/>
    <xf numFmtId="2" fontId="65" fillId="0" borderId="30" xfId="7" applyNumberFormat="1" applyFont="1" applyBorder="1" applyAlignment="1">
      <alignment horizontal="right"/>
    </xf>
    <xf numFmtId="166" fontId="65" fillId="0" borderId="30" xfId="11" applyFont="1" applyBorder="1" applyAlignment="1">
      <alignment horizontal="right"/>
    </xf>
    <xf numFmtId="0" fontId="65" fillId="0" borderId="38" xfId="7" applyFont="1" applyBorder="1" applyAlignment="1"/>
    <xf numFmtId="166" fontId="65" fillId="0" borderId="38" xfId="11" applyFont="1" applyBorder="1" applyAlignment="1">
      <alignment vertical="center" wrapText="1"/>
    </xf>
    <xf numFmtId="166" fontId="71" fillId="0" borderId="20" xfId="11" applyFont="1" applyFill="1" applyBorder="1" applyAlignment="1">
      <alignment horizontal="right" vertical="center"/>
    </xf>
    <xf numFmtId="0" fontId="67" fillId="0" borderId="49" xfId="0" applyFont="1" applyBorder="1" applyAlignment="1">
      <alignment vertical="center"/>
    </xf>
    <xf numFmtId="166" fontId="71" fillId="0" borderId="56" xfId="11" applyFont="1" applyFill="1" applyBorder="1" applyAlignment="1">
      <alignment vertical="center"/>
    </xf>
    <xf numFmtId="166" fontId="71" fillId="0" borderId="51" xfId="11" applyFont="1" applyFill="1" applyBorder="1" applyAlignment="1"/>
    <xf numFmtId="166" fontId="67" fillId="0" borderId="45" xfId="11" applyFont="1" applyBorder="1"/>
    <xf numFmtId="0" fontId="68" fillId="0" borderId="0" xfId="0" applyFont="1"/>
    <xf numFmtId="166" fontId="71" fillId="0" borderId="55" xfId="11" applyFont="1" applyFill="1" applyBorder="1" applyAlignment="1">
      <alignment horizontal="center"/>
    </xf>
    <xf numFmtId="166" fontId="69" fillId="0" borderId="0" xfId="11" applyFont="1"/>
    <xf numFmtId="0" fontId="70" fillId="0" borderId="38" xfId="5" applyFont="1" applyFill="1" applyBorder="1" applyAlignment="1">
      <alignment horizontal="left" vertical="center"/>
    </xf>
    <xf numFmtId="2" fontId="67" fillId="0" borderId="20" xfId="0" applyNumberFormat="1" applyFont="1" applyBorder="1"/>
    <xf numFmtId="0" fontId="71" fillId="0" borderId="0" xfId="5" applyFont="1" applyFill="1" applyBorder="1" applyAlignment="1">
      <alignment horizontal="left"/>
    </xf>
    <xf numFmtId="0" fontId="69" fillId="0" borderId="36" xfId="0" applyFont="1" applyBorder="1"/>
    <xf numFmtId="0" fontId="54" fillId="0" borderId="87" xfId="7" applyFont="1" applyBorder="1" applyAlignment="1">
      <alignment horizontal="left"/>
    </xf>
    <xf numFmtId="166" fontId="70" fillId="0" borderId="49" xfId="11" applyFont="1" applyFill="1" applyBorder="1" applyAlignment="1">
      <alignment horizontal="right" vertical="center"/>
    </xf>
    <xf numFmtId="0" fontId="70" fillId="0" borderId="49" xfId="5" applyFont="1" applyFill="1" applyBorder="1" applyAlignment="1">
      <alignment horizontal="right"/>
    </xf>
    <xf numFmtId="0" fontId="65" fillId="0" borderId="49" xfId="7" applyFont="1" applyBorder="1" applyAlignment="1">
      <alignment horizontal="right" wrapText="1"/>
    </xf>
    <xf numFmtId="0" fontId="54" fillId="0" borderId="87" xfId="7" applyFont="1" applyBorder="1" applyAlignment="1"/>
    <xf numFmtId="0" fontId="67" fillId="0" borderId="40" xfId="6" applyFont="1" applyBorder="1" applyAlignment="1">
      <alignment horizontal="center" vertical="top"/>
    </xf>
    <xf numFmtId="0" fontId="70" fillId="0" borderId="58" xfId="5" applyFont="1" applyFill="1" applyBorder="1" applyAlignment="1">
      <alignment horizontal="left" vertical="center" wrapText="1"/>
    </xf>
    <xf numFmtId="166" fontId="65" fillId="0" borderId="58" xfId="11" applyFont="1" applyBorder="1" applyAlignment="1">
      <alignment horizontal="center" vertical="center"/>
    </xf>
    <xf numFmtId="166" fontId="65" fillId="0" borderId="20" xfId="11" applyFont="1" applyBorder="1" applyAlignment="1">
      <alignment horizontal="right" wrapText="1"/>
    </xf>
    <xf numFmtId="166" fontId="74" fillId="0" borderId="49" xfId="11" applyFont="1" applyFill="1" applyBorder="1" applyAlignment="1">
      <alignment horizontal="right" vertical="center"/>
    </xf>
    <xf numFmtId="0" fontId="54" fillId="0" borderId="40" xfId="7" applyFont="1" applyBorder="1" applyAlignment="1">
      <alignment horizontal="left" wrapText="1"/>
    </xf>
    <xf numFmtId="2" fontId="67" fillId="0" borderId="49" xfId="0" applyNumberFormat="1" applyFont="1" applyBorder="1" applyAlignment="1">
      <alignment horizontal="left" vertical="center"/>
    </xf>
    <xf numFmtId="0" fontId="69" fillId="0" borderId="49" xfId="0" applyFont="1" applyBorder="1" applyAlignment="1">
      <alignment horizontal="center" vertical="center"/>
    </xf>
    <xf numFmtId="0" fontId="65" fillId="0" borderId="38" xfId="7" applyFont="1" applyBorder="1" applyAlignment="1">
      <alignment horizontal="left" vertical="center"/>
    </xf>
    <xf numFmtId="166" fontId="54" fillId="0" borderId="38" xfId="11" applyFont="1" applyBorder="1" applyAlignment="1">
      <alignment horizontal="left" vertical="center"/>
    </xf>
    <xf numFmtId="2" fontId="80" fillId="0" borderId="0" xfId="7" applyNumberFormat="1" applyFont="1" applyBorder="1" applyAlignment="1">
      <alignment horizontal="left"/>
    </xf>
    <xf numFmtId="0" fontId="70" fillId="0" borderId="38" xfId="5" applyFont="1" applyFill="1" applyBorder="1" applyAlignment="1">
      <alignment horizontal="center" vertical="center" wrapText="1"/>
    </xf>
    <xf numFmtId="166" fontId="65" fillId="0" borderId="20" xfId="11" applyFont="1" applyBorder="1" applyAlignment="1">
      <alignment horizontal="right"/>
    </xf>
    <xf numFmtId="0" fontId="71" fillId="0" borderId="56" xfId="5" applyFont="1" applyFill="1" applyBorder="1" applyAlignment="1">
      <alignment horizontal="left"/>
    </xf>
    <xf numFmtId="166" fontId="67" fillId="0" borderId="20" xfId="11" applyFont="1" applyBorder="1"/>
    <xf numFmtId="0" fontId="71" fillId="0" borderId="49" xfId="5" applyFont="1" applyFill="1" applyBorder="1" applyAlignment="1">
      <alignment horizontal="left" vertical="center" wrapText="1"/>
    </xf>
    <xf numFmtId="166" fontId="65" fillId="0" borderId="49" xfId="11" applyFont="1" applyFill="1" applyBorder="1" applyAlignment="1">
      <alignment horizontal="right" vertical="center"/>
    </xf>
    <xf numFmtId="43" fontId="65" fillId="0" borderId="49" xfId="18" applyNumberFormat="1" applyFont="1" applyBorder="1" applyAlignment="1">
      <alignment horizontal="center" vertical="center"/>
    </xf>
    <xf numFmtId="0" fontId="71" fillId="0" borderId="49" xfId="5" applyFont="1" applyFill="1" applyBorder="1" applyAlignment="1">
      <alignment vertical="center"/>
    </xf>
    <xf numFmtId="9" fontId="65" fillId="0" borderId="49" xfId="9" applyFont="1" applyBorder="1" applyAlignment="1">
      <alignment horizontal="right" vertical="center"/>
    </xf>
    <xf numFmtId="0" fontId="69" fillId="0" borderId="49" xfId="0" applyFont="1" applyBorder="1" applyAlignment="1">
      <alignment vertical="center"/>
    </xf>
    <xf numFmtId="2" fontId="65" fillId="0" borderId="49" xfId="7" applyNumberFormat="1" applyFont="1" applyBorder="1" applyAlignment="1">
      <alignment horizontal="right" vertical="center"/>
    </xf>
    <xf numFmtId="0" fontId="67" fillId="0" borderId="85" xfId="6" applyFont="1" applyBorder="1" applyAlignment="1">
      <alignment horizontal="center" vertical="top" wrapText="1"/>
    </xf>
    <xf numFmtId="0" fontId="68" fillId="0" borderId="85" xfId="6" applyFont="1" applyBorder="1" applyAlignment="1">
      <alignment horizontal="center" vertical="top"/>
    </xf>
    <xf numFmtId="0" fontId="54" fillId="0" borderId="59" xfId="7" applyFont="1" applyBorder="1"/>
    <xf numFmtId="166" fontId="70" fillId="0" borderId="49" xfId="11" applyFont="1" applyFill="1" applyBorder="1" applyAlignment="1">
      <alignment vertical="center"/>
    </xf>
    <xf numFmtId="166" fontId="65" fillId="0" borderId="49" xfId="11" applyFont="1" applyBorder="1" applyAlignment="1">
      <alignment vertical="center"/>
    </xf>
    <xf numFmtId="0" fontId="54" fillId="0" borderId="59" xfId="7" applyFont="1" applyBorder="1" applyAlignment="1">
      <alignment horizontal="center" vertical="center"/>
    </xf>
    <xf numFmtId="0" fontId="54" fillId="0" borderId="59" xfId="7" applyFont="1" applyBorder="1" applyAlignment="1">
      <alignment vertical="center" wrapText="1"/>
    </xf>
    <xf numFmtId="0" fontId="54" fillId="0" borderId="44" xfId="7" applyFont="1" applyBorder="1" applyAlignment="1">
      <alignment horizontal="center" vertical="center"/>
    </xf>
    <xf numFmtId="0" fontId="65" fillId="0" borderId="49" xfId="15" applyFont="1" applyBorder="1" applyAlignment="1">
      <alignment horizontal="center" vertical="center"/>
    </xf>
    <xf numFmtId="0" fontId="65" fillId="0" borderId="0" xfId="7" applyFont="1" applyAlignment="1">
      <alignment horizontal="center" wrapText="1"/>
    </xf>
    <xf numFmtId="2" fontId="67" fillId="0" borderId="20" xfId="0" applyNumberFormat="1" applyFont="1" applyBorder="1" applyAlignment="1">
      <alignment horizontal="center" vertical="center"/>
    </xf>
    <xf numFmtId="166" fontId="69" fillId="0" borderId="49" xfId="11" applyFont="1" applyBorder="1" applyAlignment="1">
      <alignment horizontal="right" vertical="center"/>
    </xf>
    <xf numFmtId="0" fontId="71" fillId="0" borderId="51" xfId="5" applyFont="1" applyFill="1" applyBorder="1" applyAlignment="1">
      <alignment horizontal="left" vertical="center"/>
    </xf>
    <xf numFmtId="2" fontId="67" fillId="0" borderId="45" xfId="0" applyNumberFormat="1" applyFont="1" applyBorder="1" applyAlignment="1">
      <alignment vertical="center" wrapText="1"/>
    </xf>
    <xf numFmtId="166" fontId="67" fillId="0" borderId="45" xfId="11" applyFont="1" applyBorder="1" applyAlignment="1">
      <alignment horizontal="right" vertical="center"/>
    </xf>
    <xf numFmtId="166" fontId="69" fillId="0" borderId="45" xfId="11" applyFont="1" applyBorder="1" applyAlignment="1">
      <alignment horizontal="right" vertical="center"/>
    </xf>
    <xf numFmtId="0" fontId="71" fillId="0" borderId="75" xfId="5" applyFont="1" applyFill="1" applyBorder="1" applyAlignment="1">
      <alignment horizontal="left" vertical="center"/>
    </xf>
    <xf numFmtId="166" fontId="71" fillId="0" borderId="45" xfId="11" applyFont="1" applyFill="1" applyBorder="1" applyAlignment="1">
      <alignment horizontal="right" vertical="center"/>
    </xf>
    <xf numFmtId="166" fontId="67" fillId="0" borderId="20" xfId="11" applyFont="1" applyBorder="1" applyAlignment="1">
      <alignment horizontal="right" vertical="center"/>
    </xf>
    <xf numFmtId="0" fontId="54" fillId="0" borderId="38" xfId="7" applyFont="1" applyFill="1" applyBorder="1" applyAlignment="1">
      <alignment horizontal="center" vertical="center" wrapText="1"/>
    </xf>
    <xf numFmtId="2" fontId="69" fillId="0" borderId="0" xfId="0" applyNumberFormat="1" applyFont="1"/>
    <xf numFmtId="166" fontId="70" fillId="0" borderId="55" xfId="11" applyFont="1" applyFill="1" applyBorder="1" applyAlignment="1">
      <alignment horizontal="right" vertical="center"/>
    </xf>
    <xf numFmtId="166" fontId="70" fillId="0" borderId="55" xfId="11" applyFont="1" applyFill="1" applyBorder="1" applyAlignment="1">
      <alignment horizontal="right"/>
    </xf>
    <xf numFmtId="166" fontId="54" fillId="0" borderId="0" xfId="11" applyFont="1" applyBorder="1" applyAlignment="1"/>
    <xf numFmtId="166" fontId="70" fillId="0" borderId="80" xfId="11" applyFont="1" applyFill="1" applyBorder="1" applyAlignment="1">
      <alignment horizontal="right" vertical="center"/>
    </xf>
    <xf numFmtId="2" fontId="67" fillId="0" borderId="62" xfId="0" applyNumberFormat="1" applyFont="1" applyBorder="1" applyAlignment="1">
      <alignment horizontal="center" vertical="center"/>
    </xf>
    <xf numFmtId="0" fontId="65" fillId="0" borderId="96" xfId="7" applyFont="1" applyBorder="1" applyAlignment="1">
      <alignment horizontal="right" vertical="center"/>
    </xf>
    <xf numFmtId="0" fontId="76" fillId="0" borderId="96" xfId="7" applyFont="1" applyBorder="1" applyAlignment="1">
      <alignment horizontal="left" vertical="center"/>
    </xf>
    <xf numFmtId="0" fontId="67" fillId="0" borderId="80" xfId="5" applyFont="1" applyFill="1" applyBorder="1" applyAlignment="1">
      <alignment horizontal="left" vertical="center"/>
    </xf>
    <xf numFmtId="0" fontId="67" fillId="0" borderId="80" xfId="7" applyFont="1" applyBorder="1" applyAlignment="1">
      <alignment horizontal="center" vertical="center"/>
    </xf>
    <xf numFmtId="2" fontId="65" fillId="0" borderId="96" xfId="7" applyNumberFormat="1" applyFont="1" applyBorder="1" applyAlignment="1">
      <alignment horizontal="right" vertical="center"/>
    </xf>
    <xf numFmtId="0" fontId="70" fillId="0" borderId="80" xfId="5" applyFont="1" applyFill="1" applyBorder="1" applyAlignment="1">
      <alignment vertical="center" wrapText="1"/>
    </xf>
    <xf numFmtId="0" fontId="65" fillId="0" borderId="80" xfId="14" applyFont="1" applyBorder="1" applyAlignment="1">
      <alignment horizontal="center" vertical="center"/>
    </xf>
    <xf numFmtId="166" fontId="74" fillId="0" borderId="80" xfId="11" applyFont="1" applyFill="1" applyBorder="1" applyAlignment="1">
      <alignment horizontal="right" vertical="center"/>
    </xf>
    <xf numFmtId="0" fontId="65" fillId="0" borderId="80" xfId="14" applyFont="1" applyBorder="1" applyAlignment="1">
      <alignment horizontal="left" vertical="center"/>
    </xf>
    <xf numFmtId="175" fontId="71" fillId="0" borderId="80" xfId="11" applyNumberFormat="1" applyFont="1" applyFill="1" applyBorder="1" applyAlignment="1">
      <alignment horizontal="right" vertical="center"/>
    </xf>
    <xf numFmtId="166" fontId="76" fillId="0" borderId="80" xfId="11" applyFont="1" applyFill="1" applyBorder="1" applyAlignment="1">
      <alignment horizontal="right" vertical="center"/>
    </xf>
    <xf numFmtId="4" fontId="71" fillId="0" borderId="80" xfId="5" applyNumberFormat="1" applyFont="1" applyFill="1" applyBorder="1" applyAlignment="1">
      <alignment horizontal="right"/>
    </xf>
    <xf numFmtId="166" fontId="69" fillId="0" borderId="80" xfId="11" applyFont="1" applyBorder="1"/>
    <xf numFmtId="166" fontId="71" fillId="0" borderId="80" xfId="11" applyFont="1" applyFill="1" applyBorder="1" applyAlignment="1">
      <alignment horizontal="center" vertical="center"/>
    </xf>
    <xf numFmtId="166" fontId="81" fillId="0" borderId="80" xfId="11" applyFont="1" applyFill="1" applyBorder="1" applyAlignment="1">
      <alignment horizontal="center" vertical="center"/>
    </xf>
    <xf numFmtId="166" fontId="71" fillId="0" borderId="80" xfId="11" applyFont="1" applyFill="1" applyBorder="1" applyAlignment="1"/>
    <xf numFmtId="166" fontId="71" fillId="0" borderId="80" xfId="11" applyFont="1" applyFill="1" applyBorder="1" applyAlignment="1">
      <alignment horizontal="center"/>
    </xf>
    <xf numFmtId="0" fontId="54" fillId="0" borderId="80" xfId="7" applyFont="1" applyBorder="1" applyAlignment="1"/>
    <xf numFmtId="0" fontId="54" fillId="0" borderId="88" xfId="7" applyFont="1" applyBorder="1"/>
    <xf numFmtId="2" fontId="54" fillId="0" borderId="80" xfId="7" applyNumberFormat="1" applyFont="1" applyBorder="1" applyAlignment="1">
      <alignment horizontal="center"/>
    </xf>
    <xf numFmtId="0" fontId="54" fillId="8" borderId="80" xfId="7" applyFont="1" applyFill="1" applyBorder="1" applyAlignment="1">
      <alignment horizontal="center" vertical="center" wrapText="1"/>
    </xf>
    <xf numFmtId="2" fontId="67" fillId="0" borderId="80" xfId="0" applyNumberFormat="1" applyFont="1" applyBorder="1" applyAlignment="1">
      <alignment vertical="center"/>
    </xf>
    <xf numFmtId="175" fontId="65" fillId="0" borderId="49" xfId="11" applyNumberFormat="1" applyFont="1" applyBorder="1" applyAlignment="1">
      <alignment wrapText="1"/>
    </xf>
    <xf numFmtId="2" fontId="67" fillId="0" borderId="49" xfId="0" applyNumberFormat="1" applyFont="1" applyBorder="1" applyAlignment="1">
      <alignment horizontal="right"/>
    </xf>
    <xf numFmtId="0" fontId="54" fillId="0" borderId="49" xfId="7" applyFont="1" applyBorder="1" applyAlignment="1">
      <alignment horizontal="right"/>
    </xf>
    <xf numFmtId="0" fontId="65" fillId="0" borderId="0" xfId="7" applyFont="1" applyAlignment="1">
      <alignment horizontal="right"/>
    </xf>
    <xf numFmtId="2" fontId="54" fillId="0" borderId="49" xfId="7" applyNumberFormat="1" applyFont="1" applyBorder="1" applyAlignment="1">
      <alignment horizontal="right"/>
    </xf>
    <xf numFmtId="0" fontId="76" fillId="0" borderId="49" xfId="5" applyFont="1" applyFill="1" applyBorder="1" applyAlignment="1">
      <alignment horizontal="left" vertical="center"/>
    </xf>
    <xf numFmtId="0" fontId="65" fillId="0" borderId="49" xfId="14" applyFont="1" applyBorder="1" applyAlignment="1">
      <alignment horizontal="center" vertical="center"/>
    </xf>
    <xf numFmtId="0" fontId="65" fillId="0" borderId="49" xfId="14" applyFont="1" applyBorder="1" applyAlignment="1">
      <alignment horizontal="left" vertical="center"/>
    </xf>
    <xf numFmtId="0" fontId="65" fillId="0" borderId="20" xfId="14" applyFont="1" applyBorder="1" applyAlignment="1">
      <alignment horizontal="left" vertical="center"/>
    </xf>
    <xf numFmtId="2" fontId="67" fillId="0" borderId="20" xfId="0" applyNumberFormat="1" applyFont="1" applyBorder="1" applyAlignment="1">
      <alignment horizontal="left" vertical="center" wrapText="1"/>
    </xf>
    <xf numFmtId="166" fontId="67" fillId="0" borderId="20" xfId="11" applyFont="1" applyBorder="1" applyAlignment="1">
      <alignment vertical="center" wrapText="1"/>
    </xf>
    <xf numFmtId="166" fontId="65" fillId="0" borderId="20" xfId="11" applyFont="1" applyBorder="1" applyAlignment="1">
      <alignment horizontal="right" vertical="center" wrapText="1"/>
    </xf>
    <xf numFmtId="43" fontId="70" fillId="0" borderId="49" xfId="5" applyNumberFormat="1" applyFont="1" applyFill="1" applyBorder="1" applyAlignment="1">
      <alignment horizontal="center" vertical="center"/>
    </xf>
    <xf numFmtId="166" fontId="70" fillId="0" borderId="49" xfId="11" applyFont="1" applyFill="1" applyBorder="1" applyAlignment="1">
      <alignment horizontal="center" vertical="center"/>
    </xf>
    <xf numFmtId="175" fontId="70" fillId="0" borderId="49" xfId="11" applyNumberFormat="1" applyFont="1" applyFill="1" applyBorder="1" applyAlignment="1">
      <alignment horizontal="center" vertical="center"/>
    </xf>
    <xf numFmtId="0" fontId="70" fillId="0" borderId="91" xfId="5" applyFont="1" applyFill="1" applyBorder="1" applyAlignment="1">
      <alignment horizontal="left" vertical="center"/>
    </xf>
    <xf numFmtId="2" fontId="67" fillId="0" borderId="20" xfId="0" applyNumberFormat="1" applyFont="1" applyBorder="1" applyAlignment="1">
      <alignment vertical="center" wrapText="1"/>
    </xf>
    <xf numFmtId="166" fontId="70" fillId="0" borderId="90" xfId="11" applyFont="1" applyFill="1" applyBorder="1" applyAlignment="1">
      <alignment horizontal="center" vertical="center"/>
    </xf>
    <xf numFmtId="166" fontId="65" fillId="0" borderId="22" xfId="11" applyFont="1" applyBorder="1" applyAlignment="1">
      <alignment horizontal="right" vertical="center" wrapText="1"/>
    </xf>
    <xf numFmtId="175" fontId="65" fillId="0" borderId="49" xfId="11" applyNumberFormat="1" applyFont="1" applyBorder="1" applyAlignment="1">
      <alignment horizontal="center" vertical="center" wrapText="1"/>
    </xf>
    <xf numFmtId="0" fontId="65" fillId="0" borderId="49" xfId="5" applyFont="1" applyFill="1" applyBorder="1" applyAlignment="1">
      <alignment horizontal="left" vertical="center"/>
    </xf>
    <xf numFmtId="0" fontId="70" fillId="0" borderId="49" xfId="5" applyFont="1" applyBorder="1" applyAlignment="1">
      <alignment vertical="center"/>
    </xf>
    <xf numFmtId="175" fontId="70" fillId="0" borderId="49" xfId="11" applyNumberFormat="1" applyFont="1" applyFill="1" applyBorder="1" applyAlignment="1">
      <alignment horizontal="right" vertical="center"/>
    </xf>
    <xf numFmtId="166" fontId="65" fillId="0" borderId="49" xfId="11" applyFont="1" applyBorder="1" applyAlignment="1">
      <alignment horizontal="left" vertical="center" wrapText="1"/>
    </xf>
    <xf numFmtId="166" fontId="65" fillId="0" borderId="49" xfId="11" applyFont="1" applyBorder="1" applyAlignment="1">
      <alignment horizontal="center"/>
    </xf>
    <xf numFmtId="175" fontId="71" fillId="0" borderId="49" xfId="11" applyNumberFormat="1" applyFont="1" applyFill="1" applyBorder="1" applyAlignment="1">
      <alignment horizontal="right" vertical="center"/>
    </xf>
    <xf numFmtId="175" fontId="65" fillId="0" borderId="49" xfId="11" applyNumberFormat="1" applyFont="1" applyBorder="1" applyAlignment="1">
      <alignment horizontal="center" vertical="center"/>
    </xf>
    <xf numFmtId="175" fontId="65" fillId="0" borderId="49" xfId="11" applyNumberFormat="1" applyFont="1" applyBorder="1" applyAlignment="1">
      <alignment horizontal="right" vertical="center"/>
    </xf>
    <xf numFmtId="0" fontId="54" fillId="0" borderId="49" xfId="7" applyFont="1" applyBorder="1" applyAlignment="1">
      <alignment wrapText="1"/>
    </xf>
    <xf numFmtId="0" fontId="54" fillId="0" borderId="23" xfId="7" applyFont="1" applyBorder="1" applyAlignment="1">
      <alignment wrapText="1"/>
    </xf>
    <xf numFmtId="0" fontId="70" fillId="0" borderId="49" xfId="5" applyFont="1" applyFill="1" applyBorder="1" applyAlignment="1">
      <alignment horizontal="center" vertical="center"/>
    </xf>
    <xf numFmtId="0" fontId="65" fillId="0" borderId="0" xfId="7" applyFont="1" applyAlignment="1">
      <alignment vertical="center"/>
    </xf>
    <xf numFmtId="0" fontId="65" fillId="0" borderId="0" xfId="7" applyFont="1" applyAlignment="1">
      <alignment vertical="center" wrapText="1"/>
    </xf>
    <xf numFmtId="0" fontId="54" fillId="0" borderId="20" xfId="7" applyFont="1" applyBorder="1" applyAlignment="1">
      <alignment horizontal="center" vertical="center"/>
    </xf>
    <xf numFmtId="0" fontId="65" fillId="0" borderId="45" xfId="7" applyFont="1" applyBorder="1" applyAlignment="1">
      <alignment horizontal="left" wrapText="1"/>
    </xf>
    <xf numFmtId="166" fontId="65" fillId="0" borderId="45" xfId="11" applyFont="1" applyBorder="1" applyAlignment="1">
      <alignment horizontal="right"/>
    </xf>
    <xf numFmtId="166" fontId="65" fillId="0" borderId="49" xfId="7" applyNumberFormat="1" applyFont="1" applyBorder="1" applyAlignment="1">
      <alignment vertical="center" wrapText="1"/>
    </xf>
    <xf numFmtId="166" fontId="65" fillId="0" borderId="49" xfId="7" applyNumberFormat="1" applyFont="1" applyBorder="1" applyAlignment="1">
      <alignment horizontal="right" vertical="center" wrapText="1"/>
    </xf>
    <xf numFmtId="166" fontId="70" fillId="0" borderId="49" xfId="5" applyNumberFormat="1" applyFont="1" applyFill="1" applyBorder="1" applyAlignment="1">
      <alignment vertical="center"/>
    </xf>
    <xf numFmtId="166" fontId="65" fillId="0" borderId="49" xfId="7" applyNumberFormat="1" applyFont="1" applyBorder="1" applyAlignment="1">
      <alignment horizontal="right" vertical="center"/>
    </xf>
    <xf numFmtId="166" fontId="74" fillId="0" borderId="49" xfId="11" applyFont="1" applyFill="1" applyBorder="1" applyAlignment="1">
      <alignment horizontal="right"/>
    </xf>
    <xf numFmtId="0" fontId="54" fillId="0" borderId="92" xfId="7" applyFont="1" applyBorder="1" applyAlignment="1"/>
    <xf numFmtId="166" fontId="54" fillId="0" borderId="49" xfId="11" applyNumberFormat="1" applyFont="1" applyBorder="1" applyAlignment="1">
      <alignment horizontal="right"/>
    </xf>
    <xf numFmtId="165" fontId="54" fillId="0" borderId="49" xfId="10" applyFont="1" applyBorder="1" applyAlignment="1">
      <alignment horizontal="center"/>
    </xf>
    <xf numFmtId="166" fontId="71" fillId="0" borderId="64" xfId="11" applyFont="1" applyFill="1" applyBorder="1" applyAlignment="1">
      <alignment horizontal="right" vertical="center" wrapText="1"/>
    </xf>
    <xf numFmtId="0" fontId="65" fillId="0" borderId="0" xfId="7" applyFont="1" applyBorder="1" applyAlignment="1">
      <alignment horizontal="left" vertical="center"/>
    </xf>
    <xf numFmtId="0" fontId="71" fillId="0" borderId="89" xfId="5" applyFont="1" applyFill="1" applyBorder="1" applyAlignment="1">
      <alignment horizontal="left" vertical="center"/>
    </xf>
    <xf numFmtId="166" fontId="65" fillId="0" borderId="94" xfId="11" applyFont="1" applyBorder="1" applyAlignment="1">
      <alignment horizontal="right" vertical="center" wrapText="1"/>
    </xf>
    <xf numFmtId="0" fontId="65" fillId="0" borderId="36" xfId="7" applyFont="1" applyBorder="1" applyAlignment="1">
      <alignment horizontal="left" vertical="center"/>
    </xf>
    <xf numFmtId="0" fontId="71" fillId="0" borderId="48" xfId="5" applyFont="1" applyFill="1" applyBorder="1" applyAlignment="1">
      <alignment horizontal="left" vertical="center"/>
    </xf>
    <xf numFmtId="0" fontId="65" fillId="0" borderId="49" xfId="14" applyFont="1" applyBorder="1" applyAlignment="1">
      <alignment horizontal="right"/>
    </xf>
    <xf numFmtId="166" fontId="54" fillId="0" borderId="49" xfId="11" applyFont="1" applyBorder="1" applyAlignment="1">
      <alignment horizontal="left" vertical="center" wrapText="1"/>
    </xf>
    <xf numFmtId="166" fontId="54" fillId="0" borderId="49" xfId="11" applyFont="1" applyBorder="1" applyAlignment="1">
      <alignment horizontal="right" vertical="center" wrapText="1"/>
    </xf>
    <xf numFmtId="166" fontId="65" fillId="0" borderId="49" xfId="11" applyFont="1" applyBorder="1" applyAlignment="1">
      <alignment horizontal="left" wrapText="1"/>
    </xf>
    <xf numFmtId="1" fontId="54" fillId="0" borderId="49" xfId="7" applyNumberFormat="1" applyFont="1" applyBorder="1" applyAlignment="1">
      <alignment horizontal="center"/>
    </xf>
    <xf numFmtId="166" fontId="65" fillId="0" borderId="49" xfId="7" applyNumberFormat="1" applyFont="1" applyBorder="1" applyAlignment="1">
      <alignment horizontal="right"/>
    </xf>
    <xf numFmtId="166" fontId="74" fillId="0" borderId="49" xfId="14" applyNumberFormat="1" applyFont="1" applyFill="1" applyBorder="1" applyAlignment="1">
      <alignment horizontal="left" vertical="center"/>
    </xf>
    <xf numFmtId="43" fontId="74" fillId="0" borderId="49" xfId="13" applyNumberFormat="1" applyFont="1" applyFill="1" applyBorder="1" applyAlignment="1">
      <alignment horizontal="left" vertical="center"/>
    </xf>
    <xf numFmtId="0" fontId="74" fillId="0" borderId="49" xfId="0" applyFont="1" applyBorder="1" applyAlignment="1">
      <alignment vertical="center"/>
    </xf>
    <xf numFmtId="0" fontId="74" fillId="0" borderId="49" xfId="0" applyFont="1" applyFill="1" applyBorder="1" applyAlignment="1" applyProtection="1">
      <alignment horizontal="left" vertical="center" wrapText="1"/>
    </xf>
    <xf numFmtId="175" fontId="71" fillId="0" borderId="49" xfId="11" applyNumberFormat="1" applyFont="1" applyFill="1" applyBorder="1" applyAlignment="1">
      <alignment vertical="center"/>
    </xf>
    <xf numFmtId="175" fontId="74" fillId="0" borderId="49" xfId="11" applyNumberFormat="1" applyFont="1" applyFill="1" applyBorder="1" applyAlignment="1">
      <alignment horizontal="center" vertical="center"/>
    </xf>
    <xf numFmtId="0" fontId="65" fillId="0" borderId="58" xfId="15" applyFont="1" applyBorder="1" applyAlignment="1">
      <alignment horizontal="center" vertical="center"/>
    </xf>
    <xf numFmtId="166" fontId="71" fillId="0" borderId="20" xfId="11" applyFont="1" applyFill="1" applyBorder="1" applyAlignment="1">
      <alignment horizontal="right" vertical="center" wrapText="1"/>
    </xf>
    <xf numFmtId="0" fontId="71" fillId="0" borderId="56" xfId="5" applyFont="1" applyFill="1" applyBorder="1" applyAlignment="1">
      <alignment horizontal="left" vertical="center"/>
    </xf>
    <xf numFmtId="0" fontId="70" fillId="0" borderId="60" xfId="5" applyFont="1" applyFill="1" applyBorder="1" applyAlignment="1">
      <alignment horizontal="left" vertical="center"/>
    </xf>
    <xf numFmtId="166" fontId="65" fillId="0" borderId="38" xfId="7" applyNumberFormat="1" applyFont="1" applyBorder="1" applyAlignment="1">
      <alignment vertical="center" wrapText="1"/>
    </xf>
    <xf numFmtId="166" fontId="65" fillId="0" borderId="38" xfId="7" applyNumberFormat="1" applyFont="1" applyBorder="1" applyAlignment="1">
      <alignment horizontal="right" vertical="center" wrapText="1"/>
    </xf>
    <xf numFmtId="4" fontId="71" fillId="0" borderId="20" xfId="5" applyNumberFormat="1" applyFont="1" applyFill="1" applyBorder="1" applyAlignment="1">
      <alignment horizontal="right" vertical="center"/>
    </xf>
    <xf numFmtId="166" fontId="71" fillId="0" borderId="49" xfId="5" applyNumberFormat="1" applyFont="1" applyFill="1" applyBorder="1" applyAlignment="1">
      <alignment vertical="center"/>
    </xf>
    <xf numFmtId="166" fontId="65" fillId="0" borderId="20" xfId="7" applyNumberFormat="1" applyFont="1" applyBorder="1" applyAlignment="1">
      <alignment horizontal="right" vertical="center"/>
    </xf>
    <xf numFmtId="0" fontId="70" fillId="0" borderId="50" xfId="5" applyFont="1" applyFill="1" applyBorder="1" applyAlignment="1">
      <alignment horizontal="left" vertical="center"/>
    </xf>
    <xf numFmtId="166" fontId="71" fillId="0" borderId="57" xfId="5" applyNumberFormat="1" applyFont="1" applyFill="1" applyBorder="1" applyAlignment="1">
      <alignment vertical="center"/>
    </xf>
    <xf numFmtId="166" fontId="67" fillId="0" borderId="45" xfId="0" applyNumberFormat="1" applyFont="1" applyBorder="1" applyAlignment="1">
      <alignment vertical="center"/>
    </xf>
    <xf numFmtId="166" fontId="67" fillId="0" borderId="49" xfId="0" applyNumberFormat="1" applyFont="1" applyBorder="1" applyAlignment="1">
      <alignment vertical="center"/>
    </xf>
    <xf numFmtId="0" fontId="70" fillId="0" borderId="50" xfId="5" applyFont="1" applyFill="1" applyBorder="1" applyAlignment="1">
      <alignment horizontal="left" vertical="center" wrapText="1"/>
    </xf>
    <xf numFmtId="166" fontId="65" fillId="0" borderId="30" xfId="11" applyFont="1" applyBorder="1" applyAlignment="1">
      <alignment horizontal="right" wrapText="1"/>
    </xf>
    <xf numFmtId="166" fontId="54" fillId="0" borderId="38" xfId="11" applyFont="1" applyBorder="1" applyAlignment="1">
      <alignment horizontal="right" vertical="center" wrapText="1"/>
    </xf>
    <xf numFmtId="2" fontId="54" fillId="0" borderId="38" xfId="7" applyNumberFormat="1" applyFont="1" applyBorder="1" applyAlignment="1">
      <alignment horizontal="center"/>
    </xf>
    <xf numFmtId="166" fontId="54" fillId="0" borderId="38" xfId="11" applyFont="1" applyBorder="1" applyAlignment="1">
      <alignment horizontal="center" vertical="center" wrapText="1"/>
    </xf>
    <xf numFmtId="166" fontId="69" fillId="0" borderId="49" xfId="11" applyFont="1" applyBorder="1" applyAlignment="1">
      <alignment horizontal="right" wrapText="1"/>
    </xf>
    <xf numFmtId="166" fontId="67" fillId="0" borderId="49" xfId="11" applyFont="1" applyFill="1" applyBorder="1" applyAlignment="1">
      <alignment vertical="center"/>
    </xf>
    <xf numFmtId="0" fontId="67" fillId="0" borderId="40" xfId="6" applyFont="1" applyBorder="1" applyAlignment="1">
      <alignment horizontal="center" vertical="center"/>
    </xf>
    <xf numFmtId="0" fontId="67" fillId="0" borderId="49" xfId="0" applyFont="1" applyBorder="1" applyAlignment="1">
      <alignment horizontal="center" vertical="center"/>
    </xf>
    <xf numFmtId="0" fontId="67" fillId="0" borderId="21" xfId="6" applyFont="1" applyBorder="1" applyAlignment="1">
      <alignment wrapText="1"/>
    </xf>
    <xf numFmtId="0" fontId="67" fillId="0" borderId="22" xfId="6" applyFont="1" applyBorder="1" applyAlignment="1">
      <alignment wrapText="1"/>
    </xf>
    <xf numFmtId="0" fontId="67" fillId="0" borderId="40" xfId="6" applyFont="1" applyBorder="1" applyAlignment="1">
      <alignment wrapText="1"/>
    </xf>
    <xf numFmtId="0" fontId="54" fillId="0" borderId="38" xfId="7" applyFont="1" applyBorder="1" applyAlignment="1">
      <alignment wrapText="1"/>
    </xf>
    <xf numFmtId="0" fontId="71" fillId="0" borderId="49" xfId="0" applyFont="1" applyFill="1" applyBorder="1" applyAlignment="1">
      <alignment horizontal="left" vertical="center"/>
    </xf>
    <xf numFmtId="0" fontId="65" fillId="0" borderId="49" xfId="67" applyFont="1" applyBorder="1" applyAlignment="1">
      <alignment horizontal="center" vertical="center"/>
    </xf>
    <xf numFmtId="166" fontId="67" fillId="0" borderId="49" xfId="11" applyFont="1" applyBorder="1" applyAlignment="1">
      <alignment horizontal="left" vertical="center" wrapText="1"/>
    </xf>
    <xf numFmtId="182" fontId="70" fillId="0" borderId="49" xfId="11" applyNumberFormat="1" applyFont="1" applyFill="1" applyBorder="1" applyAlignment="1">
      <alignment horizontal="center" vertical="center"/>
    </xf>
    <xf numFmtId="0" fontId="82" fillId="0" borderId="49" xfId="0" applyFont="1" applyFill="1" applyBorder="1" applyAlignment="1" applyProtection="1">
      <alignment horizontal="center" vertical="center" wrapText="1"/>
    </xf>
    <xf numFmtId="166" fontId="71" fillId="0" borderId="55" xfId="11" applyFont="1" applyFill="1" applyBorder="1" applyAlignment="1">
      <alignment horizontal="center" vertical="center"/>
    </xf>
    <xf numFmtId="166" fontId="71" fillId="0" borderId="51" xfId="11" applyFont="1" applyFill="1" applyBorder="1" applyAlignment="1">
      <alignment horizontal="center" vertical="center"/>
    </xf>
    <xf numFmtId="0" fontId="71" fillId="0" borderId="54" xfId="5" applyFont="1" applyFill="1" applyBorder="1" applyAlignment="1">
      <alignment horizontal="center"/>
    </xf>
    <xf numFmtId="182" fontId="65" fillId="0" borderId="49" xfId="11" applyNumberFormat="1" applyFont="1" applyBorder="1" applyAlignment="1">
      <alignment horizontal="center" vertical="center"/>
    </xf>
    <xf numFmtId="0" fontId="70" fillId="0" borderId="49" xfId="5" applyFont="1" applyFill="1" applyBorder="1" applyAlignment="1">
      <alignment horizontal="left" vertical="top" wrapText="1"/>
    </xf>
    <xf numFmtId="166" fontId="71" fillId="0" borderId="49" xfId="11" applyFont="1" applyFill="1" applyBorder="1" applyAlignment="1">
      <alignment horizontal="left" vertical="top"/>
    </xf>
    <xf numFmtId="2" fontId="67" fillId="0" borderId="49" xfId="0" applyNumberFormat="1" applyFont="1" applyBorder="1" applyAlignment="1">
      <alignment horizontal="left" vertical="top" wrapText="1"/>
    </xf>
    <xf numFmtId="2" fontId="67" fillId="0" borderId="49" xfId="0" applyNumberFormat="1" applyFont="1" applyBorder="1" applyAlignment="1">
      <alignment horizontal="center" vertical="top"/>
    </xf>
    <xf numFmtId="166" fontId="67" fillId="0" borderId="49" xfId="11" applyFont="1" applyBorder="1" applyAlignment="1">
      <alignment horizontal="left" vertical="top"/>
    </xf>
    <xf numFmtId="166" fontId="65" fillId="0" borderId="49" xfId="11" applyFont="1" applyBorder="1" applyAlignment="1">
      <alignment horizontal="left" vertical="top"/>
    </xf>
    <xf numFmtId="166" fontId="71" fillId="0" borderId="49" xfId="5" applyNumberFormat="1" applyFont="1" applyFill="1" applyBorder="1" applyAlignment="1"/>
    <xf numFmtId="166" fontId="67" fillId="0" borderId="49" xfId="0" applyNumberFormat="1" applyFont="1" applyBorder="1"/>
    <xf numFmtId="166" fontId="76" fillId="0" borderId="55" xfId="11" applyFont="1" applyFill="1" applyBorder="1" applyAlignment="1">
      <alignment horizontal="center"/>
    </xf>
    <xf numFmtId="0" fontId="71" fillId="0" borderId="93" xfId="5" applyFont="1" applyFill="1" applyBorder="1" applyAlignment="1">
      <alignment horizontal="left"/>
    </xf>
    <xf numFmtId="166" fontId="71" fillId="0" borderId="93" xfId="11" applyFont="1" applyFill="1" applyBorder="1" applyAlignment="1">
      <alignment horizontal="center"/>
    </xf>
    <xf numFmtId="166" fontId="76" fillId="0" borderId="93" xfId="11" applyFont="1" applyFill="1" applyBorder="1" applyAlignment="1">
      <alignment horizontal="center"/>
    </xf>
    <xf numFmtId="0" fontId="71" fillId="0" borderId="55" xfId="5" applyFont="1" applyFill="1" applyBorder="1" applyAlignment="1">
      <alignment horizontal="center"/>
    </xf>
    <xf numFmtId="166" fontId="67" fillId="0" borderId="59" xfId="11" applyFont="1" applyBorder="1"/>
    <xf numFmtId="166" fontId="71" fillId="0" borderId="89" xfId="11" applyFont="1" applyFill="1" applyBorder="1" applyAlignment="1">
      <alignment horizontal="center"/>
    </xf>
    <xf numFmtId="166" fontId="76" fillId="0" borderId="89" xfId="11" applyFont="1" applyFill="1" applyBorder="1" applyAlignment="1">
      <alignment horizontal="center"/>
    </xf>
    <xf numFmtId="166" fontId="76" fillId="0" borderId="49" xfId="11" applyFont="1" applyFill="1" applyBorder="1" applyAlignment="1">
      <alignment horizontal="center"/>
    </xf>
    <xf numFmtId="166" fontId="67" fillId="0" borderId="0" xfId="11" applyFont="1" applyBorder="1"/>
    <xf numFmtId="0" fontId="71" fillId="0" borderId="49" xfId="5" applyFont="1" applyFill="1" applyBorder="1" applyAlignment="1">
      <alignment horizontal="center" vertical="center"/>
    </xf>
    <xf numFmtId="166" fontId="67" fillId="0" borderId="42" xfId="11" applyFont="1" applyBorder="1" applyAlignment="1">
      <alignment wrapText="1"/>
    </xf>
    <xf numFmtId="166" fontId="67" fillId="0" borderId="40" xfId="11" applyFont="1" applyBorder="1" applyAlignment="1">
      <alignment horizontal="center" vertical="top" wrapText="1"/>
    </xf>
    <xf numFmtId="166" fontId="54" fillId="0" borderId="0" xfId="11" applyFont="1" applyBorder="1" applyAlignment="1">
      <alignment horizontal="center" wrapText="1"/>
    </xf>
    <xf numFmtId="166" fontId="65" fillId="0" borderId="0" xfId="11" applyFont="1" applyAlignment="1">
      <alignment wrapText="1"/>
    </xf>
    <xf numFmtId="166" fontId="67" fillId="0" borderId="49" xfId="11" applyFont="1" applyBorder="1" applyAlignment="1">
      <alignment wrapText="1"/>
    </xf>
    <xf numFmtId="166" fontId="69" fillId="0" borderId="49" xfId="11" applyFont="1" applyBorder="1" applyAlignment="1">
      <alignment wrapText="1"/>
    </xf>
    <xf numFmtId="0" fontId="70" fillId="0" borderId="49" xfId="21" applyFont="1" applyFill="1" applyBorder="1" applyAlignment="1">
      <alignment horizontal="left" vertical="center"/>
    </xf>
    <xf numFmtId="166" fontId="69" fillId="0" borderId="0" xfId="11" applyFont="1" applyAlignment="1">
      <alignment wrapText="1"/>
    </xf>
    <xf numFmtId="166" fontId="54" fillId="0" borderId="49" xfId="11" applyFont="1" applyFill="1" applyBorder="1" applyAlignment="1">
      <alignment horizontal="right"/>
    </xf>
    <xf numFmtId="2" fontId="65" fillId="0" borderId="0" xfId="7" applyNumberFormat="1" applyFont="1" applyBorder="1" applyAlignment="1">
      <alignment horizontal="left"/>
    </xf>
    <xf numFmtId="0" fontId="83" fillId="0" borderId="0" xfId="8" applyFont="1"/>
    <xf numFmtId="0" fontId="70" fillId="0" borderId="38" xfId="5" applyFont="1" applyFill="1" applyBorder="1" applyAlignment="1">
      <alignment horizontal="center" vertical="center"/>
    </xf>
    <xf numFmtId="2" fontId="67" fillId="0" borderId="45" xfId="0" applyNumberFormat="1" applyFont="1" applyBorder="1" applyAlignment="1">
      <alignment horizontal="left" vertical="center" wrapText="1"/>
    </xf>
    <xf numFmtId="2" fontId="67" fillId="0" borderId="45" xfId="0" applyNumberFormat="1" applyFont="1" applyBorder="1" applyAlignment="1">
      <alignment horizontal="center" vertical="center"/>
    </xf>
    <xf numFmtId="166" fontId="67" fillId="0" borderId="45" xfId="11" applyFont="1" applyBorder="1" applyAlignment="1">
      <alignment horizontal="left" vertical="center"/>
    </xf>
    <xf numFmtId="166" fontId="71" fillId="0" borderId="51" xfId="11" applyFont="1" applyFill="1" applyBorder="1" applyAlignment="1">
      <alignment horizontal="left" vertical="center"/>
    </xf>
    <xf numFmtId="2" fontId="67" fillId="0" borderId="45" xfId="0" applyNumberFormat="1" applyFont="1" applyBorder="1" applyAlignment="1">
      <alignment vertical="center"/>
    </xf>
    <xf numFmtId="166" fontId="67" fillId="0" borderId="45" xfId="11" applyFont="1" applyBorder="1" applyAlignment="1">
      <alignment vertical="center"/>
    </xf>
    <xf numFmtId="0" fontId="71" fillId="0" borderId="80" xfId="5" applyFont="1" applyFill="1" applyBorder="1" applyAlignment="1">
      <alignment horizontal="center"/>
    </xf>
    <xf numFmtId="0" fontId="71" fillId="0" borderId="49" xfId="5" applyFont="1" applyFill="1" applyBorder="1" applyAlignment="1">
      <alignment horizontal="left" wrapText="1"/>
    </xf>
    <xf numFmtId="0" fontId="70" fillId="0" borderId="49" xfId="5" applyFont="1" applyFill="1" applyBorder="1" applyAlignment="1">
      <alignment horizontal="left" wrapText="1"/>
    </xf>
    <xf numFmtId="2" fontId="67" fillId="0" borderId="45" xfId="0" applyNumberFormat="1" applyFont="1" applyBorder="1"/>
    <xf numFmtId="2" fontId="67" fillId="0" borderId="45" xfId="0" applyNumberFormat="1" applyFont="1" applyBorder="1" applyAlignment="1">
      <alignment horizontal="center"/>
    </xf>
    <xf numFmtId="0" fontId="71" fillId="0" borderId="51" xfId="5" applyFont="1" applyFill="1" applyBorder="1" applyAlignment="1">
      <alignment horizontal="center"/>
    </xf>
    <xf numFmtId="2" fontId="65" fillId="0" borderId="45" xfId="7" applyNumberFormat="1" applyFont="1" applyBorder="1" applyAlignment="1">
      <alignment horizontal="right"/>
    </xf>
    <xf numFmtId="4" fontId="69" fillId="0" borderId="0" xfId="0" applyNumberFormat="1" applyFont="1"/>
    <xf numFmtId="0" fontId="54" fillId="0" borderId="49" xfId="8" applyFont="1" applyFill="1" applyBorder="1" applyAlignment="1">
      <alignment horizontal="left" vertical="center" wrapText="1"/>
    </xf>
    <xf numFmtId="0" fontId="65" fillId="0" borderId="0" xfId="7" applyFont="1" applyBorder="1" applyAlignment="1"/>
    <xf numFmtId="166" fontId="84" fillId="0" borderId="49" xfId="11" applyFont="1" applyFill="1" applyBorder="1" applyAlignment="1">
      <alignment horizontal="right" vertical="center"/>
    </xf>
    <xf numFmtId="166" fontId="84" fillId="0" borderId="49" xfId="11" applyFont="1" applyFill="1" applyBorder="1" applyAlignment="1">
      <alignment horizontal="center" vertical="center"/>
    </xf>
    <xf numFmtId="0" fontId="54" fillId="0" borderId="66" xfId="7" applyFont="1" applyBorder="1" applyAlignment="1">
      <alignment horizontal="center"/>
    </xf>
    <xf numFmtId="0" fontId="65" fillId="0" borderId="49" xfId="7" applyFont="1" applyBorder="1" applyAlignment="1">
      <alignment horizontal="center" vertical="center" wrapText="1"/>
    </xf>
    <xf numFmtId="43" fontId="65" fillId="0" borderId="49" xfId="29" applyNumberFormat="1" applyFont="1" applyBorder="1" applyAlignment="1">
      <alignment horizontal="center" vertical="center"/>
    </xf>
    <xf numFmtId="0" fontId="70" fillId="0" borderId="49" xfId="5" applyFont="1" applyFill="1" applyBorder="1" applyAlignment="1">
      <alignment vertical="center"/>
    </xf>
    <xf numFmtId="0" fontId="76" fillId="0" borderId="55" xfId="5" applyFont="1" applyFill="1" applyBorder="1" applyAlignment="1">
      <alignment horizontal="left" vertical="center"/>
    </xf>
    <xf numFmtId="0" fontId="76" fillId="0" borderId="51" xfId="5" applyFont="1" applyFill="1" applyBorder="1" applyAlignment="1">
      <alignment horizontal="left" vertical="center"/>
    </xf>
    <xf numFmtId="166" fontId="65" fillId="0" borderId="45" xfId="11" applyFont="1" applyBorder="1" applyAlignment="1">
      <alignment horizontal="right" vertical="center"/>
    </xf>
    <xf numFmtId="166" fontId="71" fillId="0" borderId="76" xfId="11" applyFont="1" applyFill="1" applyBorder="1" applyAlignment="1">
      <alignment horizontal="center"/>
    </xf>
    <xf numFmtId="0" fontId="67" fillId="0" borderId="43" xfId="6" applyFont="1" applyBorder="1" applyAlignment="1">
      <alignment horizontal="center" wrapText="1"/>
    </xf>
    <xf numFmtId="0" fontId="54" fillId="0" borderId="80" xfId="7" applyFont="1" applyBorder="1" applyAlignment="1">
      <alignment horizontal="center" vertical="center" wrapText="1"/>
    </xf>
    <xf numFmtId="2" fontId="67" fillId="0" borderId="80" xfId="0" applyNumberFormat="1" applyFont="1" applyBorder="1" applyAlignment="1">
      <alignment horizontal="center" wrapText="1"/>
    </xf>
    <xf numFmtId="0" fontId="65" fillId="0" borderId="0" xfId="7" applyFont="1" applyBorder="1" applyAlignment="1">
      <alignment horizontal="center" wrapText="1"/>
    </xf>
    <xf numFmtId="0" fontId="76" fillId="0" borderId="80" xfId="5" applyFont="1" applyFill="1" applyBorder="1" applyAlignment="1">
      <alignment horizontal="left" vertical="center"/>
    </xf>
    <xf numFmtId="2" fontId="67" fillId="0" borderId="80" xfId="0" applyNumberFormat="1" applyFont="1" applyBorder="1" applyAlignment="1">
      <alignment horizontal="center" vertical="center" wrapText="1"/>
    </xf>
    <xf numFmtId="0" fontId="69" fillId="0" borderId="0" xfId="0" applyFont="1" applyAlignment="1">
      <alignment horizontal="center" wrapText="1"/>
    </xf>
    <xf numFmtId="0" fontId="65" fillId="0" borderId="49" xfId="27" applyFont="1" applyBorder="1" applyAlignment="1">
      <alignment horizontal="center" vertical="center"/>
    </xf>
    <xf numFmtId="0" fontId="65" fillId="0" borderId="49" xfId="27" applyFont="1" applyBorder="1" applyAlignment="1">
      <alignment horizontal="left" vertical="center"/>
    </xf>
    <xf numFmtId="0" fontId="65" fillId="0" borderId="49" xfId="25" applyFont="1" applyBorder="1" applyAlignment="1">
      <alignment horizontal="center" vertical="center"/>
    </xf>
    <xf numFmtId="175" fontId="65" fillId="0" borderId="49" xfId="11" applyNumberFormat="1" applyFont="1" applyBorder="1" applyAlignment="1">
      <alignment horizontal="right" wrapText="1"/>
    </xf>
    <xf numFmtId="0" fontId="71" fillId="0" borderId="57" xfId="5" applyFont="1" applyFill="1" applyBorder="1" applyAlignment="1">
      <alignment horizontal="left"/>
    </xf>
    <xf numFmtId="166" fontId="71" fillId="0" borderId="20" xfId="11" applyFont="1" applyFill="1" applyBorder="1" applyAlignment="1">
      <alignment horizontal="right" wrapText="1"/>
    </xf>
    <xf numFmtId="0" fontId="67" fillId="0" borderId="59" xfId="0" applyFont="1" applyBorder="1"/>
    <xf numFmtId="0" fontId="71" fillId="0" borderId="57" xfId="5" applyFont="1" applyFill="1" applyBorder="1" applyAlignment="1"/>
    <xf numFmtId="0" fontId="65" fillId="0" borderId="25" xfId="7" applyFont="1" applyBorder="1" applyAlignment="1">
      <alignment horizontal="right"/>
    </xf>
    <xf numFmtId="4" fontId="71" fillId="0" borderId="25" xfId="5" applyNumberFormat="1" applyFont="1" applyFill="1" applyBorder="1" applyAlignment="1">
      <alignment horizontal="right"/>
    </xf>
    <xf numFmtId="0" fontId="71" fillId="0" borderId="51" xfId="5" applyFont="1" applyFill="1" applyBorder="1" applyAlignment="1">
      <alignment horizontal="left"/>
    </xf>
    <xf numFmtId="166" fontId="65" fillId="0" borderId="61" xfId="11" applyFont="1" applyBorder="1" applyAlignment="1">
      <alignment horizontal="right" wrapText="1"/>
    </xf>
    <xf numFmtId="166" fontId="70" fillId="0" borderId="49" xfId="11" applyFont="1" applyFill="1" applyBorder="1" applyAlignment="1">
      <alignment horizontal="right" wrapText="1"/>
    </xf>
    <xf numFmtId="166" fontId="54" fillId="0" borderId="49" xfId="11" applyFont="1" applyBorder="1" applyAlignment="1">
      <alignment horizontal="center" wrapText="1"/>
    </xf>
    <xf numFmtId="43" fontId="65" fillId="0" borderId="49" xfId="30" applyNumberFormat="1" applyFont="1" applyBorder="1" applyAlignment="1">
      <alignment horizontal="center" vertical="center"/>
    </xf>
    <xf numFmtId="0" fontId="65" fillId="0" borderId="49" xfId="30" applyFont="1" applyBorder="1" applyAlignment="1">
      <alignment horizontal="left" vertical="center"/>
    </xf>
    <xf numFmtId="43" fontId="70" fillId="0" borderId="49" xfId="5" applyNumberFormat="1" applyFont="1" applyFill="1" applyBorder="1" applyAlignment="1">
      <alignment horizontal="center"/>
    </xf>
    <xf numFmtId="43" fontId="70" fillId="0" borderId="49" xfId="5" applyNumberFormat="1" applyFont="1" applyFill="1" applyBorder="1" applyAlignment="1">
      <alignment horizontal="left"/>
    </xf>
    <xf numFmtId="0" fontId="65" fillId="0" borderId="49" xfId="29" applyFont="1" applyBorder="1" applyAlignment="1">
      <alignment horizontal="center" vertical="center"/>
    </xf>
    <xf numFmtId="166" fontId="71" fillId="0" borderId="55" xfId="11" applyFont="1" applyFill="1" applyBorder="1" applyAlignment="1">
      <alignment horizontal="right" vertical="center"/>
    </xf>
    <xf numFmtId="2" fontId="67" fillId="0" borderId="45" xfId="0" applyNumberFormat="1" applyFont="1" applyBorder="1" applyAlignment="1">
      <alignment wrapText="1"/>
    </xf>
    <xf numFmtId="2" fontId="67" fillId="0" borderId="49" xfId="0" applyNumberFormat="1" applyFont="1" applyBorder="1" applyAlignment="1">
      <alignment horizontal="left" wrapText="1"/>
    </xf>
    <xf numFmtId="166" fontId="67" fillId="0" borderId="49" xfId="11" applyFont="1" applyBorder="1" applyAlignment="1">
      <alignment horizontal="left" wrapText="1"/>
    </xf>
    <xf numFmtId="43" fontId="65" fillId="0" borderId="49" xfId="28" applyNumberFormat="1" applyFont="1" applyBorder="1" applyAlignment="1">
      <alignment horizontal="center" vertical="center"/>
    </xf>
    <xf numFmtId="0" fontId="65" fillId="0" borderId="49" xfId="7" applyFont="1" applyBorder="1"/>
    <xf numFmtId="166" fontId="70" fillId="0" borderId="49" xfId="11" applyFont="1" applyFill="1" applyBorder="1" applyAlignment="1">
      <alignment horizontal="left" vertical="center" wrapText="1"/>
    </xf>
    <xf numFmtId="43" fontId="65" fillId="0" borderId="49" xfId="15" applyNumberFormat="1" applyFont="1" applyBorder="1" applyAlignment="1">
      <alignment horizontal="center" vertical="center"/>
    </xf>
    <xf numFmtId="0" fontId="70" fillId="0" borderId="49" xfId="5" applyFont="1" applyFill="1" applyBorder="1" applyAlignment="1">
      <alignment horizontal="center"/>
    </xf>
    <xf numFmtId="166" fontId="70" fillId="0" borderId="49" xfId="11" applyFont="1" applyFill="1" applyBorder="1" applyAlignment="1">
      <alignment horizontal="center"/>
    </xf>
    <xf numFmtId="43" fontId="70" fillId="0" borderId="49" xfId="11" applyNumberFormat="1" applyFont="1" applyFill="1" applyBorder="1" applyAlignment="1">
      <alignment horizontal="right" vertical="center"/>
    </xf>
    <xf numFmtId="43" fontId="74" fillId="0" borderId="49" xfId="5" applyNumberFormat="1" applyFont="1" applyFill="1" applyBorder="1" applyAlignment="1">
      <alignment horizontal="right" vertical="center"/>
    </xf>
    <xf numFmtId="43" fontId="65" fillId="0" borderId="49" xfId="7" applyNumberFormat="1" applyFont="1" applyBorder="1" applyAlignment="1">
      <alignment wrapText="1"/>
    </xf>
    <xf numFmtId="43" fontId="65" fillId="0" borderId="49" xfId="7" applyNumberFormat="1" applyFont="1" applyBorder="1" applyAlignment="1">
      <alignment horizontal="right" wrapText="1"/>
    </xf>
    <xf numFmtId="43" fontId="71" fillId="0" borderId="49" xfId="5" applyNumberFormat="1" applyFont="1" applyFill="1" applyBorder="1" applyAlignment="1"/>
    <xf numFmtId="43" fontId="65" fillId="0" borderId="49" xfId="7" applyNumberFormat="1" applyFont="1" applyBorder="1" applyAlignment="1">
      <alignment horizontal="right"/>
    </xf>
    <xf numFmtId="43" fontId="71" fillId="0" borderId="49" xfId="5" applyNumberFormat="1" applyFont="1" applyFill="1" applyBorder="1" applyAlignment="1">
      <alignment vertical="center"/>
    </xf>
    <xf numFmtId="43" fontId="67" fillId="0" borderId="49" xfId="0" applyNumberFormat="1" applyFont="1" applyBorder="1" applyAlignment="1">
      <alignment vertical="center"/>
    </xf>
    <xf numFmtId="43" fontId="67" fillId="0" borderId="49" xfId="0" applyNumberFormat="1" applyFont="1" applyBorder="1"/>
    <xf numFmtId="43" fontId="65" fillId="0" borderId="49" xfId="13" applyNumberFormat="1" applyFont="1" applyBorder="1" applyAlignment="1">
      <alignment horizontal="center" vertical="center"/>
    </xf>
    <xf numFmtId="43" fontId="65" fillId="0" borderId="49" xfId="13" applyNumberFormat="1" applyFont="1" applyBorder="1" applyAlignment="1">
      <alignment horizontal="left" vertical="center"/>
    </xf>
    <xf numFmtId="0" fontId="71" fillId="0" borderId="0" xfId="5" applyFont="1" applyFill="1" applyBorder="1" applyAlignment="1">
      <alignment horizontal="left" vertical="center"/>
    </xf>
    <xf numFmtId="0" fontId="74" fillId="8" borderId="49" xfId="0" applyFont="1" applyFill="1" applyBorder="1" applyAlignment="1">
      <alignment vertical="center"/>
    </xf>
    <xf numFmtId="2" fontId="67" fillId="8" borderId="45" xfId="0" applyNumberFormat="1" applyFont="1" applyFill="1" applyBorder="1" applyAlignment="1">
      <alignment wrapText="1"/>
    </xf>
    <xf numFmtId="2" fontId="67" fillId="8" borderId="45" xfId="0" applyNumberFormat="1" applyFont="1" applyFill="1" applyBorder="1" applyAlignment="1">
      <alignment horizontal="center"/>
    </xf>
    <xf numFmtId="166" fontId="67" fillId="8" borderId="45" xfId="11" applyFont="1" applyFill="1" applyBorder="1" applyAlignment="1">
      <alignment horizontal="right"/>
    </xf>
    <xf numFmtId="166" fontId="71" fillId="8" borderId="64" xfId="11" applyFont="1" applyFill="1" applyBorder="1" applyAlignment="1">
      <alignment horizontal="right"/>
    </xf>
    <xf numFmtId="166" fontId="65" fillId="8" borderId="49" xfId="11" applyFont="1" applyFill="1" applyBorder="1" applyAlignment="1">
      <alignment horizontal="right"/>
    </xf>
    <xf numFmtId="166" fontId="71" fillId="0" borderId="55" xfId="11" applyFont="1" applyFill="1" applyBorder="1" applyAlignment="1">
      <alignment horizontal="right"/>
    </xf>
    <xf numFmtId="0" fontId="70" fillId="0" borderId="56" xfId="5" applyFont="1" applyFill="1" applyBorder="1" applyAlignment="1">
      <alignment horizontal="left" vertical="center"/>
    </xf>
    <xf numFmtId="0" fontId="70" fillId="0" borderId="60" xfId="5" applyFont="1" applyFill="1" applyBorder="1" applyAlignment="1">
      <alignment horizontal="left"/>
    </xf>
    <xf numFmtId="0" fontId="65" fillId="0" borderId="49" xfId="14" applyFont="1" applyBorder="1" applyAlignment="1">
      <alignment horizontal="left" vertical="center" wrapText="1"/>
    </xf>
    <xf numFmtId="0" fontId="65" fillId="0" borderId="49" xfId="14" applyFont="1" applyBorder="1" applyAlignment="1">
      <alignment horizontal="left"/>
    </xf>
    <xf numFmtId="0" fontId="65" fillId="0" borderId="49" xfId="15" applyFont="1" applyBorder="1" applyAlignment="1">
      <alignment horizontal="left"/>
    </xf>
    <xf numFmtId="166" fontId="54" fillId="0" borderId="22" xfId="11" applyFont="1" applyBorder="1" applyAlignment="1">
      <alignment horizontal="right"/>
    </xf>
    <xf numFmtId="4" fontId="71" fillId="0" borderId="49" xfId="5" applyNumberFormat="1" applyFont="1" applyFill="1" applyBorder="1" applyAlignment="1">
      <alignment horizontal="right" vertical="center"/>
    </xf>
    <xf numFmtId="0" fontId="69" fillId="0" borderId="49" xfId="0" applyFont="1" applyBorder="1" applyAlignment="1">
      <alignment vertical="center" wrapText="1"/>
    </xf>
    <xf numFmtId="166" fontId="65" fillId="0" borderId="49" xfId="7" applyNumberFormat="1" applyFont="1" applyBorder="1" applyAlignment="1">
      <alignment wrapText="1"/>
    </xf>
    <xf numFmtId="166" fontId="65" fillId="0" borderId="49" xfId="7" applyNumberFormat="1" applyFont="1" applyBorder="1" applyAlignment="1">
      <alignment horizontal="right" wrapText="1"/>
    </xf>
    <xf numFmtId="2" fontId="65" fillId="0" borderId="49" xfId="15" applyNumberFormat="1" applyFont="1" applyBorder="1" applyAlignment="1">
      <alignment horizontal="right"/>
    </xf>
    <xf numFmtId="0" fontId="70" fillId="0" borderId="49" xfId="5" applyFont="1" applyFill="1" applyBorder="1" applyAlignment="1">
      <alignment horizontal="left" vertical="top"/>
    </xf>
    <xf numFmtId="2" fontId="67" fillId="0" borderId="49" xfId="0" applyNumberFormat="1" applyFont="1" applyBorder="1" applyAlignment="1">
      <alignment horizontal="left" vertical="top"/>
    </xf>
    <xf numFmtId="166" fontId="71" fillId="0" borderId="49" xfId="5" applyNumberFormat="1" applyFont="1" applyFill="1" applyBorder="1" applyAlignment="1">
      <alignment horizontal="left" vertical="top"/>
    </xf>
    <xf numFmtId="166" fontId="65" fillId="0" borderId="49" xfId="7" applyNumberFormat="1" applyFont="1" applyBorder="1" applyAlignment="1">
      <alignment horizontal="left" vertical="top"/>
    </xf>
    <xf numFmtId="4" fontId="71" fillId="0" borderId="49" xfId="5" applyNumberFormat="1" applyFont="1" applyFill="1" applyBorder="1" applyAlignment="1">
      <alignment horizontal="left" vertical="top"/>
    </xf>
    <xf numFmtId="0" fontId="71" fillId="0" borderId="49" xfId="5" applyFont="1" applyFill="1" applyBorder="1" applyAlignment="1">
      <alignment horizontal="right"/>
    </xf>
    <xf numFmtId="166" fontId="70" fillId="0" borderId="49" xfId="11" applyFont="1" applyFill="1" applyBorder="1" applyAlignment="1">
      <alignment horizontal="left" vertical="center"/>
    </xf>
    <xf numFmtId="166" fontId="70" fillId="0" borderId="49" xfId="11" applyFont="1" applyFill="1" applyBorder="1" applyAlignment="1">
      <alignment horizontal="left"/>
    </xf>
    <xf numFmtId="43" fontId="65" fillId="0" borderId="49" xfId="22" applyNumberFormat="1" applyFont="1" applyBorder="1" applyAlignment="1">
      <alignment horizontal="center" vertical="center"/>
    </xf>
    <xf numFmtId="0" fontId="74" fillId="0" borderId="49" xfId="0" applyFont="1" applyFill="1" applyBorder="1" applyAlignment="1">
      <alignment horizontal="left" vertical="center"/>
    </xf>
    <xf numFmtId="2" fontId="67" fillId="0" borderId="49" xfId="0" applyNumberFormat="1" applyFont="1" applyBorder="1" applyAlignment="1">
      <alignment horizontal="center" vertical="center" wrapText="1"/>
    </xf>
    <xf numFmtId="2" fontId="77" fillId="0" borderId="0" xfId="7" applyNumberFormat="1" applyFont="1" applyBorder="1" applyAlignment="1">
      <alignment horizontal="center" vertical="center"/>
    </xf>
    <xf numFmtId="165" fontId="50" fillId="0" borderId="21" xfId="3" applyFont="1" applyFill="1" applyBorder="1" applyAlignment="1">
      <alignment horizontal="left"/>
    </xf>
    <xf numFmtId="0" fontId="50" fillId="0" borderId="70" xfId="24" applyFont="1" applyFill="1" applyBorder="1" applyAlignment="1">
      <alignment horizontal="left"/>
    </xf>
    <xf numFmtId="165" fontId="50" fillId="0" borderId="21" xfId="3" applyFont="1" applyFill="1" applyBorder="1" applyAlignment="1">
      <alignment horizontal="left" vertical="center"/>
    </xf>
    <xf numFmtId="0" fontId="50" fillId="0" borderId="70" xfId="24" applyFont="1" applyFill="1" applyBorder="1" applyAlignment="1">
      <alignment horizontal="left" vertical="center"/>
    </xf>
    <xf numFmtId="0" fontId="50" fillId="0" borderId="0" xfId="24" applyFont="1" applyFill="1" applyBorder="1" applyAlignment="1">
      <alignment horizontal="left"/>
    </xf>
    <xf numFmtId="0" fontId="50" fillId="0" borderId="0" xfId="24" applyFont="1" applyFill="1" applyBorder="1" applyAlignment="1">
      <alignment horizontal="left" vertical="center"/>
    </xf>
    <xf numFmtId="184" fontId="50" fillId="0" borderId="0" xfId="10" applyNumberFormat="1" applyFont="1" applyFill="1" applyAlignment="1">
      <alignment horizontal="right" vertical="center" wrapText="1"/>
    </xf>
    <xf numFmtId="165" fontId="50" fillId="0" borderId="0" xfId="10" applyFont="1" applyFill="1" applyBorder="1" applyAlignment="1">
      <alignment horizontal="center" vertical="center"/>
    </xf>
    <xf numFmtId="165" fontId="50" fillId="0" borderId="0" xfId="10" applyFont="1" applyFill="1" applyAlignment="1">
      <alignment vertical="center"/>
    </xf>
    <xf numFmtId="0" fontId="50" fillId="0" borderId="0" xfId="0" applyFont="1" applyFill="1" applyAlignment="1">
      <alignment vertical="center"/>
    </xf>
    <xf numFmtId="0" fontId="18" fillId="0" borderId="2" xfId="2" applyFont="1" applyBorder="1" applyAlignment="1">
      <alignment horizontal="center"/>
    </xf>
    <xf numFmtId="0" fontId="51" fillId="0" borderId="0" xfId="0" applyFont="1" applyFill="1" applyBorder="1" applyAlignment="1">
      <alignment horizontal="center"/>
    </xf>
    <xf numFmtId="165" fontId="19" fillId="0" borderId="49" xfId="3" applyFont="1" applyBorder="1" applyAlignment="1">
      <alignment horizontal="right"/>
    </xf>
    <xf numFmtId="10" fontId="19" fillId="0" borderId="49" xfId="4" applyNumberFormat="1" applyFont="1" applyBorder="1" applyAlignment="1">
      <alignment horizontal="right"/>
    </xf>
    <xf numFmtId="165" fontId="19" fillId="0" borderId="49" xfId="3" applyFont="1" applyFill="1" applyBorder="1"/>
    <xf numFmtId="165" fontId="19" fillId="0" borderId="49" xfId="3" applyFont="1" applyBorder="1"/>
    <xf numFmtId="165" fontId="19" fillId="0" borderId="81" xfId="3" applyFont="1" applyBorder="1"/>
    <xf numFmtId="165" fontId="19" fillId="0" borderId="49" xfId="3" applyNumberFormat="1" applyFont="1" applyBorder="1"/>
    <xf numFmtId="0" fontId="4" fillId="0" borderId="0" xfId="2" applyFont="1"/>
    <xf numFmtId="165" fontId="4" fillId="0" borderId="0" xfId="2" applyNumberFormat="1" applyFont="1" applyBorder="1"/>
    <xf numFmtId="0" fontId="33" fillId="0" borderId="93" xfId="5" applyFont="1" applyFill="1" applyBorder="1" applyAlignment="1">
      <alignment horizontal="left"/>
    </xf>
    <xf numFmtId="0" fontId="33" fillId="0" borderId="93" xfId="5" applyFont="1" applyFill="1" applyBorder="1" applyAlignment="1">
      <alignment horizontal="center"/>
    </xf>
    <xf numFmtId="4" fontId="33" fillId="0" borderId="93" xfId="5" applyNumberFormat="1" applyFont="1" applyFill="1" applyBorder="1" applyAlignment="1">
      <alignment horizontal="right"/>
    </xf>
    <xf numFmtId="4" fontId="33" fillId="0" borderId="101" xfId="5" applyNumberFormat="1" applyFont="1" applyFill="1" applyBorder="1" applyAlignment="1">
      <alignment horizontal="right"/>
    </xf>
    <xf numFmtId="165" fontId="4" fillId="0" borderId="0" xfId="3" applyFont="1" applyFill="1" applyBorder="1"/>
    <xf numFmtId="175" fontId="65" fillId="0" borderId="96" xfId="11" applyNumberFormat="1" applyFont="1" applyBorder="1" applyAlignment="1">
      <alignment wrapText="1"/>
    </xf>
    <xf numFmtId="166" fontId="67" fillId="0" borderId="96" xfId="11" applyFont="1" applyBorder="1" applyAlignment="1">
      <alignment vertical="center"/>
    </xf>
    <xf numFmtId="166" fontId="65" fillId="0" borderId="96" xfId="11" applyFont="1" applyBorder="1" applyAlignment="1">
      <alignment horizontal="right"/>
    </xf>
    <xf numFmtId="166" fontId="71" fillId="0" borderId="93" xfId="11" applyFont="1" applyFill="1" applyBorder="1" applyAlignment="1">
      <alignment horizontal="right" vertical="center" wrapText="1"/>
    </xf>
    <xf numFmtId="165" fontId="50" fillId="0" borderId="0" xfId="10" applyFont="1" applyFill="1" applyBorder="1" applyAlignment="1" applyProtection="1">
      <alignment horizontal="right" vertical="center" wrapText="1"/>
    </xf>
    <xf numFmtId="16" fontId="69" fillId="0" borderId="0" xfId="0" applyNumberFormat="1" applyFont="1"/>
    <xf numFmtId="2" fontId="67" fillId="0" borderId="80" xfId="0" applyNumberFormat="1" applyFont="1" applyFill="1" applyBorder="1" applyAlignment="1">
      <alignment wrapText="1"/>
    </xf>
    <xf numFmtId="2" fontId="67" fillId="0" borderId="49" xfId="0" applyNumberFormat="1" applyFont="1" applyFill="1" applyBorder="1" applyAlignment="1">
      <alignment horizontal="center"/>
    </xf>
    <xf numFmtId="166" fontId="67" fillId="0" borderId="80" xfId="11" applyFont="1" applyFill="1" applyBorder="1" applyAlignment="1">
      <alignment horizontal="right" wrapText="1"/>
    </xf>
    <xf numFmtId="166" fontId="67" fillId="0" borderId="80" xfId="11" applyFont="1" applyFill="1" applyBorder="1"/>
    <xf numFmtId="2" fontId="67" fillId="0" borderId="49" xfId="0" applyNumberFormat="1" applyFont="1" applyFill="1" applyBorder="1" applyAlignment="1">
      <alignment wrapText="1"/>
    </xf>
    <xf numFmtId="166" fontId="67" fillId="0" borderId="49" xfId="11" applyFont="1" applyFill="1" applyBorder="1" applyAlignment="1">
      <alignment horizontal="right" wrapText="1"/>
    </xf>
    <xf numFmtId="166" fontId="65" fillId="0" borderId="49" xfId="11" applyFont="1" applyFill="1" applyBorder="1" applyAlignment="1">
      <alignment horizontal="right"/>
    </xf>
    <xf numFmtId="166" fontId="67" fillId="0" borderId="49" xfId="11" applyFont="1" applyFill="1" applyBorder="1"/>
    <xf numFmtId="166" fontId="71" fillId="0" borderId="80" xfId="11" applyFont="1" applyFill="1" applyBorder="1" applyAlignment="1">
      <alignment horizontal="right" vertical="center" wrapText="1"/>
    </xf>
    <xf numFmtId="166" fontId="65" fillId="0" borderId="80" xfId="11" applyFont="1" applyFill="1" applyBorder="1" applyAlignment="1">
      <alignment horizontal="right" vertical="center" wrapText="1"/>
    </xf>
    <xf numFmtId="166" fontId="65" fillId="0" borderId="80" xfId="11" applyFont="1" applyFill="1" applyBorder="1" applyAlignment="1">
      <alignment horizontal="right"/>
    </xf>
    <xf numFmtId="0" fontId="67" fillId="0" borderId="49" xfId="0" applyFont="1" applyFill="1" applyBorder="1" applyAlignment="1">
      <alignment wrapText="1"/>
    </xf>
    <xf numFmtId="0" fontId="67" fillId="0" borderId="49" xfId="0" applyFont="1" applyFill="1" applyBorder="1" applyAlignment="1">
      <alignment horizontal="center"/>
    </xf>
    <xf numFmtId="2" fontId="67" fillId="0" borderId="49" xfId="0" applyNumberFormat="1" applyFont="1" applyFill="1" applyBorder="1"/>
    <xf numFmtId="0" fontId="67" fillId="0" borderId="49" xfId="0" applyFont="1" applyFill="1" applyBorder="1"/>
    <xf numFmtId="43" fontId="69" fillId="0" borderId="0" xfId="0" applyNumberFormat="1" applyFont="1"/>
    <xf numFmtId="184" fontId="50" fillId="6" borderId="20" xfId="10" applyNumberFormat="1" applyFont="1" applyFill="1" applyBorder="1" applyAlignment="1" applyProtection="1">
      <alignment horizontal="right" vertical="center" wrapText="1"/>
    </xf>
    <xf numFmtId="0" fontId="0" fillId="0" borderId="0" xfId="0"/>
    <xf numFmtId="0" fontId="49" fillId="0" borderId="0" xfId="8"/>
    <xf numFmtId="0" fontId="50" fillId="0" borderId="0" xfId="0" applyFont="1" applyFill="1" applyBorder="1" applyAlignment="1">
      <alignment horizontal="left"/>
    </xf>
    <xf numFmtId="0" fontId="50" fillId="0" borderId="70" xfId="0" applyFont="1" applyFill="1" applyBorder="1" applyAlignment="1">
      <alignment horizontal="left"/>
    </xf>
    <xf numFmtId="0" fontId="50" fillId="0" borderId="70" xfId="0" applyFont="1" applyFill="1" applyBorder="1" applyAlignment="1">
      <alignment horizontal="left" wrapText="1"/>
    </xf>
    <xf numFmtId="165" fontId="50" fillId="0" borderId="21" xfId="10" applyFont="1" applyFill="1" applyBorder="1" applyAlignment="1">
      <alignment horizontal="left"/>
    </xf>
    <xf numFmtId="165" fontId="50" fillId="0" borderId="21" xfId="10" applyFont="1" applyFill="1" applyBorder="1" applyAlignment="1">
      <alignment horizontal="left" vertical="center"/>
    </xf>
    <xf numFmtId="0" fontId="50" fillId="0" borderId="70" xfId="0" applyFont="1" applyFill="1" applyBorder="1" applyAlignment="1">
      <alignment horizontal="left" vertical="center"/>
    </xf>
    <xf numFmtId="165" fontId="50" fillId="0" borderId="0" xfId="10" applyFont="1" applyFill="1" applyBorder="1" applyAlignment="1">
      <alignment horizontal="left"/>
    </xf>
    <xf numFmtId="184" fontId="51" fillId="0" borderId="0" xfId="10" applyNumberFormat="1" applyFont="1" applyFill="1" applyBorder="1" applyAlignment="1">
      <alignment horizontal="center"/>
    </xf>
    <xf numFmtId="165" fontId="51" fillId="0" borderId="0" xfId="10" applyFont="1" applyFill="1" applyBorder="1" applyAlignment="1">
      <alignment horizontal="center"/>
    </xf>
    <xf numFmtId="184" fontId="50" fillId="0" borderId="0" xfId="10" applyNumberFormat="1" applyFont="1" applyFill="1" applyBorder="1" applyAlignment="1">
      <alignment horizontal="left"/>
    </xf>
    <xf numFmtId="184" fontId="50" fillId="0" borderId="0" xfId="10" applyNumberFormat="1" applyFont="1" applyFill="1" applyBorder="1" applyAlignment="1">
      <alignment horizontal="left" vertical="center"/>
    </xf>
    <xf numFmtId="0" fontId="50" fillId="0" borderId="0" xfId="0" applyFont="1" applyFill="1" applyBorder="1" applyAlignment="1">
      <alignment horizontal="left" vertical="center"/>
    </xf>
    <xf numFmtId="183" fontId="50" fillId="0" borderId="0" xfId="10" applyNumberFormat="1" applyFont="1" applyFill="1" applyBorder="1" applyAlignment="1" applyProtection="1">
      <alignment horizontal="center" vertical="center"/>
    </xf>
    <xf numFmtId="0" fontId="50" fillId="0" borderId="0" xfId="0" applyFont="1" applyFill="1" applyBorder="1" applyAlignment="1">
      <alignment horizontal="left" wrapText="1"/>
    </xf>
    <xf numFmtId="184" fontId="50" fillId="0" borderId="0" xfId="10" applyNumberFormat="1" applyFont="1" applyFill="1" applyBorder="1" applyAlignment="1" applyProtection="1">
      <alignment horizontal="center" vertical="center" wrapText="1"/>
    </xf>
    <xf numFmtId="184" fontId="50" fillId="0" borderId="0" xfId="10" applyNumberFormat="1" applyFont="1" applyFill="1" applyBorder="1" applyAlignment="1" applyProtection="1">
      <alignment horizontal="center" vertical="center"/>
    </xf>
    <xf numFmtId="183" fontId="50" fillId="0" borderId="0" xfId="1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165" fontId="50" fillId="0" borderId="0" xfId="10" applyFont="1" applyFill="1" applyBorder="1" applyAlignment="1" applyProtection="1">
      <alignment horizontal="center" vertical="center" wrapText="1"/>
    </xf>
    <xf numFmtId="165" fontId="50" fillId="0" borderId="21" xfId="3" applyFont="1" applyFill="1" applyBorder="1" applyAlignment="1">
      <alignment horizontal="left"/>
    </xf>
    <xf numFmtId="0" fontId="50" fillId="0" borderId="70" xfId="24" applyFont="1" applyFill="1" applyBorder="1" applyAlignment="1">
      <alignment horizontal="left" wrapText="1"/>
    </xf>
    <xf numFmtId="0" fontId="50" fillId="0" borderId="70" xfId="24" applyFont="1" applyFill="1" applyBorder="1" applyAlignment="1">
      <alignment horizontal="left"/>
    </xf>
    <xf numFmtId="0" fontId="50" fillId="0" borderId="70" xfId="0" applyFont="1" applyFill="1" applyBorder="1" applyAlignment="1">
      <alignment horizontal="left" vertical="center" wrapText="1"/>
    </xf>
    <xf numFmtId="165" fontId="50" fillId="0" borderId="21" xfId="3" applyFont="1" applyFill="1" applyBorder="1" applyAlignment="1">
      <alignment horizontal="left" vertical="center"/>
    </xf>
    <xf numFmtId="165" fontId="50" fillId="0" borderId="0" xfId="10" applyFont="1" applyFill="1" applyBorder="1"/>
    <xf numFmtId="13" fontId="50" fillId="0" borderId="0" xfId="10" applyNumberFormat="1" applyFont="1" applyFill="1" applyBorder="1"/>
    <xf numFmtId="184" fontId="51" fillId="0" borderId="103" xfId="10" applyNumberFormat="1" applyFont="1" applyFill="1" applyBorder="1" applyAlignment="1" applyProtection="1">
      <alignment horizontal="center" vertical="center" wrapText="1"/>
    </xf>
    <xf numFmtId="184" fontId="51" fillId="0" borderId="102" xfId="10" applyNumberFormat="1" applyFont="1" applyFill="1" applyBorder="1" applyAlignment="1">
      <alignment horizontal="right" vertical="center"/>
    </xf>
    <xf numFmtId="184" fontId="50" fillId="0" borderId="20" xfId="10" applyNumberFormat="1" applyFont="1" applyFill="1" applyBorder="1" applyAlignment="1" applyProtection="1">
      <alignment horizontal="right" vertical="center" wrapText="1"/>
    </xf>
    <xf numFmtId="184" fontId="50" fillId="0" borderId="96" xfId="10" applyNumberFormat="1" applyFont="1" applyFill="1" applyBorder="1" applyAlignment="1" applyProtection="1">
      <alignment horizontal="right" vertical="center" wrapText="1"/>
    </xf>
    <xf numFmtId="184" fontId="50" fillId="0" borderId="96" xfId="10" applyNumberFormat="1" applyFont="1" applyFill="1" applyBorder="1" applyAlignment="1">
      <alignment horizontal="right" vertical="center" wrapText="1"/>
    </xf>
    <xf numFmtId="184" fontId="50" fillId="0" borderId="103" xfId="10" applyNumberFormat="1" applyFont="1" applyFill="1" applyBorder="1" applyAlignment="1">
      <alignment horizontal="right" vertical="center" wrapText="1"/>
    </xf>
    <xf numFmtId="184" fontId="50" fillId="0" borderId="96" xfId="10" applyNumberFormat="1" applyFont="1" applyFill="1" applyBorder="1"/>
    <xf numFmtId="184" fontId="50" fillId="0" borderId="96" xfId="10" applyNumberFormat="1" applyFont="1" applyFill="1" applyBorder="1" applyAlignment="1">
      <alignment horizontal="left"/>
    </xf>
    <xf numFmtId="184" fontId="50" fillId="0" borderId="96" xfId="10" applyNumberFormat="1" applyFont="1" applyFill="1" applyBorder="1" applyAlignment="1" applyProtection="1">
      <alignment horizontal="left" vertical="center" wrapText="1"/>
    </xf>
    <xf numFmtId="184" fontId="50" fillId="0" borderId="103" xfId="10" applyNumberFormat="1" applyFont="1" applyFill="1" applyBorder="1" applyAlignment="1" applyProtection="1">
      <alignment horizontal="right" vertical="center" wrapText="1"/>
    </xf>
    <xf numFmtId="184" fontId="51" fillId="0" borderId="102" xfId="177" applyNumberFormat="1" applyFont="1" applyFill="1" applyBorder="1" applyAlignment="1" applyProtection="1">
      <alignment vertical="center"/>
    </xf>
    <xf numFmtId="184" fontId="51" fillId="0" borderId="96" xfId="10" applyNumberFormat="1" applyFont="1" applyFill="1" applyBorder="1" applyAlignment="1">
      <alignment horizontal="right" vertical="center"/>
    </xf>
    <xf numFmtId="184" fontId="50" fillId="0" borderId="96" xfId="10" applyNumberFormat="1" applyFont="1" applyFill="1" applyBorder="1" applyAlignment="1">
      <alignment horizontal="right" vertical="center"/>
    </xf>
    <xf numFmtId="184" fontId="50" fillId="0" borderId="21" xfId="10" applyNumberFormat="1" applyFont="1" applyFill="1" applyBorder="1" applyAlignment="1">
      <alignment horizontal="left"/>
    </xf>
    <xf numFmtId="184" fontId="50" fillId="0" borderId="96" xfId="10" applyNumberFormat="1" applyFont="1" applyFill="1" applyBorder="1" applyAlignment="1">
      <alignment vertical="center"/>
    </xf>
    <xf numFmtId="184" fontId="50" fillId="0" borderId="96" xfId="10" applyNumberFormat="1" applyFont="1" applyFill="1" applyBorder="1" applyAlignment="1" applyProtection="1">
      <alignment vertical="center" wrapText="1"/>
    </xf>
    <xf numFmtId="184" fontId="50" fillId="0" borderId="103" xfId="10" applyNumberFormat="1" applyFont="1" applyFill="1" applyBorder="1" applyAlignment="1" applyProtection="1">
      <alignment vertical="center" wrapText="1"/>
    </xf>
    <xf numFmtId="184" fontId="50" fillId="0" borderId="0" xfId="10" applyNumberFormat="1" applyFont="1" applyFill="1" applyBorder="1" applyAlignment="1">
      <alignment horizontal="right" vertical="center" wrapText="1"/>
    </xf>
    <xf numFmtId="0" fontId="49" fillId="0" borderId="70" xfId="8" applyFill="1" applyBorder="1" applyAlignment="1">
      <alignment horizontal="left" wrapText="1"/>
    </xf>
    <xf numFmtId="165" fontId="50" fillId="0" borderId="62" xfId="10" applyFont="1" applyFill="1" applyBorder="1" applyAlignment="1" applyProtection="1">
      <alignment horizontal="right" vertical="center" wrapText="1"/>
    </xf>
    <xf numFmtId="165" fontId="50" fillId="0" borderId="21" xfId="10" applyFont="1" applyFill="1" applyBorder="1" applyAlignment="1" applyProtection="1">
      <alignment horizontal="right" vertical="center" wrapText="1"/>
    </xf>
    <xf numFmtId="165" fontId="51" fillId="0" borderId="0" xfId="10" applyFont="1" applyFill="1" applyBorder="1" applyAlignment="1" applyProtection="1">
      <alignment horizontal="center" vertical="center"/>
    </xf>
    <xf numFmtId="165" fontId="51" fillId="0" borderId="0" xfId="10" applyFont="1" applyFill="1" applyBorder="1" applyAlignment="1">
      <alignment horizontal="center" vertical="center"/>
    </xf>
    <xf numFmtId="184" fontId="50" fillId="0" borderId="0" xfId="10" applyNumberFormat="1" applyFont="1" applyFill="1" applyBorder="1"/>
    <xf numFmtId="165" fontId="51" fillId="0" borderId="0" xfId="10" applyFont="1" applyFill="1" applyBorder="1" applyAlignment="1" applyProtection="1">
      <alignment horizontal="center" vertical="center" wrapText="1"/>
    </xf>
    <xf numFmtId="0" fontId="85" fillId="0" borderId="70" xfId="8" applyFont="1" applyFill="1" applyBorder="1" applyAlignment="1">
      <alignment horizontal="left" wrapText="1"/>
    </xf>
    <xf numFmtId="0" fontId="85" fillId="0" borderId="0" xfId="8" applyFont="1" applyFill="1"/>
    <xf numFmtId="165" fontId="50" fillId="0" borderId="21" xfId="3" applyFont="1" applyFill="1" applyBorder="1" applyAlignment="1" applyProtection="1">
      <alignment horizontal="left" vertical="center" wrapText="1"/>
    </xf>
    <xf numFmtId="184" fontId="50" fillId="0" borderId="62" xfId="10" applyNumberFormat="1" applyFont="1" applyFill="1" applyBorder="1" applyAlignment="1" applyProtection="1">
      <alignment horizontal="right" vertical="center" wrapText="1"/>
    </xf>
    <xf numFmtId="2" fontId="50" fillId="0" borderId="96" xfId="0" applyNumberFormat="1" applyFont="1" applyBorder="1"/>
    <xf numFmtId="2" fontId="50" fillId="0" borderId="96" xfId="0" applyNumberFormat="1" applyFont="1" applyBorder="1" applyAlignment="1">
      <alignment horizontal="center"/>
    </xf>
    <xf numFmtId="166" fontId="50" fillId="0" borderId="96" xfId="11" applyFont="1" applyBorder="1" applyAlignment="1">
      <alignment horizontal="right"/>
    </xf>
    <xf numFmtId="166" fontId="53" fillId="0" borderId="96" xfId="11" applyFont="1" applyBorder="1" applyAlignment="1">
      <alignment horizontal="right"/>
    </xf>
    <xf numFmtId="2" fontId="67" fillId="0" borderId="96" xfId="0" applyNumberFormat="1" applyFont="1" applyBorder="1" applyAlignment="1">
      <alignment vertical="center"/>
    </xf>
    <xf numFmtId="166" fontId="67" fillId="0" borderId="96" xfId="11" applyFont="1" applyBorder="1" applyAlignment="1">
      <alignment horizontal="right" vertical="center"/>
    </xf>
    <xf numFmtId="166" fontId="65" fillId="0" borderId="96" xfId="11" applyFont="1" applyBorder="1" applyAlignment="1">
      <alignment horizontal="right" vertical="center"/>
    </xf>
    <xf numFmtId="167" fontId="0" fillId="0" borderId="0" xfId="0" applyNumberFormat="1"/>
    <xf numFmtId="43" fontId="53" fillId="0" borderId="49" xfId="292" applyFont="1" applyBorder="1" applyAlignment="1">
      <alignment horizontal="right" vertical="center"/>
    </xf>
    <xf numFmtId="0" fontId="27" fillId="0" borderId="49" xfId="5" applyFont="1" applyFill="1" applyBorder="1" applyAlignment="1">
      <alignment horizontal="left" vertical="center"/>
    </xf>
    <xf numFmtId="0" fontId="50" fillId="0" borderId="49" xfId="0" applyFont="1" applyFill="1" applyBorder="1" applyAlignment="1">
      <alignment horizontal="left" vertical="center" wrapText="1"/>
    </xf>
    <xf numFmtId="184" fontId="57" fillId="0" borderId="96" xfId="10" applyNumberFormat="1" applyFont="1" applyFill="1" applyBorder="1" applyAlignment="1" applyProtection="1">
      <alignment horizontal="right" vertical="center" wrapText="1"/>
    </xf>
    <xf numFmtId="0" fontId="19" fillId="0" borderId="29" xfId="0" applyFont="1" applyBorder="1" applyAlignment="1">
      <alignment horizontal="left" vertical="center"/>
    </xf>
    <xf numFmtId="44" fontId="0" fillId="0" borderId="0" xfId="0" applyNumberFormat="1"/>
    <xf numFmtId="165" fontId="50" fillId="0" borderId="0" xfId="10" applyFont="1" applyAlignment="1">
      <alignment vertical="center" wrapText="1"/>
    </xf>
    <xf numFmtId="165" fontId="50" fillId="6" borderId="0" xfId="10" applyFont="1" applyFill="1" applyAlignment="1">
      <alignment vertical="center" wrapText="1"/>
    </xf>
    <xf numFmtId="165" fontId="50" fillId="0" borderId="0" xfId="10" applyFont="1" applyFill="1" applyAlignment="1">
      <alignment vertical="center" wrapText="1"/>
    </xf>
    <xf numFmtId="0" fontId="54" fillId="0" borderId="38" xfId="7" applyFont="1" applyBorder="1" applyAlignment="1">
      <alignment horizontal="center" vertical="center"/>
    </xf>
    <xf numFmtId="0" fontId="54" fillId="0" borderId="49" xfId="7" applyFont="1" applyBorder="1" applyAlignment="1">
      <alignment horizontal="center"/>
    </xf>
    <xf numFmtId="0" fontId="67" fillId="0" borderId="81" xfId="6" applyFont="1" applyBorder="1" applyAlignment="1">
      <alignment horizontal="center" vertical="top" wrapText="1"/>
    </xf>
    <xf numFmtId="0" fontId="54" fillId="0" borderId="49" xfId="7" applyFont="1" applyBorder="1" applyAlignment="1">
      <alignment horizontal="center" vertical="center"/>
    </xf>
    <xf numFmtId="0" fontId="54" fillId="0" borderId="49" xfId="7" applyFont="1" applyBorder="1" applyAlignment="1">
      <alignment horizontal="left" vertical="center"/>
    </xf>
    <xf numFmtId="0" fontId="54" fillId="0" borderId="34" xfId="7" applyFont="1" applyBorder="1" applyAlignment="1">
      <alignment horizontal="center" vertical="center"/>
    </xf>
    <xf numFmtId="0" fontId="65" fillId="0" borderId="49" xfId="7" applyFont="1" applyBorder="1" applyAlignment="1">
      <alignment horizontal="left" vertical="center"/>
    </xf>
    <xf numFmtId="0" fontId="54" fillId="0" borderId="87" xfId="7" applyFont="1" applyBorder="1" applyAlignment="1">
      <alignment horizontal="left"/>
    </xf>
    <xf numFmtId="9" fontId="65" fillId="0" borderId="49" xfId="9" applyFont="1" applyBorder="1" applyAlignment="1">
      <alignment horizontal="right"/>
    </xf>
    <xf numFmtId="0" fontId="49" fillId="6" borderId="0" xfId="8" applyFill="1" applyAlignment="1">
      <alignment vertical="center" wrapText="1"/>
    </xf>
    <xf numFmtId="184" fontId="0" fillId="0" borderId="0" xfId="0" applyNumberFormat="1"/>
    <xf numFmtId="0" fontId="51" fillId="0" borderId="68" xfId="0" applyFont="1" applyFill="1" applyBorder="1" applyAlignment="1">
      <alignment horizontal="center"/>
    </xf>
    <xf numFmtId="0" fontId="51" fillId="0" borderId="49" xfId="0" applyFont="1" applyFill="1" applyBorder="1" applyAlignment="1">
      <alignment horizontal="center"/>
    </xf>
    <xf numFmtId="0" fontId="51" fillId="0" borderId="0" xfId="0" applyFont="1" applyFill="1" applyBorder="1" applyAlignment="1">
      <alignment horizontal="center"/>
    </xf>
    <xf numFmtId="0" fontId="51" fillId="0" borderId="63" xfId="0" applyFont="1" applyFill="1" applyBorder="1" applyAlignment="1">
      <alignment horizontal="center"/>
    </xf>
    <xf numFmtId="0" fontId="33" fillId="0" borderId="99" xfId="5" applyFont="1" applyBorder="1" applyAlignment="1">
      <alignment horizontal="center"/>
    </xf>
    <xf numFmtId="0" fontId="33" fillId="0" borderId="100" xfId="5" applyFont="1" applyBorder="1" applyAlignment="1">
      <alignment horizontal="center"/>
    </xf>
    <xf numFmtId="0" fontId="19" fillId="0" borderId="46" xfId="1" applyFont="1" applyBorder="1" applyAlignment="1">
      <alignment horizontal="center"/>
    </xf>
    <xf numFmtId="0" fontId="19" fillId="0" borderId="83" xfId="1" applyFont="1" applyBorder="1" applyAlignment="1">
      <alignment horizontal="center"/>
    </xf>
    <xf numFmtId="0" fontId="23" fillId="4" borderId="35" xfId="1" applyFont="1" applyFill="1" applyBorder="1" applyAlignment="1">
      <alignment horizontal="center" vertical="center"/>
    </xf>
    <xf numFmtId="0" fontId="23" fillId="4" borderId="47" xfId="1" applyFont="1" applyFill="1" applyBorder="1" applyAlignment="1">
      <alignment horizontal="center" vertical="center"/>
    </xf>
    <xf numFmtId="0" fontId="33" fillId="0" borderId="0" xfId="5" applyFont="1" applyBorder="1" applyAlignment="1">
      <alignment horizontal="center"/>
    </xf>
    <xf numFmtId="0" fontId="23" fillId="0" borderId="1" xfId="0" applyFont="1" applyBorder="1" applyAlignment="1">
      <alignment horizontal="center"/>
    </xf>
    <xf numFmtId="0" fontId="23" fillId="0" borderId="2" xfId="0" applyFont="1" applyBorder="1" applyAlignment="1">
      <alignment horizontal="center"/>
    </xf>
    <xf numFmtId="0" fontId="18" fillId="0" borderId="2" xfId="2" applyFont="1" applyBorder="1" applyAlignment="1">
      <alignment horizontal="center"/>
    </xf>
    <xf numFmtId="0" fontId="33" fillId="0" borderId="5" xfId="5" applyFont="1" applyBorder="1" applyAlignment="1">
      <alignment horizontal="center"/>
    </xf>
    <xf numFmtId="0" fontId="23" fillId="0" borderId="14" xfId="1" applyFont="1" applyBorder="1" applyAlignment="1">
      <alignment horizontal="center"/>
    </xf>
    <xf numFmtId="0" fontId="23" fillId="0" borderId="15" xfId="1" applyFont="1" applyBorder="1" applyAlignment="1">
      <alignment horizontal="center"/>
    </xf>
    <xf numFmtId="0" fontId="23" fillId="0" borderId="16" xfId="1" applyFont="1" applyBorder="1" applyAlignment="1">
      <alignment horizontal="center"/>
    </xf>
    <xf numFmtId="0" fontId="19" fillId="3" borderId="14" xfId="1" applyFont="1" applyFill="1" applyBorder="1" applyAlignment="1">
      <alignment horizontal="center"/>
    </xf>
    <xf numFmtId="0" fontId="19" fillId="3" borderId="15" xfId="1" applyFont="1" applyFill="1" applyBorder="1" applyAlignment="1">
      <alignment horizontal="center"/>
    </xf>
    <xf numFmtId="0" fontId="19" fillId="3" borderId="16" xfId="1" applyFont="1" applyFill="1" applyBorder="1" applyAlignment="1">
      <alignment horizontal="center"/>
    </xf>
    <xf numFmtId="0" fontId="23" fillId="2" borderId="14" xfId="1" applyFont="1" applyFill="1" applyBorder="1" applyAlignment="1">
      <alignment horizontal="right"/>
    </xf>
    <xf numFmtId="0" fontId="23" fillId="2" borderId="15" xfId="1" applyFont="1" applyFill="1" applyBorder="1" applyAlignment="1">
      <alignment horizontal="right"/>
    </xf>
    <xf numFmtId="0" fontId="23" fillId="0" borderId="32" xfId="0" applyFont="1" applyBorder="1" applyAlignment="1">
      <alignment horizontal="left" vertical="center"/>
    </xf>
    <xf numFmtId="0" fontId="23" fillId="0" borderId="33" xfId="0" applyFont="1" applyBorder="1" applyAlignment="1">
      <alignment horizontal="left" vertical="center"/>
    </xf>
    <xf numFmtId="0" fontId="23" fillId="0" borderId="34" xfId="0" applyFont="1" applyBorder="1" applyAlignment="1">
      <alignment horizontal="left" vertical="center"/>
    </xf>
    <xf numFmtId="0" fontId="23" fillId="0" borderId="29" xfId="0" applyFont="1" applyBorder="1" applyAlignment="1">
      <alignment horizontal="center" vertical="center" wrapText="1"/>
    </xf>
    <xf numFmtId="0" fontId="23" fillId="0" borderId="29" xfId="0" applyFont="1" applyBorder="1" applyAlignment="1">
      <alignment horizontal="center"/>
    </xf>
    <xf numFmtId="0" fontId="19" fillId="0" borderId="29" xfId="0" applyFont="1" applyBorder="1" applyAlignment="1">
      <alignment horizontal="left" vertical="center"/>
    </xf>
    <xf numFmtId="0" fontId="19" fillId="0" borderId="29" xfId="0" applyFont="1" applyBorder="1" applyAlignment="1">
      <alignment horizont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23" fillId="0" borderId="29" xfId="0" applyFont="1" applyBorder="1" applyAlignment="1">
      <alignment horizontal="left" vertical="center"/>
    </xf>
    <xf numFmtId="0" fontId="23" fillId="0" borderId="29" xfId="0" applyFont="1" applyFill="1" applyBorder="1" applyAlignment="1">
      <alignment horizontal="left" vertical="center"/>
    </xf>
    <xf numFmtId="173" fontId="23" fillId="0" borderId="29" xfId="0" applyNumberFormat="1" applyFont="1" applyBorder="1" applyAlignment="1">
      <alignment horizontal="right" vertical="center"/>
    </xf>
    <xf numFmtId="0" fontId="23" fillId="0" borderId="14" xfId="0" applyFont="1" applyBorder="1" applyAlignment="1">
      <alignment horizontal="center"/>
    </xf>
    <xf numFmtId="0" fontId="23" fillId="0" borderId="15" xfId="0" applyFont="1" applyBorder="1" applyAlignment="1">
      <alignment horizontal="center"/>
    </xf>
    <xf numFmtId="0" fontId="23" fillId="0" borderId="16" xfId="0" applyFont="1" applyBorder="1" applyAlignment="1">
      <alignment horizontal="center"/>
    </xf>
    <xf numFmtId="0" fontId="23" fillId="0" borderId="12" xfId="0" applyFont="1" applyBorder="1" applyAlignment="1">
      <alignment horizontal="center" vertical="center"/>
    </xf>
    <xf numFmtId="0" fontId="23" fillId="0" borderId="26" xfId="0" applyFont="1" applyBorder="1" applyAlignment="1">
      <alignment horizontal="center" vertical="center"/>
    </xf>
    <xf numFmtId="0" fontId="24" fillId="0" borderId="48" xfId="5" applyBorder="1" applyAlignment="1">
      <alignment horizontal="left"/>
    </xf>
    <xf numFmtId="0" fontId="24" fillId="0" borderId="0" xfId="5" applyAlignment="1">
      <alignment horizontal="left"/>
    </xf>
    <xf numFmtId="0" fontId="54" fillId="0" borderId="80" xfId="7" applyFont="1" applyBorder="1" applyAlignment="1">
      <alignment horizontal="left" vertical="center"/>
    </xf>
    <xf numFmtId="0" fontId="68" fillId="0" borderId="36" xfId="8" applyFont="1" applyBorder="1" applyAlignment="1">
      <alignment horizontal="center"/>
    </xf>
    <xf numFmtId="0" fontId="68" fillId="0" borderId="40" xfId="8" applyFont="1" applyBorder="1" applyAlignment="1">
      <alignment horizontal="center"/>
    </xf>
    <xf numFmtId="0" fontId="68" fillId="0" borderId="34" xfId="8" applyFont="1" applyBorder="1" applyAlignment="1">
      <alignment horizontal="center"/>
    </xf>
    <xf numFmtId="0" fontId="68" fillId="0" borderId="22" xfId="6" applyFont="1" applyBorder="1" applyAlignment="1">
      <alignment horizontal="center"/>
    </xf>
    <xf numFmtId="0" fontId="68" fillId="0" borderId="23" xfId="6" applyFont="1" applyBorder="1" applyAlignment="1">
      <alignment horizontal="center"/>
    </xf>
    <xf numFmtId="0" fontId="68" fillId="0" borderId="24" xfId="6" applyFont="1" applyBorder="1" applyAlignment="1">
      <alignment horizontal="center"/>
    </xf>
    <xf numFmtId="0" fontId="67" fillId="0" borderId="36" xfId="6" applyFont="1" applyBorder="1" applyAlignment="1">
      <alignment horizontal="center" vertical="top" wrapText="1"/>
    </xf>
    <xf numFmtId="0" fontId="67" fillId="0" borderId="34" xfId="6" applyFont="1" applyBorder="1" applyAlignment="1">
      <alignment horizontal="center" vertical="top" wrapText="1"/>
    </xf>
    <xf numFmtId="0" fontId="54" fillId="0" borderId="38" xfId="7" applyFont="1" applyBorder="1" applyAlignment="1">
      <alignment horizontal="center"/>
    </xf>
    <xf numFmtId="0" fontId="54" fillId="0" borderId="36" xfId="7" applyFont="1" applyBorder="1" applyAlignment="1">
      <alignment horizontal="center"/>
    </xf>
    <xf numFmtId="0" fontId="54" fillId="0" borderId="40" xfId="7" applyFont="1" applyBorder="1" applyAlignment="1">
      <alignment horizontal="center"/>
    </xf>
    <xf numFmtId="0" fontId="54" fillId="0" borderId="34" xfId="7" applyFont="1" applyBorder="1" applyAlignment="1">
      <alignment horizontal="center"/>
    </xf>
    <xf numFmtId="0" fontId="54" fillId="0" borderId="38" xfId="7" applyFont="1" applyBorder="1" applyAlignment="1">
      <alignment horizontal="center" vertical="center"/>
    </xf>
    <xf numFmtId="0" fontId="54" fillId="0" borderId="38" xfId="7" applyFont="1" applyBorder="1" applyAlignment="1">
      <alignment horizontal="left" vertical="center"/>
    </xf>
    <xf numFmtId="0" fontId="54" fillId="0" borderId="81" xfId="7" applyFont="1" applyBorder="1" applyAlignment="1">
      <alignment horizontal="center" vertical="center"/>
    </xf>
    <xf numFmtId="0" fontId="54" fillId="0" borderId="83" xfId="7" applyFont="1" applyBorder="1" applyAlignment="1">
      <alignment horizontal="center" vertical="center"/>
    </xf>
    <xf numFmtId="0" fontId="54" fillId="0" borderId="22" xfId="7" applyFont="1" applyBorder="1" applyAlignment="1">
      <alignment horizontal="left"/>
    </xf>
    <xf numFmtId="0" fontId="54" fillId="0" borderId="23" xfId="7" applyFont="1" applyBorder="1" applyAlignment="1">
      <alignment horizontal="left"/>
    </xf>
    <xf numFmtId="0" fontId="54" fillId="0" borderId="49" xfId="7" applyFont="1" applyBorder="1" applyAlignment="1">
      <alignment horizontal="left" vertical="center" wrapText="1"/>
    </xf>
    <xf numFmtId="0" fontId="68" fillId="0" borderId="81" xfId="8" applyFont="1" applyBorder="1" applyAlignment="1">
      <alignment horizontal="center"/>
    </xf>
    <xf numFmtId="0" fontId="68" fillId="0" borderId="82" xfId="8" applyFont="1" applyBorder="1" applyAlignment="1">
      <alignment horizontal="center"/>
    </xf>
    <xf numFmtId="0" fontId="68" fillId="0" borderId="83" xfId="8" applyFont="1" applyBorder="1" applyAlignment="1">
      <alignment horizontal="center"/>
    </xf>
    <xf numFmtId="0" fontId="68" fillId="0" borderId="66" xfId="6" applyFont="1" applyBorder="1" applyAlignment="1">
      <alignment horizontal="center"/>
    </xf>
    <xf numFmtId="0" fontId="68" fillId="0" borderId="92" xfId="6" applyFont="1" applyBorder="1" applyAlignment="1">
      <alignment horizontal="center"/>
    </xf>
    <xf numFmtId="0" fontId="68" fillId="0" borderId="71" xfId="6" applyFont="1" applyBorder="1" applyAlignment="1">
      <alignment horizontal="center"/>
    </xf>
    <xf numFmtId="0" fontId="54" fillId="0" borderId="49" xfId="7" applyFont="1" applyBorder="1" applyAlignment="1">
      <alignment horizontal="center"/>
    </xf>
    <xf numFmtId="0" fontId="67" fillId="0" borderId="81" xfId="6" applyFont="1" applyBorder="1" applyAlignment="1">
      <alignment horizontal="center" vertical="center" wrapText="1"/>
    </xf>
    <xf numFmtId="0" fontId="67" fillId="0" borderId="83" xfId="6" applyFont="1" applyBorder="1" applyAlignment="1">
      <alignment horizontal="center" vertical="center" wrapText="1"/>
    </xf>
    <xf numFmtId="0" fontId="54" fillId="0" borderId="80" xfId="7" applyFont="1" applyBorder="1" applyAlignment="1">
      <alignment horizontal="left" vertical="center" wrapText="1"/>
    </xf>
    <xf numFmtId="0" fontId="67" fillId="0" borderId="49" xfId="6" applyFont="1" applyBorder="1" applyAlignment="1">
      <alignment horizontal="center" vertical="top" wrapText="1"/>
    </xf>
    <xf numFmtId="0" fontId="67" fillId="0" borderId="81" xfId="6" applyFont="1" applyBorder="1" applyAlignment="1">
      <alignment horizontal="center" vertical="top" wrapText="1"/>
    </xf>
    <xf numFmtId="0" fontId="67" fillId="0" borderId="83" xfId="6" applyFont="1" applyBorder="1" applyAlignment="1">
      <alignment horizontal="center" vertical="top" wrapText="1"/>
    </xf>
    <xf numFmtId="0" fontId="54" fillId="0" borderId="49" xfId="17" applyFont="1" applyBorder="1" applyAlignment="1">
      <alignment horizontal="left" vertical="center" wrapText="1"/>
    </xf>
    <xf numFmtId="0" fontId="54" fillId="0" borderId="80" xfId="7" applyFont="1" applyBorder="1" applyAlignment="1">
      <alignment horizontal="center"/>
    </xf>
    <xf numFmtId="0" fontId="54" fillId="0" borderId="80" xfId="7" applyFont="1" applyBorder="1" applyAlignment="1">
      <alignment horizontal="center" vertical="center"/>
    </xf>
    <xf numFmtId="0" fontId="54" fillId="0" borderId="49" xfId="18" applyFont="1" applyBorder="1" applyAlignment="1">
      <alignment horizontal="left" vertical="center" wrapText="1"/>
    </xf>
    <xf numFmtId="0" fontId="54" fillId="0" borderId="36" xfId="8" applyFont="1" applyBorder="1" applyAlignment="1">
      <alignment horizontal="center"/>
    </xf>
    <xf numFmtId="0" fontId="54" fillId="0" borderId="40" xfId="8" applyFont="1" applyBorder="1" applyAlignment="1">
      <alignment horizontal="center"/>
    </xf>
    <xf numFmtId="0" fontId="54" fillId="0" borderId="34" xfId="8" applyFont="1" applyBorder="1" applyAlignment="1">
      <alignment horizontal="center"/>
    </xf>
    <xf numFmtId="0" fontId="67" fillId="0" borderId="97" xfId="6" applyFont="1" applyBorder="1" applyAlignment="1">
      <alignment horizontal="center" vertical="top" wrapText="1"/>
    </xf>
    <xf numFmtId="0" fontId="67" fillId="0" borderId="98" xfId="6" applyFont="1" applyBorder="1" applyAlignment="1">
      <alignment horizontal="center" vertical="top" wrapText="1"/>
    </xf>
    <xf numFmtId="0" fontId="54" fillId="0" borderId="62" xfId="7" applyFont="1" applyBorder="1" applyAlignment="1">
      <alignment horizontal="center"/>
    </xf>
    <xf numFmtId="0" fontId="54" fillId="0" borderId="49" xfId="7" applyFont="1" applyBorder="1" applyAlignment="1">
      <alignment horizontal="center" vertical="center"/>
    </xf>
    <xf numFmtId="0" fontId="74" fillId="0" borderId="49" xfId="16" applyFont="1" applyFill="1" applyBorder="1" applyAlignment="1">
      <alignment horizontal="left" vertical="center"/>
    </xf>
    <xf numFmtId="0" fontId="54" fillId="0" borderId="49" xfId="7" applyFont="1" applyBorder="1" applyAlignment="1">
      <alignment horizontal="left" vertical="center"/>
    </xf>
    <xf numFmtId="0" fontId="54" fillId="0" borderId="80" xfId="17" applyFont="1" applyBorder="1" applyAlignment="1">
      <alignment horizontal="left" vertical="center" wrapText="1"/>
    </xf>
    <xf numFmtId="0" fontId="54" fillId="0" borderId="38" xfId="7" applyFont="1" applyBorder="1" applyAlignment="1">
      <alignment horizontal="left" vertical="center" wrapText="1"/>
    </xf>
    <xf numFmtId="0" fontId="54" fillId="0" borderId="36" xfId="7" applyFont="1" applyBorder="1" applyAlignment="1">
      <alignment horizontal="center" vertical="center"/>
    </xf>
    <xf numFmtId="0" fontId="54" fillId="0" borderId="34" xfId="7" applyFont="1" applyBorder="1" applyAlignment="1">
      <alignment horizontal="center" vertical="center"/>
    </xf>
    <xf numFmtId="0" fontId="65" fillId="0" borderId="80" xfId="7" applyFont="1" applyBorder="1" applyAlignment="1">
      <alignment horizontal="left" vertical="center"/>
    </xf>
    <xf numFmtId="0" fontId="54" fillId="0" borderId="49" xfId="16" applyFont="1" applyBorder="1" applyAlignment="1">
      <alignment horizontal="left" vertical="center" wrapText="1"/>
    </xf>
    <xf numFmtId="166" fontId="65" fillId="0" borderId="49" xfId="11" applyFont="1" applyBorder="1" applyAlignment="1">
      <alignment horizontal="left" vertical="center"/>
    </xf>
    <xf numFmtId="0" fontId="65" fillId="0" borderId="49" xfId="15" applyFont="1" applyBorder="1" applyAlignment="1">
      <alignment horizontal="left" vertical="center"/>
    </xf>
    <xf numFmtId="0" fontId="65" fillId="0" borderId="81" xfId="7" applyFont="1" applyBorder="1" applyAlignment="1">
      <alignment horizontal="left" vertical="center"/>
    </xf>
    <xf numFmtId="0" fontId="65" fillId="0" borderId="83" xfId="7" applyFont="1" applyBorder="1" applyAlignment="1">
      <alignment horizontal="left" vertical="center"/>
    </xf>
    <xf numFmtId="0" fontId="65" fillId="0" borderId="49" xfId="7" applyFont="1" applyBorder="1" applyAlignment="1">
      <alignment horizontal="left" vertical="center"/>
    </xf>
    <xf numFmtId="0" fontId="54" fillId="0" borderId="49" xfId="19" applyFont="1" applyBorder="1" applyAlignment="1">
      <alignment horizontal="left" vertical="center" wrapText="1"/>
    </xf>
    <xf numFmtId="0" fontId="65" fillId="0" borderId="49" xfId="19" applyFont="1" applyBorder="1" applyAlignment="1">
      <alignment horizontal="left" vertical="center"/>
    </xf>
    <xf numFmtId="0" fontId="68" fillId="0" borderId="84" xfId="6" applyFont="1" applyBorder="1" applyAlignment="1">
      <alignment horizontal="center"/>
    </xf>
    <xf numFmtId="0" fontId="54" fillId="0" borderId="58" xfId="15" applyFont="1" applyBorder="1" applyAlignment="1">
      <alignment horizontal="left" vertical="center" wrapText="1"/>
    </xf>
    <xf numFmtId="0" fontId="52" fillId="0" borderId="49" xfId="7" applyFont="1" applyBorder="1" applyAlignment="1">
      <alignment horizontal="center"/>
    </xf>
    <xf numFmtId="0" fontId="52" fillId="0" borderId="38" xfId="7" applyFont="1" applyBorder="1" applyAlignment="1">
      <alignment horizontal="center" vertical="center"/>
    </xf>
    <xf numFmtId="0" fontId="53" fillId="0" borderId="49" xfId="17" applyFont="1" applyBorder="1" applyAlignment="1">
      <alignment horizontal="left" vertical="center"/>
    </xf>
    <xf numFmtId="0" fontId="52" fillId="0" borderId="49" xfId="7" applyFont="1" applyBorder="1" applyAlignment="1">
      <alignment horizontal="left" vertical="center"/>
    </xf>
    <xf numFmtId="0" fontId="52" fillId="0" borderId="38" xfId="7" applyFont="1" applyBorder="1" applyAlignment="1">
      <alignment horizontal="left" vertical="center" wrapText="1"/>
    </xf>
    <xf numFmtId="0" fontId="51" fillId="0" borderId="36" xfId="8" applyFont="1" applyBorder="1" applyAlignment="1">
      <alignment horizontal="center"/>
    </xf>
    <xf numFmtId="0" fontId="51" fillId="0" borderId="40" xfId="8" applyFont="1" applyBorder="1" applyAlignment="1">
      <alignment horizontal="center"/>
    </xf>
    <xf numFmtId="0" fontId="51" fillId="0" borderId="34" xfId="8" applyFont="1" applyBorder="1" applyAlignment="1">
      <alignment horizontal="center"/>
    </xf>
    <xf numFmtId="0" fontId="51" fillId="0" borderId="22" xfId="6" applyFont="1" applyBorder="1" applyAlignment="1">
      <alignment horizontal="center"/>
    </xf>
    <xf numFmtId="0" fontId="51" fillId="0" borderId="23" xfId="6" applyFont="1" applyBorder="1" applyAlignment="1">
      <alignment horizontal="center"/>
    </xf>
    <xf numFmtId="0" fontId="51" fillId="0" borderId="24" xfId="6" applyFont="1" applyBorder="1" applyAlignment="1">
      <alignment horizontal="center"/>
    </xf>
    <xf numFmtId="0" fontId="50" fillId="0" borderId="36" xfId="6" applyFont="1" applyBorder="1" applyAlignment="1">
      <alignment horizontal="center" vertical="top" wrapText="1"/>
    </xf>
    <xf numFmtId="0" fontId="50" fillId="0" borderId="34" xfId="6" applyFont="1" applyBorder="1" applyAlignment="1">
      <alignment horizontal="center" vertical="top" wrapText="1"/>
    </xf>
    <xf numFmtId="0" fontId="52" fillId="0" borderId="49" xfId="7" applyFont="1" applyBorder="1" applyAlignment="1">
      <alignment horizontal="left" vertical="center" wrapText="1"/>
    </xf>
    <xf numFmtId="0" fontId="52" fillId="0" borderId="49" xfId="7" applyFont="1" applyBorder="1" applyAlignment="1">
      <alignment horizontal="center" vertical="center"/>
    </xf>
    <xf numFmtId="166" fontId="53" fillId="0" borderId="49" xfId="11" applyFont="1" applyBorder="1" applyAlignment="1">
      <alignment horizontal="left" vertical="center"/>
    </xf>
    <xf numFmtId="0" fontId="54" fillId="0" borderId="49" xfId="15" applyFont="1" applyBorder="1" applyAlignment="1">
      <alignment horizontal="left" vertical="center" wrapText="1"/>
    </xf>
    <xf numFmtId="0" fontId="54" fillId="0" borderId="87" xfId="7" applyFont="1" applyBorder="1" applyAlignment="1">
      <alignment horizontal="left"/>
    </xf>
    <xf numFmtId="0" fontId="65" fillId="0" borderId="80" xfId="15" applyFont="1" applyBorder="1" applyAlignment="1">
      <alignment horizontal="left" vertical="center"/>
    </xf>
    <xf numFmtId="0" fontId="68" fillId="0" borderId="80" xfId="7" applyFont="1" applyBorder="1" applyAlignment="1">
      <alignment horizontal="left" vertical="center" wrapText="1"/>
    </xf>
    <xf numFmtId="0" fontId="65" fillId="0" borderId="80" xfId="14" applyFont="1" applyBorder="1" applyAlignment="1">
      <alignment horizontal="left" vertical="center"/>
    </xf>
    <xf numFmtId="0" fontId="54" fillId="0" borderId="80" xfId="14" applyFont="1" applyBorder="1" applyAlignment="1">
      <alignment horizontal="left" vertical="center" wrapText="1"/>
    </xf>
    <xf numFmtId="166" fontId="54" fillId="0" borderId="80" xfId="11" applyFont="1" applyBorder="1" applyAlignment="1">
      <alignment horizontal="left" vertical="center"/>
    </xf>
    <xf numFmtId="0" fontId="65" fillId="0" borderId="80" xfId="7" applyFont="1" applyBorder="1" applyAlignment="1">
      <alignment horizontal="center" vertical="center"/>
    </xf>
    <xf numFmtId="0" fontId="54" fillId="0" borderId="92" xfId="7" applyFont="1" applyBorder="1" applyAlignment="1">
      <alignment horizontal="left"/>
    </xf>
    <xf numFmtId="0" fontId="65" fillId="0" borderId="49" xfId="15" applyFont="1" applyBorder="1" applyAlignment="1">
      <alignment horizontal="center" vertical="center"/>
    </xf>
    <xf numFmtId="0" fontId="54" fillId="0" borderId="49" xfId="14" applyFont="1" applyBorder="1" applyAlignment="1">
      <alignment horizontal="left" vertical="center"/>
    </xf>
    <xf numFmtId="0" fontId="65" fillId="0" borderId="36" xfId="15" applyFont="1" applyBorder="1" applyAlignment="1">
      <alignment horizontal="center" vertical="center"/>
    </xf>
    <xf numFmtId="0" fontId="65" fillId="0" borderId="34" xfId="15" applyFont="1" applyBorder="1" applyAlignment="1">
      <alignment horizontal="center" vertical="center"/>
    </xf>
    <xf numFmtId="0" fontId="54" fillId="0" borderId="49" xfId="14" applyFont="1" applyBorder="1" applyAlignment="1">
      <alignment horizontal="left" vertical="center" wrapText="1"/>
    </xf>
    <xf numFmtId="0" fontId="74" fillId="0" borderId="49" xfId="7" applyFont="1" applyFill="1" applyBorder="1" applyAlignment="1">
      <alignment horizontal="left" vertical="center"/>
    </xf>
    <xf numFmtId="0" fontId="65" fillId="0" borderId="49" xfId="17" applyFont="1" applyBorder="1" applyAlignment="1">
      <alignment horizontal="left" vertical="center"/>
    </xf>
    <xf numFmtId="166" fontId="54" fillId="0" borderId="49" xfId="11" applyFont="1" applyBorder="1" applyAlignment="1">
      <alignment horizontal="right" vertical="center"/>
    </xf>
    <xf numFmtId="166" fontId="74" fillId="0" borderId="49" xfId="11" applyFont="1" applyFill="1" applyBorder="1" applyAlignment="1">
      <alignment horizontal="left" vertical="center"/>
    </xf>
    <xf numFmtId="0" fontId="65" fillId="0" borderId="38" xfId="7" applyFont="1" applyBorder="1" applyAlignment="1">
      <alignment horizontal="left" vertical="center"/>
    </xf>
    <xf numFmtId="0" fontId="74" fillId="0" borderId="49" xfId="14" applyFont="1" applyFill="1" applyBorder="1" applyAlignment="1">
      <alignment horizontal="left" vertical="center"/>
    </xf>
    <xf numFmtId="0" fontId="69" fillId="0" borderId="49" xfId="0" applyFont="1" applyBorder="1" applyAlignment="1">
      <alignment horizontal="center"/>
    </xf>
    <xf numFmtId="0" fontId="54" fillId="0" borderId="49" xfId="67" applyFont="1" applyBorder="1" applyAlignment="1">
      <alignment horizontal="left" vertical="center" wrapText="1"/>
    </xf>
    <xf numFmtId="0" fontId="65" fillId="0" borderId="80" xfId="17" applyFont="1" applyBorder="1" applyAlignment="1">
      <alignment horizontal="left" vertical="center"/>
    </xf>
    <xf numFmtId="0" fontId="54" fillId="0" borderId="49" xfId="20" applyFont="1" applyBorder="1" applyAlignment="1">
      <alignment horizontal="left" vertical="center" wrapText="1"/>
    </xf>
    <xf numFmtId="0" fontId="54" fillId="0" borderId="49" xfId="29" applyFont="1" applyBorder="1" applyAlignment="1">
      <alignment horizontal="left" vertical="center" wrapText="1"/>
    </xf>
    <xf numFmtId="0" fontId="52" fillId="0" borderId="36" xfId="7" applyFont="1" applyBorder="1" applyAlignment="1">
      <alignment horizontal="center"/>
    </xf>
    <xf numFmtId="0" fontId="52" fillId="0" borderId="40" xfId="7" applyFont="1" applyBorder="1" applyAlignment="1">
      <alignment horizontal="center"/>
    </xf>
    <xf numFmtId="0" fontId="52" fillId="0" borderId="34" xfId="7" applyFont="1" applyBorder="1" applyAlignment="1">
      <alignment horizontal="center"/>
    </xf>
    <xf numFmtId="0" fontId="52" fillId="0" borderId="22" xfId="7" applyFont="1" applyBorder="1" applyAlignment="1">
      <alignment horizontal="left"/>
    </xf>
    <xf numFmtId="0" fontId="52" fillId="0" borderId="23" xfId="7" applyFont="1" applyBorder="1" applyAlignment="1">
      <alignment horizontal="left"/>
    </xf>
    <xf numFmtId="0" fontId="52" fillId="0" borderId="38" xfId="7" applyFont="1" applyBorder="1" applyAlignment="1">
      <alignment horizontal="left" vertical="center"/>
    </xf>
    <xf numFmtId="0" fontId="51" fillId="0" borderId="36" xfId="6" applyFont="1" applyBorder="1" applyAlignment="1">
      <alignment horizontal="center"/>
    </xf>
    <xf numFmtId="0" fontId="51" fillId="0" borderId="40" xfId="6" applyFont="1" applyBorder="1" applyAlignment="1">
      <alignment horizontal="center"/>
    </xf>
    <xf numFmtId="0" fontId="51" fillId="0" borderId="34" xfId="6" applyFont="1" applyBorder="1" applyAlignment="1">
      <alignment horizontal="center"/>
    </xf>
    <xf numFmtId="0" fontId="52" fillId="0" borderId="38" xfId="7" applyFont="1" applyBorder="1" applyAlignment="1">
      <alignment horizontal="center"/>
    </xf>
    <xf numFmtId="0" fontId="54" fillId="0" borderId="49" xfId="27" applyFont="1" applyBorder="1" applyAlignment="1">
      <alignment horizontal="left" vertical="center" wrapText="1"/>
    </xf>
    <xf numFmtId="0" fontId="54" fillId="0" borderId="49" xfId="25" applyFont="1" applyBorder="1" applyAlignment="1">
      <alignment horizontal="left" vertical="center" wrapText="1"/>
    </xf>
    <xf numFmtId="166" fontId="54" fillId="0" borderId="22" xfId="11" applyFont="1" applyBorder="1" applyAlignment="1">
      <alignment horizontal="left"/>
    </xf>
    <xf numFmtId="166" fontId="54" fillId="0" borderId="23" xfId="11" applyFont="1" applyBorder="1" applyAlignment="1">
      <alignment horizontal="left"/>
    </xf>
    <xf numFmtId="0" fontId="65" fillId="0" borderId="49" xfId="16" applyFont="1" applyBorder="1" applyAlignment="1">
      <alignment horizontal="left" vertical="center"/>
    </xf>
    <xf numFmtId="0" fontId="54" fillId="0" borderId="36" xfId="7" applyFont="1" applyBorder="1" applyAlignment="1">
      <alignment horizontal="left" vertical="center" wrapText="1"/>
    </xf>
    <xf numFmtId="0" fontId="54" fillId="0" borderId="33" xfId="7" applyFont="1" applyBorder="1" applyAlignment="1">
      <alignment horizontal="left" vertical="center" wrapText="1"/>
    </xf>
    <xf numFmtId="0" fontId="54" fillId="0" borderId="34" xfId="7" applyFont="1" applyBorder="1" applyAlignment="1">
      <alignment horizontal="left" vertical="center" wrapText="1"/>
    </xf>
    <xf numFmtId="0" fontId="54" fillId="0" borderId="36" xfId="7" applyFont="1" applyBorder="1" applyAlignment="1">
      <alignment horizontal="left" vertical="center"/>
    </xf>
    <xf numFmtId="0" fontId="54" fillId="0" borderId="34" xfId="7" applyFont="1" applyBorder="1" applyAlignment="1">
      <alignment horizontal="left" vertical="center"/>
    </xf>
    <xf numFmtId="0" fontId="54" fillId="0" borderId="49" xfId="30" applyFont="1" applyBorder="1" applyAlignment="1">
      <alignment horizontal="left" vertical="center" wrapText="1"/>
    </xf>
    <xf numFmtId="0" fontId="54" fillId="0" borderId="49" xfId="28" applyFont="1" applyBorder="1" applyAlignment="1">
      <alignment horizontal="left" vertical="center" wrapText="1"/>
    </xf>
    <xf numFmtId="0" fontId="53" fillId="0" borderId="49" xfId="15" applyFont="1" applyBorder="1" applyAlignment="1">
      <alignment horizontal="left" vertical="center"/>
    </xf>
    <xf numFmtId="0" fontId="52" fillId="0" borderId="49" xfId="15" applyFont="1" applyBorder="1" applyAlignment="1">
      <alignment horizontal="left" vertical="center" wrapText="1"/>
    </xf>
    <xf numFmtId="0" fontId="52" fillId="0" borderId="36" xfId="8" applyFont="1" applyBorder="1" applyAlignment="1">
      <alignment horizontal="center"/>
    </xf>
    <xf numFmtId="0" fontId="52" fillId="0" borderId="40" xfId="8" applyFont="1" applyBorder="1" applyAlignment="1">
      <alignment horizontal="center"/>
    </xf>
    <xf numFmtId="0" fontId="52" fillId="0" borderId="34" xfId="8" applyFont="1" applyBorder="1" applyAlignment="1">
      <alignment horizontal="center"/>
    </xf>
    <xf numFmtId="0" fontId="54" fillId="0" borderId="36" xfId="17" applyFont="1" applyBorder="1" applyAlignment="1">
      <alignment horizontal="left" vertical="center" wrapText="1"/>
    </xf>
    <xf numFmtId="0" fontId="54" fillId="0" borderId="33" xfId="17" applyFont="1" applyBorder="1" applyAlignment="1">
      <alignment horizontal="left" vertical="center" wrapText="1"/>
    </xf>
    <xf numFmtId="0" fontId="54" fillId="0" borderId="34" xfId="17" applyFont="1" applyBorder="1" applyAlignment="1">
      <alignment horizontal="left" vertical="center" wrapText="1"/>
    </xf>
    <xf numFmtId="0" fontId="54" fillId="0" borderId="21" xfId="7" applyFont="1" applyBorder="1" applyAlignment="1">
      <alignment horizontal="left"/>
    </xf>
    <xf numFmtId="0" fontId="54" fillId="0" borderId="0" xfId="7" applyFont="1" applyBorder="1" applyAlignment="1">
      <alignment horizontal="left"/>
    </xf>
    <xf numFmtId="0" fontId="54" fillId="0" borderId="49" xfId="22" applyFont="1" applyBorder="1" applyAlignment="1">
      <alignment horizontal="left" vertical="center" wrapText="1"/>
    </xf>
    <xf numFmtId="0" fontId="54" fillId="0" borderId="81" xfId="8" applyFont="1" applyBorder="1" applyAlignment="1">
      <alignment horizontal="center"/>
    </xf>
    <xf numFmtId="0" fontId="54" fillId="0" borderId="82" xfId="8" applyFont="1" applyBorder="1" applyAlignment="1">
      <alignment horizontal="center"/>
    </xf>
    <xf numFmtId="0" fontId="54" fillId="0" borderId="83" xfId="8" applyFont="1" applyBorder="1" applyAlignment="1">
      <alignment horizontal="center"/>
    </xf>
    <xf numFmtId="0" fontId="52" fillId="0" borderId="49" xfId="28" applyFont="1" applyBorder="1" applyAlignment="1">
      <alignment horizontal="left" vertical="center" wrapText="1"/>
    </xf>
  </cellXfs>
  <cellStyles count="516">
    <cellStyle name="%" xfId="77" xr:uid="{00000000-0005-0000-0000-000000000000}"/>
    <cellStyle name="% 2" xfId="6" xr:uid="{00000000-0005-0000-0000-000001000000}"/>
    <cellStyle name="Comma [0] 2" xfId="392" xr:uid="{00000000-0005-0000-0000-000002000000}"/>
    <cellStyle name="Comma 2" xfId="390" xr:uid="{00000000-0005-0000-0000-000003000000}"/>
    <cellStyle name="Hipervínculo" xfId="8" builtinId="8"/>
    <cellStyle name="Millares" xfId="11" builtinId="3"/>
    <cellStyle name="Millares [0]" xfId="13" builtinId="6"/>
    <cellStyle name="Millares [0] 2" xfId="104" xr:uid="{00000000-0005-0000-0000-000007000000}"/>
    <cellStyle name="Millares [0] 2 2" xfId="168" xr:uid="{00000000-0005-0000-0000-000008000000}"/>
    <cellStyle name="Millares [0] 2 2 2" xfId="279" xr:uid="{00000000-0005-0000-0000-000009000000}"/>
    <cellStyle name="Millares [0] 2 2 3" xfId="385" xr:uid="{00000000-0005-0000-0000-00000A000000}"/>
    <cellStyle name="Millares [0] 2 2 4" xfId="507" xr:uid="{00000000-0005-0000-0000-00000B000000}"/>
    <cellStyle name="Millares [0] 3" xfId="92" xr:uid="{00000000-0005-0000-0000-00000C000000}"/>
    <cellStyle name="Millares [0] 3 2" xfId="157" xr:uid="{00000000-0005-0000-0000-00000D000000}"/>
    <cellStyle name="Millares [0] 3 2 2" xfId="269" xr:uid="{00000000-0005-0000-0000-00000E000000}"/>
    <cellStyle name="Millares [0] 3 2 3" xfId="375" xr:uid="{00000000-0005-0000-0000-00000F000000}"/>
    <cellStyle name="Millares [0] 3 2 4" xfId="496" xr:uid="{00000000-0005-0000-0000-000010000000}"/>
    <cellStyle name="Millares [0] 3 3" xfId="217" xr:uid="{00000000-0005-0000-0000-000011000000}"/>
    <cellStyle name="Millares [0] 3 4" xfId="323" xr:uid="{00000000-0005-0000-0000-000012000000}"/>
    <cellStyle name="Millares [0] 3 5" xfId="433" xr:uid="{00000000-0005-0000-0000-000013000000}"/>
    <cellStyle name="Millares 10" xfId="179" xr:uid="{00000000-0005-0000-0000-000014000000}"/>
    <cellStyle name="Millares 11" xfId="284" xr:uid="{00000000-0005-0000-0000-000015000000}"/>
    <cellStyle name="Millares 12" xfId="292" xr:uid="{00000000-0005-0000-0000-000016000000}"/>
    <cellStyle name="Millares 2" xfId="43" xr:uid="{00000000-0005-0000-0000-000017000000}"/>
    <cellStyle name="Millares 2 2" xfId="59" xr:uid="{00000000-0005-0000-0000-000018000000}"/>
    <cellStyle name="Millares 2 2 2" xfId="76" xr:uid="{00000000-0005-0000-0000-000019000000}"/>
    <cellStyle name="Millares 2 2 3" xfId="140" xr:uid="{00000000-0005-0000-0000-00001A000000}"/>
    <cellStyle name="Millares 2 2 3 2" xfId="254" xr:uid="{00000000-0005-0000-0000-00001B000000}"/>
    <cellStyle name="Millares 2 2 3 3" xfId="360" xr:uid="{00000000-0005-0000-0000-00001C000000}"/>
    <cellStyle name="Millares 2 2 3 4" xfId="479" xr:uid="{00000000-0005-0000-0000-00001D000000}"/>
    <cellStyle name="Millares 2 2 4" xfId="202" xr:uid="{00000000-0005-0000-0000-00001E000000}"/>
    <cellStyle name="Millares 2 2 5" xfId="308" xr:uid="{00000000-0005-0000-0000-00001F000000}"/>
    <cellStyle name="Millares 2 2 6" xfId="416" xr:uid="{00000000-0005-0000-0000-000020000000}"/>
    <cellStyle name="Millares 2 3" xfId="78" xr:uid="{00000000-0005-0000-0000-000021000000}"/>
    <cellStyle name="Millares 2 3 2" xfId="152" xr:uid="{00000000-0005-0000-0000-000022000000}"/>
    <cellStyle name="Millares 2 3 2 2" xfId="264" xr:uid="{00000000-0005-0000-0000-000023000000}"/>
    <cellStyle name="Millares 2 3 2 3" xfId="370" xr:uid="{00000000-0005-0000-0000-000024000000}"/>
    <cellStyle name="Millares 2 3 2 4" xfId="491" xr:uid="{00000000-0005-0000-0000-000025000000}"/>
    <cellStyle name="Millares 2 3 3" xfId="212" xr:uid="{00000000-0005-0000-0000-000026000000}"/>
    <cellStyle name="Millares 2 3 4" xfId="318" xr:uid="{00000000-0005-0000-0000-000027000000}"/>
    <cellStyle name="Millares 2 3 5" xfId="428" xr:uid="{00000000-0005-0000-0000-000028000000}"/>
    <cellStyle name="Millares 2 4" xfId="73" xr:uid="{00000000-0005-0000-0000-000029000000}"/>
    <cellStyle name="Millares 2 5" xfId="134" xr:uid="{00000000-0005-0000-0000-00002A000000}"/>
    <cellStyle name="Millares 2 5 2" xfId="249" xr:uid="{00000000-0005-0000-0000-00002B000000}"/>
    <cellStyle name="Millares 2 5 3" xfId="355" xr:uid="{00000000-0005-0000-0000-00002C000000}"/>
    <cellStyle name="Millares 2 5 4" xfId="473" xr:uid="{00000000-0005-0000-0000-00002D000000}"/>
    <cellStyle name="Millares 2 6" xfId="197" xr:uid="{00000000-0005-0000-0000-00002E000000}"/>
    <cellStyle name="Millares 2 7" xfId="303" xr:uid="{00000000-0005-0000-0000-00002F000000}"/>
    <cellStyle name="Millares 2 8" xfId="410" xr:uid="{00000000-0005-0000-0000-000030000000}"/>
    <cellStyle name="Millares 3" xfId="50" xr:uid="{00000000-0005-0000-0000-000031000000}"/>
    <cellStyle name="Millares 3 2" xfId="60" xr:uid="{00000000-0005-0000-0000-000032000000}"/>
    <cellStyle name="Millares 3 2 2" xfId="80" xr:uid="{00000000-0005-0000-0000-000033000000}"/>
    <cellStyle name="Millares 3 2 2 2" xfId="153" xr:uid="{00000000-0005-0000-0000-000034000000}"/>
    <cellStyle name="Millares 3 2 2 2 2" xfId="265" xr:uid="{00000000-0005-0000-0000-000035000000}"/>
    <cellStyle name="Millares 3 2 2 2 3" xfId="371" xr:uid="{00000000-0005-0000-0000-000036000000}"/>
    <cellStyle name="Millares 3 2 2 2 4" xfId="492" xr:uid="{00000000-0005-0000-0000-000037000000}"/>
    <cellStyle name="Millares 3 2 2 3" xfId="213" xr:uid="{00000000-0005-0000-0000-000038000000}"/>
    <cellStyle name="Millares 3 2 2 4" xfId="319" xr:uid="{00000000-0005-0000-0000-000039000000}"/>
    <cellStyle name="Millares 3 2 2 5" xfId="429" xr:uid="{00000000-0005-0000-0000-00003A000000}"/>
    <cellStyle name="Millares 3 2 3" xfId="141" xr:uid="{00000000-0005-0000-0000-00003B000000}"/>
    <cellStyle name="Millares 3 2 3 2" xfId="255" xr:uid="{00000000-0005-0000-0000-00003C000000}"/>
    <cellStyle name="Millares 3 2 3 3" xfId="361" xr:uid="{00000000-0005-0000-0000-00003D000000}"/>
    <cellStyle name="Millares 3 2 3 4" xfId="480" xr:uid="{00000000-0005-0000-0000-00003E000000}"/>
    <cellStyle name="Millares 3 2 4" xfId="203" xr:uid="{00000000-0005-0000-0000-00003F000000}"/>
    <cellStyle name="Millares 3 2 5" xfId="309" xr:uid="{00000000-0005-0000-0000-000040000000}"/>
    <cellStyle name="Millares 3 2 6" xfId="417" xr:uid="{00000000-0005-0000-0000-000041000000}"/>
    <cellStyle name="Millares 3 3" xfId="79" xr:uid="{00000000-0005-0000-0000-000042000000}"/>
    <cellStyle name="Millares 3 4" xfId="136" xr:uid="{00000000-0005-0000-0000-000043000000}"/>
    <cellStyle name="Millares 3 4 2" xfId="250" xr:uid="{00000000-0005-0000-0000-000044000000}"/>
    <cellStyle name="Millares 3 4 3" xfId="356" xr:uid="{00000000-0005-0000-0000-000045000000}"/>
    <cellStyle name="Millares 3 4 4" xfId="475" xr:uid="{00000000-0005-0000-0000-000046000000}"/>
    <cellStyle name="Millares 3 5" xfId="198" xr:uid="{00000000-0005-0000-0000-000047000000}"/>
    <cellStyle name="Millares 3 6" xfId="304" xr:uid="{00000000-0005-0000-0000-000048000000}"/>
    <cellStyle name="Millares 3 7" xfId="412" xr:uid="{00000000-0005-0000-0000-000049000000}"/>
    <cellStyle name="Millares 4" xfId="35" xr:uid="{00000000-0005-0000-0000-00004A000000}"/>
    <cellStyle name="Millares 4 2" xfId="58" xr:uid="{00000000-0005-0000-0000-00004B000000}"/>
    <cellStyle name="Millares 4 2 2" xfId="139" xr:uid="{00000000-0005-0000-0000-00004C000000}"/>
    <cellStyle name="Millares 4 2 2 2" xfId="253" xr:uid="{00000000-0005-0000-0000-00004D000000}"/>
    <cellStyle name="Millares 4 2 2 3" xfId="359" xr:uid="{00000000-0005-0000-0000-00004E000000}"/>
    <cellStyle name="Millares 4 2 2 4" xfId="478" xr:uid="{00000000-0005-0000-0000-00004F000000}"/>
    <cellStyle name="Millares 4 2 3" xfId="201" xr:uid="{00000000-0005-0000-0000-000050000000}"/>
    <cellStyle name="Millares 4 2 4" xfId="307" xr:uid="{00000000-0005-0000-0000-000051000000}"/>
    <cellStyle name="Millares 4 2 5" xfId="415" xr:uid="{00000000-0005-0000-0000-000052000000}"/>
    <cellStyle name="Millares 4 3" xfId="81" xr:uid="{00000000-0005-0000-0000-000053000000}"/>
    <cellStyle name="Millares 4 3 2" xfId="154" xr:uid="{00000000-0005-0000-0000-000054000000}"/>
    <cellStyle name="Millares 4 3 2 2" xfId="266" xr:uid="{00000000-0005-0000-0000-000055000000}"/>
    <cellStyle name="Millares 4 3 2 3" xfId="372" xr:uid="{00000000-0005-0000-0000-000056000000}"/>
    <cellStyle name="Millares 4 3 2 4" xfId="493" xr:uid="{00000000-0005-0000-0000-000057000000}"/>
    <cellStyle name="Millares 4 3 3" xfId="214" xr:uid="{00000000-0005-0000-0000-000058000000}"/>
    <cellStyle name="Millares 4 3 4" xfId="320" xr:uid="{00000000-0005-0000-0000-000059000000}"/>
    <cellStyle name="Millares 4 3 5" xfId="430" xr:uid="{00000000-0005-0000-0000-00005A000000}"/>
    <cellStyle name="Millares 4 4" xfId="132" xr:uid="{00000000-0005-0000-0000-00005B000000}"/>
    <cellStyle name="Millares 4 4 2" xfId="248" xr:uid="{00000000-0005-0000-0000-00005C000000}"/>
    <cellStyle name="Millares 4 4 3" xfId="354" xr:uid="{00000000-0005-0000-0000-00005D000000}"/>
    <cellStyle name="Millares 4 4 4" xfId="471" xr:uid="{00000000-0005-0000-0000-00005E000000}"/>
    <cellStyle name="Millares 4 5" xfId="196" xr:uid="{00000000-0005-0000-0000-00005F000000}"/>
    <cellStyle name="Millares 4 6" xfId="302" xr:uid="{00000000-0005-0000-0000-000060000000}"/>
    <cellStyle name="Millares 4 7" xfId="408" xr:uid="{00000000-0005-0000-0000-000061000000}"/>
    <cellStyle name="Millares 5" xfId="82" xr:uid="{00000000-0005-0000-0000-000062000000}"/>
    <cellStyle name="Millares 6" xfId="83" xr:uid="{00000000-0005-0000-0000-000063000000}"/>
    <cellStyle name="Millares 7" xfId="84" xr:uid="{00000000-0005-0000-0000-000064000000}"/>
    <cellStyle name="Millares 8" xfId="72" xr:uid="{00000000-0005-0000-0000-000065000000}"/>
    <cellStyle name="Millares 8 2" xfId="151" xr:uid="{00000000-0005-0000-0000-000066000000}"/>
    <cellStyle name="Millares 8 2 2" xfId="263" xr:uid="{00000000-0005-0000-0000-000067000000}"/>
    <cellStyle name="Millares 8 2 3" xfId="369" xr:uid="{00000000-0005-0000-0000-000068000000}"/>
    <cellStyle name="Millares 8 2 4" xfId="490" xr:uid="{00000000-0005-0000-0000-000069000000}"/>
    <cellStyle name="Millares 8 3" xfId="211" xr:uid="{00000000-0005-0000-0000-00006A000000}"/>
    <cellStyle name="Millares 8 4" xfId="317" xr:uid="{00000000-0005-0000-0000-00006B000000}"/>
    <cellStyle name="Millares 8 5" xfId="427" xr:uid="{00000000-0005-0000-0000-00006C000000}"/>
    <cellStyle name="Millares 9" xfId="115" xr:uid="{00000000-0005-0000-0000-00006D000000}"/>
    <cellStyle name="Millares 9 2" xfId="231" xr:uid="{00000000-0005-0000-0000-00006E000000}"/>
    <cellStyle name="Millares 9 3" xfId="337" xr:uid="{00000000-0005-0000-0000-00006F000000}"/>
    <cellStyle name="Millares 9 4" xfId="454" xr:uid="{00000000-0005-0000-0000-000070000000}"/>
    <cellStyle name="Moneda" xfId="10" builtinId="4"/>
    <cellStyle name="Moneda [0] 2" xfId="46" xr:uid="{00000000-0005-0000-0000-000072000000}"/>
    <cellStyle name="Moneda [0] 2 2" xfId="135" xr:uid="{00000000-0005-0000-0000-000073000000}"/>
    <cellStyle name="Moneda [0] 2 2 2" xfId="474" xr:uid="{00000000-0005-0000-0000-000074000000}"/>
    <cellStyle name="Moneda [0] 2 3" xfId="411" xr:uid="{00000000-0005-0000-0000-000075000000}"/>
    <cellStyle name="Moneda [0] 3" xfId="40" xr:uid="{00000000-0005-0000-0000-000076000000}"/>
    <cellStyle name="Moneda [0] 3 2" xfId="133" xr:uid="{00000000-0005-0000-0000-000077000000}"/>
    <cellStyle name="Moneda [0] 3 2 2" xfId="472" xr:uid="{00000000-0005-0000-0000-000078000000}"/>
    <cellStyle name="Moneda [0] 3 3" xfId="409" xr:uid="{00000000-0005-0000-0000-000079000000}"/>
    <cellStyle name="Moneda [0] 4" xfId="63" xr:uid="{00000000-0005-0000-0000-00007A000000}"/>
    <cellStyle name="Moneda [0] 4 2" xfId="143" xr:uid="{00000000-0005-0000-0000-00007B000000}"/>
    <cellStyle name="Moneda [0] 4 2 2" xfId="482" xr:uid="{00000000-0005-0000-0000-00007C000000}"/>
    <cellStyle name="Moneda [0] 4 3" xfId="419" xr:uid="{00000000-0005-0000-0000-00007D000000}"/>
    <cellStyle name="Moneda 10" xfId="109" xr:uid="{00000000-0005-0000-0000-00007E000000}"/>
    <cellStyle name="Moneda 10 2" xfId="173" xr:uid="{00000000-0005-0000-0000-00007F000000}"/>
    <cellStyle name="Moneda 10 2 2" xfId="512" xr:uid="{00000000-0005-0000-0000-000080000000}"/>
    <cellStyle name="Moneda 10 3" xfId="448" xr:uid="{00000000-0005-0000-0000-000081000000}"/>
    <cellStyle name="Moneda 11" xfId="112" xr:uid="{00000000-0005-0000-0000-000082000000}"/>
    <cellStyle name="Moneda 11 2" xfId="176" xr:uid="{00000000-0005-0000-0000-000083000000}"/>
    <cellStyle name="Moneda 11 2 2" xfId="515" xr:uid="{00000000-0005-0000-0000-000084000000}"/>
    <cellStyle name="Moneda 11 3" xfId="451" xr:uid="{00000000-0005-0000-0000-000085000000}"/>
    <cellStyle name="Moneda 12" xfId="61" xr:uid="{00000000-0005-0000-0000-000086000000}"/>
    <cellStyle name="Moneda 12 2" xfId="142" xr:uid="{00000000-0005-0000-0000-000087000000}"/>
    <cellStyle name="Moneda 12 2 2" xfId="481" xr:uid="{00000000-0005-0000-0000-000088000000}"/>
    <cellStyle name="Moneda 12 3" xfId="418" xr:uid="{00000000-0005-0000-0000-000089000000}"/>
    <cellStyle name="Moneda 13" xfId="108" xr:uid="{00000000-0005-0000-0000-00008A000000}"/>
    <cellStyle name="Moneda 13 2" xfId="172" xr:uid="{00000000-0005-0000-0000-00008B000000}"/>
    <cellStyle name="Moneda 13 2 2" xfId="511" xr:uid="{00000000-0005-0000-0000-00008C000000}"/>
    <cellStyle name="Moneda 13 3" xfId="447" xr:uid="{00000000-0005-0000-0000-00008D000000}"/>
    <cellStyle name="Moneda 14" xfId="110" xr:uid="{00000000-0005-0000-0000-00008E000000}"/>
    <cellStyle name="Moneda 14 2" xfId="174" xr:uid="{00000000-0005-0000-0000-00008F000000}"/>
    <cellStyle name="Moneda 14 2 2" xfId="513" xr:uid="{00000000-0005-0000-0000-000090000000}"/>
    <cellStyle name="Moneda 14 3" xfId="449" xr:uid="{00000000-0005-0000-0000-000091000000}"/>
    <cellStyle name="Moneda 2" xfId="3" xr:uid="{00000000-0005-0000-0000-000092000000}"/>
    <cellStyle name="Moneda 2 2" xfId="45" xr:uid="{00000000-0005-0000-0000-000093000000}"/>
    <cellStyle name="Moneda 2 3" xfId="85" xr:uid="{00000000-0005-0000-0000-000094000000}"/>
    <cellStyle name="Moneda 2 4" xfId="32" xr:uid="{00000000-0005-0000-0000-000095000000}"/>
    <cellStyle name="Moneda 3" xfId="47" xr:uid="{00000000-0005-0000-0000-000096000000}"/>
    <cellStyle name="Moneda 3 2" xfId="86" xr:uid="{00000000-0005-0000-0000-000097000000}"/>
    <cellStyle name="Moneda 4" xfId="49" xr:uid="{00000000-0005-0000-0000-000098000000}"/>
    <cellStyle name="Moneda 4 2" xfId="87" xr:uid="{00000000-0005-0000-0000-000099000000}"/>
    <cellStyle name="Moneda 5" xfId="39" xr:uid="{00000000-0005-0000-0000-00009A000000}"/>
    <cellStyle name="Moneda 6" xfId="52" xr:uid="{00000000-0005-0000-0000-00009B000000}"/>
    <cellStyle name="Moneda 7" xfId="98" xr:uid="{00000000-0005-0000-0000-00009C000000}"/>
    <cellStyle name="Moneda 7 2" xfId="163" xr:uid="{00000000-0005-0000-0000-00009D000000}"/>
    <cellStyle name="Moneda 7 2 2" xfId="502" xr:uid="{00000000-0005-0000-0000-00009E000000}"/>
    <cellStyle name="Moneda 7 3" xfId="439" xr:uid="{00000000-0005-0000-0000-00009F000000}"/>
    <cellStyle name="Moneda 8" xfId="111" xr:uid="{00000000-0005-0000-0000-0000A0000000}"/>
    <cellStyle name="Moneda 8 2" xfId="175" xr:uid="{00000000-0005-0000-0000-0000A1000000}"/>
    <cellStyle name="Moneda 8 2 2" xfId="514" xr:uid="{00000000-0005-0000-0000-0000A2000000}"/>
    <cellStyle name="Moneda 8 3" xfId="450" xr:uid="{00000000-0005-0000-0000-0000A3000000}"/>
    <cellStyle name="Moneda 9" xfId="107" xr:uid="{00000000-0005-0000-0000-0000A4000000}"/>
    <cellStyle name="Moneda 9 2" xfId="171" xr:uid="{00000000-0005-0000-0000-0000A5000000}"/>
    <cellStyle name="Moneda 9 2 2" xfId="510" xr:uid="{00000000-0005-0000-0000-0000A6000000}"/>
    <cellStyle name="Moneda 9 3" xfId="446" xr:uid="{00000000-0005-0000-0000-0000A7000000}"/>
    <cellStyle name="Normal" xfId="0" builtinId="0"/>
    <cellStyle name="Normal 14" xfId="37" xr:uid="{00000000-0005-0000-0000-0000A9000000}"/>
    <cellStyle name="Normal 2" xfId="2" xr:uid="{00000000-0005-0000-0000-0000AA000000}"/>
    <cellStyle name="Normal 2 10" xfId="62" xr:uid="{00000000-0005-0000-0000-0000AB000000}"/>
    <cellStyle name="Normal 2 2" xfId="24" xr:uid="{00000000-0005-0000-0000-0000AC000000}"/>
    <cellStyle name="Normal 2 2 2" xfId="75" xr:uid="{00000000-0005-0000-0000-0000AD000000}"/>
    <cellStyle name="Normal 2 2 3" xfId="41" xr:uid="{00000000-0005-0000-0000-0000AE000000}"/>
    <cellStyle name="Normal 2 3" xfId="7" xr:uid="{00000000-0005-0000-0000-0000AF000000}"/>
    <cellStyle name="Normal 2 3 10" xfId="389" xr:uid="{00000000-0005-0000-0000-0000B0000000}"/>
    <cellStyle name="Normal 2 3 2" xfId="12" xr:uid="{00000000-0005-0000-0000-0000B1000000}"/>
    <cellStyle name="Normal 2 3 2 10" xfId="30" xr:uid="{00000000-0005-0000-0000-0000B2000000}"/>
    <cellStyle name="Normal 2 3 2 10 2" xfId="105" xr:uid="{00000000-0005-0000-0000-0000B3000000}"/>
    <cellStyle name="Normal 2 3 2 10 2 2" xfId="169" xr:uid="{00000000-0005-0000-0000-0000B4000000}"/>
    <cellStyle name="Normal 2 3 2 10 2 2 2" xfId="280" xr:uid="{00000000-0005-0000-0000-0000B5000000}"/>
    <cellStyle name="Normal 2 3 2 10 2 2 3" xfId="386" xr:uid="{00000000-0005-0000-0000-0000B6000000}"/>
    <cellStyle name="Normal 2 3 2 10 2 2 4" xfId="508" xr:uid="{00000000-0005-0000-0000-0000B7000000}"/>
    <cellStyle name="Normal 2 3 2 10 2 3" xfId="227" xr:uid="{00000000-0005-0000-0000-0000B8000000}"/>
    <cellStyle name="Normal 2 3 2 10 2 4" xfId="333" xr:uid="{00000000-0005-0000-0000-0000B9000000}"/>
    <cellStyle name="Normal 2 3 2 10 2 5" xfId="444" xr:uid="{00000000-0005-0000-0000-0000BA000000}"/>
    <cellStyle name="Normal 2 3 2 10 3" xfId="130" xr:uid="{00000000-0005-0000-0000-0000BB000000}"/>
    <cellStyle name="Normal 2 3 2 10 3 2" xfId="246" xr:uid="{00000000-0005-0000-0000-0000BC000000}"/>
    <cellStyle name="Normal 2 3 2 10 3 3" xfId="352" xr:uid="{00000000-0005-0000-0000-0000BD000000}"/>
    <cellStyle name="Normal 2 3 2 10 3 4" xfId="469" xr:uid="{00000000-0005-0000-0000-0000BE000000}"/>
    <cellStyle name="Normal 2 3 2 10 4" xfId="194" xr:uid="{00000000-0005-0000-0000-0000BF000000}"/>
    <cellStyle name="Normal 2 3 2 10 5" xfId="300" xr:uid="{00000000-0005-0000-0000-0000C0000000}"/>
    <cellStyle name="Normal 2 3 2 10 6" xfId="406" xr:uid="{00000000-0005-0000-0000-0000C1000000}"/>
    <cellStyle name="Normal 2 3 2 11" xfId="106" xr:uid="{00000000-0005-0000-0000-0000C2000000}"/>
    <cellStyle name="Normal 2 3 2 11 2" xfId="170" xr:uid="{00000000-0005-0000-0000-0000C3000000}"/>
    <cellStyle name="Normal 2 3 2 11 2 2" xfId="281" xr:uid="{00000000-0005-0000-0000-0000C4000000}"/>
    <cellStyle name="Normal 2 3 2 11 2 3" xfId="387" xr:uid="{00000000-0005-0000-0000-0000C5000000}"/>
    <cellStyle name="Normal 2 3 2 11 2 4" xfId="509" xr:uid="{00000000-0005-0000-0000-0000C6000000}"/>
    <cellStyle name="Normal 2 3 2 11 3" xfId="228" xr:uid="{00000000-0005-0000-0000-0000C7000000}"/>
    <cellStyle name="Normal 2 3 2 11 4" xfId="334" xr:uid="{00000000-0005-0000-0000-0000C8000000}"/>
    <cellStyle name="Normal 2 3 2 11 5" xfId="445" xr:uid="{00000000-0005-0000-0000-0000C9000000}"/>
    <cellStyle name="Normal 2 3 2 12" xfId="64" xr:uid="{00000000-0005-0000-0000-0000CA000000}"/>
    <cellStyle name="Normal 2 3 2 12 2" xfId="144" xr:uid="{00000000-0005-0000-0000-0000CB000000}"/>
    <cellStyle name="Normal 2 3 2 12 2 2" xfId="256" xr:uid="{00000000-0005-0000-0000-0000CC000000}"/>
    <cellStyle name="Normal 2 3 2 12 2 3" xfId="362" xr:uid="{00000000-0005-0000-0000-0000CD000000}"/>
    <cellStyle name="Normal 2 3 2 12 2 4" xfId="483" xr:uid="{00000000-0005-0000-0000-0000CE000000}"/>
    <cellStyle name="Normal 2 3 2 12 3" xfId="204" xr:uid="{00000000-0005-0000-0000-0000CF000000}"/>
    <cellStyle name="Normal 2 3 2 12 4" xfId="310" xr:uid="{00000000-0005-0000-0000-0000D0000000}"/>
    <cellStyle name="Normal 2 3 2 12 5" xfId="420" xr:uid="{00000000-0005-0000-0000-0000D1000000}"/>
    <cellStyle name="Normal 2 3 2 13" xfId="116" xr:uid="{00000000-0005-0000-0000-0000D2000000}"/>
    <cellStyle name="Normal 2 3 2 13 2" xfId="232" xr:uid="{00000000-0005-0000-0000-0000D3000000}"/>
    <cellStyle name="Normal 2 3 2 13 3" xfId="338" xr:uid="{00000000-0005-0000-0000-0000D4000000}"/>
    <cellStyle name="Normal 2 3 2 13 4" xfId="455" xr:uid="{00000000-0005-0000-0000-0000D5000000}"/>
    <cellStyle name="Normal 2 3 2 14" xfId="180" xr:uid="{00000000-0005-0000-0000-0000D6000000}"/>
    <cellStyle name="Normal 2 3 2 15" xfId="285" xr:uid="{00000000-0005-0000-0000-0000D7000000}"/>
    <cellStyle name="Normal 2 3 2 16" xfId="391" xr:uid="{00000000-0005-0000-0000-0000D8000000}"/>
    <cellStyle name="Normal 2 3 2 2" xfId="15" xr:uid="{00000000-0005-0000-0000-0000D9000000}"/>
    <cellStyle name="Normal 2 3 2 2 2" xfId="22" xr:uid="{00000000-0005-0000-0000-0000DA000000}"/>
    <cellStyle name="Normal 2 3 2 2 2 2" xfId="94" xr:uid="{00000000-0005-0000-0000-0000DB000000}"/>
    <cellStyle name="Normal 2 3 2 2 2 2 2" xfId="159" xr:uid="{00000000-0005-0000-0000-0000DC000000}"/>
    <cellStyle name="Normal 2 3 2 2 2 2 2 2" xfId="271" xr:uid="{00000000-0005-0000-0000-0000DD000000}"/>
    <cellStyle name="Normal 2 3 2 2 2 2 2 3" xfId="377" xr:uid="{00000000-0005-0000-0000-0000DE000000}"/>
    <cellStyle name="Normal 2 3 2 2 2 2 2 4" xfId="498" xr:uid="{00000000-0005-0000-0000-0000DF000000}"/>
    <cellStyle name="Normal 2 3 2 2 2 2 3" xfId="219" xr:uid="{00000000-0005-0000-0000-0000E0000000}"/>
    <cellStyle name="Normal 2 3 2 2 2 2 4" xfId="325" xr:uid="{00000000-0005-0000-0000-0000E1000000}"/>
    <cellStyle name="Normal 2 3 2 2 2 2 5" xfId="435" xr:uid="{00000000-0005-0000-0000-0000E2000000}"/>
    <cellStyle name="Normal 2 3 2 2 2 3" xfId="123" xr:uid="{00000000-0005-0000-0000-0000E3000000}"/>
    <cellStyle name="Normal 2 3 2 2 2 3 2" xfId="239" xr:uid="{00000000-0005-0000-0000-0000E4000000}"/>
    <cellStyle name="Normal 2 3 2 2 2 3 3" xfId="345" xr:uid="{00000000-0005-0000-0000-0000E5000000}"/>
    <cellStyle name="Normal 2 3 2 2 2 3 4" xfId="462" xr:uid="{00000000-0005-0000-0000-0000E6000000}"/>
    <cellStyle name="Normal 2 3 2 2 2 4" xfId="187" xr:uid="{00000000-0005-0000-0000-0000E7000000}"/>
    <cellStyle name="Normal 2 3 2 2 2 5" xfId="293" xr:uid="{00000000-0005-0000-0000-0000E8000000}"/>
    <cellStyle name="Normal 2 3 2 2 2 6" xfId="399" xr:uid="{00000000-0005-0000-0000-0000E9000000}"/>
    <cellStyle name="Normal 2 3 2 2 3" xfId="27" xr:uid="{00000000-0005-0000-0000-0000EA000000}"/>
    <cellStyle name="Normal 2 3 2 2 3 2" xfId="100" xr:uid="{00000000-0005-0000-0000-0000EB000000}"/>
    <cellStyle name="Normal 2 3 2 2 3 2 2" xfId="165" xr:uid="{00000000-0005-0000-0000-0000EC000000}"/>
    <cellStyle name="Normal 2 3 2 2 3 2 2 2" xfId="276" xr:uid="{00000000-0005-0000-0000-0000ED000000}"/>
    <cellStyle name="Normal 2 3 2 2 3 2 2 3" xfId="382" xr:uid="{00000000-0005-0000-0000-0000EE000000}"/>
    <cellStyle name="Normal 2 3 2 2 3 2 2 4" xfId="504" xr:uid="{00000000-0005-0000-0000-0000EF000000}"/>
    <cellStyle name="Normal 2 3 2 2 3 2 3" xfId="224" xr:uid="{00000000-0005-0000-0000-0000F0000000}"/>
    <cellStyle name="Normal 2 3 2 2 3 2 4" xfId="330" xr:uid="{00000000-0005-0000-0000-0000F1000000}"/>
    <cellStyle name="Normal 2 3 2 2 3 2 5" xfId="441" xr:uid="{00000000-0005-0000-0000-0000F2000000}"/>
    <cellStyle name="Normal 2 3 2 2 3 3" xfId="127" xr:uid="{00000000-0005-0000-0000-0000F3000000}"/>
    <cellStyle name="Normal 2 3 2 2 3 3 2" xfId="243" xr:uid="{00000000-0005-0000-0000-0000F4000000}"/>
    <cellStyle name="Normal 2 3 2 2 3 3 3" xfId="349" xr:uid="{00000000-0005-0000-0000-0000F5000000}"/>
    <cellStyle name="Normal 2 3 2 2 3 3 4" xfId="466" xr:uid="{00000000-0005-0000-0000-0000F6000000}"/>
    <cellStyle name="Normal 2 3 2 2 3 4" xfId="191" xr:uid="{00000000-0005-0000-0000-0000F7000000}"/>
    <cellStyle name="Normal 2 3 2 2 3 5" xfId="297" xr:uid="{00000000-0005-0000-0000-0000F8000000}"/>
    <cellStyle name="Normal 2 3 2 2 3 6" xfId="403" xr:uid="{00000000-0005-0000-0000-0000F9000000}"/>
    <cellStyle name="Normal 2 3 2 2 4" xfId="65" xr:uid="{00000000-0005-0000-0000-0000FA000000}"/>
    <cellStyle name="Normal 2 3 2 2 4 2" xfId="145" xr:uid="{00000000-0005-0000-0000-0000FB000000}"/>
    <cellStyle name="Normal 2 3 2 2 4 2 2" xfId="257" xr:uid="{00000000-0005-0000-0000-0000FC000000}"/>
    <cellStyle name="Normal 2 3 2 2 4 2 3" xfId="363" xr:uid="{00000000-0005-0000-0000-0000FD000000}"/>
    <cellStyle name="Normal 2 3 2 2 4 2 4" xfId="484" xr:uid="{00000000-0005-0000-0000-0000FE000000}"/>
    <cellStyle name="Normal 2 3 2 2 4 3" xfId="205" xr:uid="{00000000-0005-0000-0000-0000FF000000}"/>
    <cellStyle name="Normal 2 3 2 2 4 4" xfId="311" xr:uid="{00000000-0005-0000-0000-000000010000}"/>
    <cellStyle name="Normal 2 3 2 2 4 5" xfId="421" xr:uid="{00000000-0005-0000-0000-000001010000}"/>
    <cellStyle name="Normal 2 3 2 2 5" xfId="118" xr:uid="{00000000-0005-0000-0000-000002010000}"/>
    <cellStyle name="Normal 2 3 2 2 5 2" xfId="234" xr:uid="{00000000-0005-0000-0000-000003010000}"/>
    <cellStyle name="Normal 2 3 2 2 5 3" xfId="340" xr:uid="{00000000-0005-0000-0000-000004010000}"/>
    <cellStyle name="Normal 2 3 2 2 5 4" xfId="457" xr:uid="{00000000-0005-0000-0000-000005010000}"/>
    <cellStyle name="Normal 2 3 2 2 6" xfId="182" xr:uid="{00000000-0005-0000-0000-000006010000}"/>
    <cellStyle name="Normal 2 3 2 2 7" xfId="287" xr:uid="{00000000-0005-0000-0000-000007010000}"/>
    <cellStyle name="Normal 2 3 2 2 8" xfId="394" xr:uid="{00000000-0005-0000-0000-000008010000}"/>
    <cellStyle name="Normal 2 3 2 3" xfId="14" xr:uid="{00000000-0005-0000-0000-000009010000}"/>
    <cellStyle name="Normal 2 3 2 3 2" xfId="69" xr:uid="{00000000-0005-0000-0000-00000A010000}"/>
    <cellStyle name="Normal 2 3 2 3 2 2" xfId="148" xr:uid="{00000000-0005-0000-0000-00000B010000}"/>
    <cellStyle name="Normal 2 3 2 3 2 2 2" xfId="260" xr:uid="{00000000-0005-0000-0000-00000C010000}"/>
    <cellStyle name="Normal 2 3 2 3 2 2 3" xfId="366" xr:uid="{00000000-0005-0000-0000-00000D010000}"/>
    <cellStyle name="Normal 2 3 2 3 2 2 4" xfId="487" xr:uid="{00000000-0005-0000-0000-00000E010000}"/>
    <cellStyle name="Normal 2 3 2 3 2 3" xfId="208" xr:uid="{00000000-0005-0000-0000-00000F010000}"/>
    <cellStyle name="Normal 2 3 2 3 2 4" xfId="314" xr:uid="{00000000-0005-0000-0000-000010010000}"/>
    <cellStyle name="Normal 2 3 2 3 2 5" xfId="424" xr:uid="{00000000-0005-0000-0000-000011010000}"/>
    <cellStyle name="Normal 2 3 2 3 3" xfId="117" xr:uid="{00000000-0005-0000-0000-000012010000}"/>
    <cellStyle name="Normal 2 3 2 3 3 2" xfId="233" xr:uid="{00000000-0005-0000-0000-000013010000}"/>
    <cellStyle name="Normal 2 3 2 3 3 3" xfId="339" xr:uid="{00000000-0005-0000-0000-000014010000}"/>
    <cellStyle name="Normal 2 3 2 3 3 4" xfId="456" xr:uid="{00000000-0005-0000-0000-000015010000}"/>
    <cellStyle name="Normal 2 3 2 3 4" xfId="181" xr:uid="{00000000-0005-0000-0000-000016010000}"/>
    <cellStyle name="Normal 2 3 2 3 5" xfId="286" xr:uid="{00000000-0005-0000-0000-000017010000}"/>
    <cellStyle name="Normal 2 3 2 3 6" xfId="393" xr:uid="{00000000-0005-0000-0000-000018010000}"/>
    <cellStyle name="Normal 2 3 2 4" xfId="20" xr:uid="{00000000-0005-0000-0000-000019010000}"/>
    <cellStyle name="Normal 2 3 2 4 2" xfId="70" xr:uid="{00000000-0005-0000-0000-00001A010000}"/>
    <cellStyle name="Normal 2 3 2 4 2 2" xfId="149" xr:uid="{00000000-0005-0000-0000-00001B010000}"/>
    <cellStyle name="Normal 2 3 2 4 2 2 2" xfId="261" xr:uid="{00000000-0005-0000-0000-00001C010000}"/>
    <cellStyle name="Normal 2 3 2 4 2 2 3" xfId="367" xr:uid="{00000000-0005-0000-0000-00001D010000}"/>
    <cellStyle name="Normal 2 3 2 4 2 2 4" xfId="488" xr:uid="{00000000-0005-0000-0000-00001E010000}"/>
    <cellStyle name="Normal 2 3 2 4 2 3" xfId="209" xr:uid="{00000000-0005-0000-0000-00001F010000}"/>
    <cellStyle name="Normal 2 3 2 4 2 4" xfId="315" xr:uid="{00000000-0005-0000-0000-000020010000}"/>
    <cellStyle name="Normal 2 3 2 4 2 5" xfId="425" xr:uid="{00000000-0005-0000-0000-000021010000}"/>
    <cellStyle name="Normal 2 3 2 4 3" xfId="122" xr:uid="{00000000-0005-0000-0000-000022010000}"/>
    <cellStyle name="Normal 2 3 2 4 3 2" xfId="238" xr:uid="{00000000-0005-0000-0000-000023010000}"/>
    <cellStyle name="Normal 2 3 2 4 3 3" xfId="344" xr:uid="{00000000-0005-0000-0000-000024010000}"/>
    <cellStyle name="Normal 2 3 2 4 3 4" xfId="461" xr:uid="{00000000-0005-0000-0000-000025010000}"/>
    <cellStyle name="Normal 2 3 2 4 4" xfId="186" xr:uid="{00000000-0005-0000-0000-000026010000}"/>
    <cellStyle name="Normal 2 3 2 4 5" xfId="291" xr:uid="{00000000-0005-0000-0000-000027010000}"/>
    <cellStyle name="Normal 2 3 2 4 6" xfId="398" xr:uid="{00000000-0005-0000-0000-000028010000}"/>
    <cellStyle name="Normal 2 3 2 5" xfId="17" xr:uid="{00000000-0005-0000-0000-000029010000}"/>
    <cellStyle name="Normal 2 3 2 5 2" xfId="29" xr:uid="{00000000-0005-0000-0000-00002A010000}"/>
    <cellStyle name="Normal 2 3 2 5 2 2" xfId="97" xr:uid="{00000000-0005-0000-0000-00002B010000}"/>
    <cellStyle name="Normal 2 3 2 5 2 2 2" xfId="162" xr:uid="{00000000-0005-0000-0000-00002C010000}"/>
    <cellStyle name="Normal 2 3 2 5 2 2 2 2" xfId="274" xr:uid="{00000000-0005-0000-0000-00002D010000}"/>
    <cellStyle name="Normal 2 3 2 5 2 2 2 3" xfId="380" xr:uid="{00000000-0005-0000-0000-00002E010000}"/>
    <cellStyle name="Normal 2 3 2 5 2 2 2 4" xfId="501" xr:uid="{00000000-0005-0000-0000-00002F010000}"/>
    <cellStyle name="Normal 2 3 2 5 2 2 3" xfId="222" xr:uid="{00000000-0005-0000-0000-000030010000}"/>
    <cellStyle name="Normal 2 3 2 5 2 2 4" xfId="328" xr:uid="{00000000-0005-0000-0000-000031010000}"/>
    <cellStyle name="Normal 2 3 2 5 2 2 5" xfId="438" xr:uid="{00000000-0005-0000-0000-000032010000}"/>
    <cellStyle name="Normal 2 3 2 5 2 3" xfId="129" xr:uid="{00000000-0005-0000-0000-000033010000}"/>
    <cellStyle name="Normal 2 3 2 5 2 3 2" xfId="245" xr:uid="{00000000-0005-0000-0000-000034010000}"/>
    <cellStyle name="Normal 2 3 2 5 2 3 3" xfId="351" xr:uid="{00000000-0005-0000-0000-000035010000}"/>
    <cellStyle name="Normal 2 3 2 5 2 3 4" xfId="468" xr:uid="{00000000-0005-0000-0000-000036010000}"/>
    <cellStyle name="Normal 2 3 2 5 2 4" xfId="193" xr:uid="{00000000-0005-0000-0000-000037010000}"/>
    <cellStyle name="Normal 2 3 2 5 2 5" xfId="299" xr:uid="{00000000-0005-0000-0000-000038010000}"/>
    <cellStyle name="Normal 2 3 2 5 2 6" xfId="405" xr:uid="{00000000-0005-0000-0000-000039010000}"/>
    <cellStyle name="Normal 2 3 2 5 3" xfId="101" xr:uid="{00000000-0005-0000-0000-00003A010000}"/>
    <cellStyle name="Normal 2 3 2 5 3 2" xfId="166" xr:uid="{00000000-0005-0000-0000-00003B010000}"/>
    <cellStyle name="Normal 2 3 2 5 3 2 2" xfId="277" xr:uid="{00000000-0005-0000-0000-00003C010000}"/>
    <cellStyle name="Normal 2 3 2 5 3 2 3" xfId="383" xr:uid="{00000000-0005-0000-0000-00003D010000}"/>
    <cellStyle name="Normal 2 3 2 5 3 2 4" xfId="505" xr:uid="{00000000-0005-0000-0000-00003E010000}"/>
    <cellStyle name="Normal 2 3 2 5 3 3" xfId="225" xr:uid="{00000000-0005-0000-0000-00003F010000}"/>
    <cellStyle name="Normal 2 3 2 5 3 4" xfId="331" xr:uid="{00000000-0005-0000-0000-000040010000}"/>
    <cellStyle name="Normal 2 3 2 5 3 5" xfId="442" xr:uid="{00000000-0005-0000-0000-000041010000}"/>
    <cellStyle name="Normal 2 3 2 5 4" xfId="71" xr:uid="{00000000-0005-0000-0000-000042010000}"/>
    <cellStyle name="Normal 2 3 2 5 4 2" xfId="150" xr:uid="{00000000-0005-0000-0000-000043010000}"/>
    <cellStyle name="Normal 2 3 2 5 4 2 2" xfId="262" xr:uid="{00000000-0005-0000-0000-000044010000}"/>
    <cellStyle name="Normal 2 3 2 5 4 2 3" xfId="368" xr:uid="{00000000-0005-0000-0000-000045010000}"/>
    <cellStyle name="Normal 2 3 2 5 4 2 4" xfId="489" xr:uid="{00000000-0005-0000-0000-000046010000}"/>
    <cellStyle name="Normal 2 3 2 5 4 3" xfId="210" xr:uid="{00000000-0005-0000-0000-000047010000}"/>
    <cellStyle name="Normal 2 3 2 5 4 4" xfId="316" xr:uid="{00000000-0005-0000-0000-000048010000}"/>
    <cellStyle name="Normal 2 3 2 5 4 5" xfId="426" xr:uid="{00000000-0005-0000-0000-000049010000}"/>
    <cellStyle name="Normal 2 3 2 5 5" xfId="119" xr:uid="{00000000-0005-0000-0000-00004A010000}"/>
    <cellStyle name="Normal 2 3 2 5 5 2" xfId="235" xr:uid="{00000000-0005-0000-0000-00004B010000}"/>
    <cellStyle name="Normal 2 3 2 5 5 3" xfId="341" xr:uid="{00000000-0005-0000-0000-00004C010000}"/>
    <cellStyle name="Normal 2 3 2 5 5 4" xfId="458" xr:uid="{00000000-0005-0000-0000-00004D010000}"/>
    <cellStyle name="Normal 2 3 2 5 6" xfId="183" xr:uid="{00000000-0005-0000-0000-00004E010000}"/>
    <cellStyle name="Normal 2 3 2 5 7" xfId="288" xr:uid="{00000000-0005-0000-0000-00004F010000}"/>
    <cellStyle name="Normal 2 3 2 5 8" xfId="395" xr:uid="{00000000-0005-0000-0000-000050010000}"/>
    <cellStyle name="Normal 2 3 2 6" xfId="18" xr:uid="{00000000-0005-0000-0000-000051010000}"/>
    <cellStyle name="Normal 2 3 2 6 2" xfId="102" xr:uid="{00000000-0005-0000-0000-000052010000}"/>
    <cellStyle name="Normal 2 3 2 6 2 2" xfId="167" xr:uid="{00000000-0005-0000-0000-000053010000}"/>
    <cellStyle name="Normal 2 3 2 6 2 2 2" xfId="278" xr:uid="{00000000-0005-0000-0000-000054010000}"/>
    <cellStyle name="Normal 2 3 2 6 2 2 3" xfId="384" xr:uid="{00000000-0005-0000-0000-000055010000}"/>
    <cellStyle name="Normal 2 3 2 6 2 2 4" xfId="506" xr:uid="{00000000-0005-0000-0000-000056010000}"/>
    <cellStyle name="Normal 2 3 2 6 2 3" xfId="226" xr:uid="{00000000-0005-0000-0000-000057010000}"/>
    <cellStyle name="Normal 2 3 2 6 2 4" xfId="332" xr:uid="{00000000-0005-0000-0000-000058010000}"/>
    <cellStyle name="Normal 2 3 2 6 2 5" xfId="443" xr:uid="{00000000-0005-0000-0000-000059010000}"/>
    <cellStyle name="Normal 2 3 2 6 3" xfId="91" xr:uid="{00000000-0005-0000-0000-00005A010000}"/>
    <cellStyle name="Normal 2 3 2 6 3 2" xfId="156" xr:uid="{00000000-0005-0000-0000-00005B010000}"/>
    <cellStyle name="Normal 2 3 2 6 3 2 2" xfId="268" xr:uid="{00000000-0005-0000-0000-00005C010000}"/>
    <cellStyle name="Normal 2 3 2 6 3 2 3" xfId="374" xr:uid="{00000000-0005-0000-0000-00005D010000}"/>
    <cellStyle name="Normal 2 3 2 6 3 2 4" xfId="495" xr:uid="{00000000-0005-0000-0000-00005E010000}"/>
    <cellStyle name="Normal 2 3 2 6 3 3" xfId="216" xr:uid="{00000000-0005-0000-0000-00005F010000}"/>
    <cellStyle name="Normal 2 3 2 6 3 4" xfId="322" xr:uid="{00000000-0005-0000-0000-000060010000}"/>
    <cellStyle name="Normal 2 3 2 6 3 5" xfId="432" xr:uid="{00000000-0005-0000-0000-000061010000}"/>
    <cellStyle name="Normal 2 3 2 6 4" xfId="120" xr:uid="{00000000-0005-0000-0000-000062010000}"/>
    <cellStyle name="Normal 2 3 2 6 4 2" xfId="236" xr:uid="{00000000-0005-0000-0000-000063010000}"/>
    <cellStyle name="Normal 2 3 2 6 4 3" xfId="342" xr:uid="{00000000-0005-0000-0000-000064010000}"/>
    <cellStyle name="Normal 2 3 2 6 4 4" xfId="459" xr:uid="{00000000-0005-0000-0000-000065010000}"/>
    <cellStyle name="Normal 2 3 2 6 5" xfId="184" xr:uid="{00000000-0005-0000-0000-000066010000}"/>
    <cellStyle name="Normal 2 3 2 6 6" xfId="289" xr:uid="{00000000-0005-0000-0000-000067010000}"/>
    <cellStyle name="Normal 2 3 2 6 7" xfId="396" xr:uid="{00000000-0005-0000-0000-000068010000}"/>
    <cellStyle name="Normal 2 3 2 7" xfId="26" xr:uid="{00000000-0005-0000-0000-000069010000}"/>
    <cellStyle name="Normal 2 3 2 7 2" xfId="93" xr:uid="{00000000-0005-0000-0000-00006A010000}"/>
    <cellStyle name="Normal 2 3 2 7 2 2" xfId="158" xr:uid="{00000000-0005-0000-0000-00006B010000}"/>
    <cellStyle name="Normal 2 3 2 7 2 2 2" xfId="270" xr:uid="{00000000-0005-0000-0000-00006C010000}"/>
    <cellStyle name="Normal 2 3 2 7 2 2 3" xfId="376" xr:uid="{00000000-0005-0000-0000-00006D010000}"/>
    <cellStyle name="Normal 2 3 2 7 2 2 4" xfId="497" xr:uid="{00000000-0005-0000-0000-00006E010000}"/>
    <cellStyle name="Normal 2 3 2 7 2 3" xfId="218" xr:uid="{00000000-0005-0000-0000-00006F010000}"/>
    <cellStyle name="Normal 2 3 2 7 2 4" xfId="324" xr:uid="{00000000-0005-0000-0000-000070010000}"/>
    <cellStyle name="Normal 2 3 2 7 2 5" xfId="434" xr:uid="{00000000-0005-0000-0000-000071010000}"/>
    <cellStyle name="Normal 2 3 2 7 3" xfId="126" xr:uid="{00000000-0005-0000-0000-000072010000}"/>
    <cellStyle name="Normal 2 3 2 7 3 2" xfId="242" xr:uid="{00000000-0005-0000-0000-000073010000}"/>
    <cellStyle name="Normal 2 3 2 7 3 3" xfId="348" xr:uid="{00000000-0005-0000-0000-000074010000}"/>
    <cellStyle name="Normal 2 3 2 7 3 4" xfId="465" xr:uid="{00000000-0005-0000-0000-000075010000}"/>
    <cellStyle name="Normal 2 3 2 7 4" xfId="190" xr:uid="{00000000-0005-0000-0000-000076010000}"/>
    <cellStyle name="Normal 2 3 2 7 5" xfId="296" xr:uid="{00000000-0005-0000-0000-000077010000}"/>
    <cellStyle name="Normal 2 3 2 7 6" xfId="402" xr:uid="{00000000-0005-0000-0000-000078010000}"/>
    <cellStyle name="Normal 2 3 2 8" xfId="28" xr:uid="{00000000-0005-0000-0000-000079010000}"/>
    <cellStyle name="Normal 2 3 2 8 2" xfId="95" xr:uid="{00000000-0005-0000-0000-00007A010000}"/>
    <cellStyle name="Normal 2 3 2 8 2 2" xfId="160" xr:uid="{00000000-0005-0000-0000-00007B010000}"/>
    <cellStyle name="Normal 2 3 2 8 2 2 2" xfId="272" xr:uid="{00000000-0005-0000-0000-00007C010000}"/>
    <cellStyle name="Normal 2 3 2 8 2 2 3" xfId="378" xr:uid="{00000000-0005-0000-0000-00007D010000}"/>
    <cellStyle name="Normal 2 3 2 8 2 2 4" xfId="499" xr:uid="{00000000-0005-0000-0000-00007E010000}"/>
    <cellStyle name="Normal 2 3 2 8 2 3" xfId="220" xr:uid="{00000000-0005-0000-0000-00007F010000}"/>
    <cellStyle name="Normal 2 3 2 8 2 4" xfId="326" xr:uid="{00000000-0005-0000-0000-000080010000}"/>
    <cellStyle name="Normal 2 3 2 8 2 5" xfId="436" xr:uid="{00000000-0005-0000-0000-000081010000}"/>
    <cellStyle name="Normal 2 3 2 8 3" xfId="128" xr:uid="{00000000-0005-0000-0000-000082010000}"/>
    <cellStyle name="Normal 2 3 2 8 3 2" xfId="244" xr:uid="{00000000-0005-0000-0000-000083010000}"/>
    <cellStyle name="Normal 2 3 2 8 3 3" xfId="350" xr:uid="{00000000-0005-0000-0000-000084010000}"/>
    <cellStyle name="Normal 2 3 2 8 3 4" xfId="467" xr:uid="{00000000-0005-0000-0000-000085010000}"/>
    <cellStyle name="Normal 2 3 2 8 4" xfId="192" xr:uid="{00000000-0005-0000-0000-000086010000}"/>
    <cellStyle name="Normal 2 3 2 8 5" xfId="298" xr:uid="{00000000-0005-0000-0000-000087010000}"/>
    <cellStyle name="Normal 2 3 2 8 6" xfId="404" xr:uid="{00000000-0005-0000-0000-000088010000}"/>
    <cellStyle name="Normal 2 3 2 9" xfId="96" xr:uid="{00000000-0005-0000-0000-000089010000}"/>
    <cellStyle name="Normal 2 3 2 9 2" xfId="161" xr:uid="{00000000-0005-0000-0000-00008A010000}"/>
    <cellStyle name="Normal 2 3 2 9 2 2" xfId="273" xr:uid="{00000000-0005-0000-0000-00008B010000}"/>
    <cellStyle name="Normal 2 3 2 9 2 3" xfId="379" xr:uid="{00000000-0005-0000-0000-00008C010000}"/>
    <cellStyle name="Normal 2 3 2 9 2 4" xfId="500" xr:uid="{00000000-0005-0000-0000-00008D010000}"/>
    <cellStyle name="Normal 2 3 2 9 3" xfId="221" xr:uid="{00000000-0005-0000-0000-00008E010000}"/>
    <cellStyle name="Normal 2 3 2 9 4" xfId="327" xr:uid="{00000000-0005-0000-0000-00008F010000}"/>
    <cellStyle name="Normal 2 3 2 9 5" xfId="437" xr:uid="{00000000-0005-0000-0000-000090010000}"/>
    <cellStyle name="Normal 2 3 3" xfId="16" xr:uid="{00000000-0005-0000-0000-000091010000}"/>
    <cellStyle name="Normal 2 3 3 2" xfId="103" xr:uid="{00000000-0005-0000-0000-000092010000}"/>
    <cellStyle name="Normal 2 3 3 3" xfId="67" xr:uid="{00000000-0005-0000-0000-000093010000}"/>
    <cellStyle name="Normal 2 3 3 3 2" xfId="146" xr:uid="{00000000-0005-0000-0000-000094010000}"/>
    <cellStyle name="Normal 2 3 3 3 2 2" xfId="258" xr:uid="{00000000-0005-0000-0000-000095010000}"/>
    <cellStyle name="Normal 2 3 3 3 2 3" xfId="364" xr:uid="{00000000-0005-0000-0000-000096010000}"/>
    <cellStyle name="Normal 2 3 3 3 2 4" xfId="485" xr:uid="{00000000-0005-0000-0000-000097010000}"/>
    <cellStyle name="Normal 2 3 3 3 3" xfId="206" xr:uid="{00000000-0005-0000-0000-000098010000}"/>
    <cellStyle name="Normal 2 3 3 3 4" xfId="312" xr:uid="{00000000-0005-0000-0000-000099010000}"/>
    <cellStyle name="Normal 2 3 3 3 5" xfId="422" xr:uid="{00000000-0005-0000-0000-00009A010000}"/>
    <cellStyle name="Normal 2 3 4" xfId="19" xr:uid="{00000000-0005-0000-0000-00009B010000}"/>
    <cellStyle name="Normal 2 3 4 2" xfId="68" xr:uid="{00000000-0005-0000-0000-00009C010000}"/>
    <cellStyle name="Normal 2 3 4 2 2" xfId="147" xr:uid="{00000000-0005-0000-0000-00009D010000}"/>
    <cellStyle name="Normal 2 3 4 2 2 2" xfId="259" xr:uid="{00000000-0005-0000-0000-00009E010000}"/>
    <cellStyle name="Normal 2 3 4 2 2 3" xfId="365" xr:uid="{00000000-0005-0000-0000-00009F010000}"/>
    <cellStyle name="Normal 2 3 4 2 2 4" xfId="486" xr:uid="{00000000-0005-0000-0000-0000A0010000}"/>
    <cellStyle name="Normal 2 3 4 2 3" xfId="207" xr:uid="{00000000-0005-0000-0000-0000A1010000}"/>
    <cellStyle name="Normal 2 3 4 2 4" xfId="313" xr:uid="{00000000-0005-0000-0000-0000A2010000}"/>
    <cellStyle name="Normal 2 3 4 2 5" xfId="423" xr:uid="{00000000-0005-0000-0000-0000A3010000}"/>
    <cellStyle name="Normal 2 3 4 3" xfId="121" xr:uid="{00000000-0005-0000-0000-0000A4010000}"/>
    <cellStyle name="Normal 2 3 4 3 2" xfId="237" xr:uid="{00000000-0005-0000-0000-0000A5010000}"/>
    <cellStyle name="Normal 2 3 4 3 3" xfId="343" xr:uid="{00000000-0005-0000-0000-0000A6010000}"/>
    <cellStyle name="Normal 2 3 4 3 4" xfId="460" xr:uid="{00000000-0005-0000-0000-0000A7010000}"/>
    <cellStyle name="Normal 2 3 4 4" xfId="185" xr:uid="{00000000-0005-0000-0000-0000A8010000}"/>
    <cellStyle name="Normal 2 3 4 5" xfId="290" xr:uid="{00000000-0005-0000-0000-0000A9010000}"/>
    <cellStyle name="Normal 2 3 4 6" xfId="397" xr:uid="{00000000-0005-0000-0000-0000AA010000}"/>
    <cellStyle name="Normal 2 3 5" xfId="25" xr:uid="{00000000-0005-0000-0000-0000AB010000}"/>
    <cellStyle name="Normal 2 3 5 2" xfId="99" xr:uid="{00000000-0005-0000-0000-0000AC010000}"/>
    <cellStyle name="Normal 2 3 5 2 2" xfId="164" xr:uid="{00000000-0005-0000-0000-0000AD010000}"/>
    <cellStyle name="Normal 2 3 5 2 2 2" xfId="275" xr:uid="{00000000-0005-0000-0000-0000AE010000}"/>
    <cellStyle name="Normal 2 3 5 2 2 3" xfId="381" xr:uid="{00000000-0005-0000-0000-0000AF010000}"/>
    <cellStyle name="Normal 2 3 5 2 2 4" xfId="503" xr:uid="{00000000-0005-0000-0000-0000B0010000}"/>
    <cellStyle name="Normal 2 3 5 2 3" xfId="223" xr:uid="{00000000-0005-0000-0000-0000B1010000}"/>
    <cellStyle name="Normal 2 3 5 2 4" xfId="329" xr:uid="{00000000-0005-0000-0000-0000B2010000}"/>
    <cellStyle name="Normal 2 3 5 2 5" xfId="440" xr:uid="{00000000-0005-0000-0000-0000B3010000}"/>
    <cellStyle name="Normal 2 3 5 3" xfId="125" xr:uid="{00000000-0005-0000-0000-0000B4010000}"/>
    <cellStyle name="Normal 2 3 5 3 2" xfId="241" xr:uid="{00000000-0005-0000-0000-0000B5010000}"/>
    <cellStyle name="Normal 2 3 5 3 3" xfId="347" xr:uid="{00000000-0005-0000-0000-0000B6010000}"/>
    <cellStyle name="Normal 2 3 5 3 4" xfId="464" xr:uid="{00000000-0005-0000-0000-0000B7010000}"/>
    <cellStyle name="Normal 2 3 5 4" xfId="189" xr:uid="{00000000-0005-0000-0000-0000B8010000}"/>
    <cellStyle name="Normal 2 3 5 5" xfId="295" xr:uid="{00000000-0005-0000-0000-0000B9010000}"/>
    <cellStyle name="Normal 2 3 5 6" xfId="401" xr:uid="{00000000-0005-0000-0000-0000BA010000}"/>
    <cellStyle name="Normal 2 3 6" xfId="56" xr:uid="{00000000-0005-0000-0000-0000BB010000}"/>
    <cellStyle name="Normal 2 3 6 2" xfId="138" xr:uid="{00000000-0005-0000-0000-0000BC010000}"/>
    <cellStyle name="Normal 2 3 6 2 2" xfId="252" xr:uid="{00000000-0005-0000-0000-0000BD010000}"/>
    <cellStyle name="Normal 2 3 6 2 3" xfId="358" xr:uid="{00000000-0005-0000-0000-0000BE010000}"/>
    <cellStyle name="Normal 2 3 6 2 4" xfId="477" xr:uid="{00000000-0005-0000-0000-0000BF010000}"/>
    <cellStyle name="Normal 2 3 6 3" xfId="200" xr:uid="{00000000-0005-0000-0000-0000C0010000}"/>
    <cellStyle name="Normal 2 3 6 4" xfId="306" xr:uid="{00000000-0005-0000-0000-0000C1010000}"/>
    <cellStyle name="Normal 2 3 6 5" xfId="414" xr:uid="{00000000-0005-0000-0000-0000C2010000}"/>
    <cellStyle name="Normal 2 3 7" xfId="114" xr:uid="{00000000-0005-0000-0000-0000C3010000}"/>
    <cellStyle name="Normal 2 3 7 2" xfId="230" xr:uid="{00000000-0005-0000-0000-0000C4010000}"/>
    <cellStyle name="Normal 2 3 7 3" xfId="336" xr:uid="{00000000-0005-0000-0000-0000C5010000}"/>
    <cellStyle name="Normal 2 3 7 4" xfId="453" xr:uid="{00000000-0005-0000-0000-0000C6010000}"/>
    <cellStyle name="Normal 2 3 8" xfId="178" xr:uid="{00000000-0005-0000-0000-0000C7010000}"/>
    <cellStyle name="Normal 2 3 9" xfId="283" xr:uid="{00000000-0005-0000-0000-0000C8010000}"/>
    <cellStyle name="Normal 2 4" xfId="66" xr:uid="{00000000-0005-0000-0000-0000C9010000}"/>
    <cellStyle name="Normal 2 5" xfId="31" xr:uid="{00000000-0005-0000-0000-0000CA010000}"/>
    <cellStyle name="Normal 2 5 2" xfId="131" xr:uid="{00000000-0005-0000-0000-0000CB010000}"/>
    <cellStyle name="Normal 2 5 2 2" xfId="247" xr:uid="{00000000-0005-0000-0000-0000CC010000}"/>
    <cellStyle name="Normal 2 5 2 3" xfId="353" xr:uid="{00000000-0005-0000-0000-0000CD010000}"/>
    <cellStyle name="Normal 2 5 2 4" xfId="470" xr:uid="{00000000-0005-0000-0000-0000CE010000}"/>
    <cellStyle name="Normal 2 5 3" xfId="195" xr:uid="{00000000-0005-0000-0000-0000CF010000}"/>
    <cellStyle name="Normal 2 5 4" xfId="301" xr:uid="{00000000-0005-0000-0000-0000D0010000}"/>
    <cellStyle name="Normal 2 5 5" xfId="407" xr:uid="{00000000-0005-0000-0000-0000D1010000}"/>
    <cellStyle name="Normal 2 6" xfId="113" xr:uid="{00000000-0005-0000-0000-0000D2010000}"/>
    <cellStyle name="Normal 2 6 2" xfId="229" xr:uid="{00000000-0005-0000-0000-0000D3010000}"/>
    <cellStyle name="Normal 2 6 3" xfId="335" xr:uid="{00000000-0005-0000-0000-0000D4010000}"/>
    <cellStyle name="Normal 2 6 4" xfId="452" xr:uid="{00000000-0005-0000-0000-0000D5010000}"/>
    <cellStyle name="Normal 2 7" xfId="177" xr:uid="{00000000-0005-0000-0000-0000D6010000}"/>
    <cellStyle name="Normal 2 8" xfId="282" xr:uid="{00000000-0005-0000-0000-0000D7010000}"/>
    <cellStyle name="Normal 2 9" xfId="388" xr:uid="{00000000-0005-0000-0000-0000D8010000}"/>
    <cellStyle name="Normal 3" xfId="5" xr:uid="{00000000-0005-0000-0000-0000D9010000}"/>
    <cellStyle name="Normal 3 2" xfId="48" xr:uid="{00000000-0005-0000-0000-0000DA010000}"/>
    <cellStyle name="Normal 4" xfId="1" xr:uid="{00000000-0005-0000-0000-0000DB010000}"/>
    <cellStyle name="Normal 5" xfId="23" xr:uid="{00000000-0005-0000-0000-0000DC010000}"/>
    <cellStyle name="Normal 5 2" xfId="33" xr:uid="{00000000-0005-0000-0000-0000DD010000}"/>
    <cellStyle name="Normal 5 3" xfId="124" xr:uid="{00000000-0005-0000-0000-0000DE010000}"/>
    <cellStyle name="Normal 5 3 2" xfId="240" xr:uid="{00000000-0005-0000-0000-0000DF010000}"/>
    <cellStyle name="Normal 5 3 3" xfId="346" xr:uid="{00000000-0005-0000-0000-0000E0010000}"/>
    <cellStyle name="Normal 5 3 4" xfId="463" xr:uid="{00000000-0005-0000-0000-0000E1010000}"/>
    <cellStyle name="Normal 5 4" xfId="188" xr:uid="{00000000-0005-0000-0000-0000E2010000}"/>
    <cellStyle name="Normal 5 5" xfId="294" xr:uid="{00000000-0005-0000-0000-0000E3010000}"/>
    <cellStyle name="Normal 5 6" xfId="400" xr:uid="{00000000-0005-0000-0000-0000E4010000}"/>
    <cellStyle name="Normal 6" xfId="53" xr:uid="{00000000-0005-0000-0000-0000E5010000}"/>
    <cellStyle name="Normal 6 2" xfId="55" xr:uid="{00000000-0005-0000-0000-0000E6010000}"/>
    <cellStyle name="Normal 6 3" xfId="21" xr:uid="{00000000-0005-0000-0000-0000E7010000}"/>
    <cellStyle name="Normal 7" xfId="54" xr:uid="{00000000-0005-0000-0000-0000E8010000}"/>
    <cellStyle name="Normal 7 2" xfId="137" xr:uid="{00000000-0005-0000-0000-0000E9010000}"/>
    <cellStyle name="Normal 7 2 2" xfId="251" xr:uid="{00000000-0005-0000-0000-0000EA010000}"/>
    <cellStyle name="Normal 7 2 3" xfId="357" xr:uid="{00000000-0005-0000-0000-0000EB010000}"/>
    <cellStyle name="Normal 7 2 4" xfId="476" xr:uid="{00000000-0005-0000-0000-0000EC010000}"/>
    <cellStyle name="Normal 7 3" xfId="199" xr:uid="{00000000-0005-0000-0000-0000ED010000}"/>
    <cellStyle name="Normal 7 4" xfId="305" xr:uid="{00000000-0005-0000-0000-0000EE010000}"/>
    <cellStyle name="Normal 7 5" xfId="413" xr:uid="{00000000-0005-0000-0000-0000EF010000}"/>
    <cellStyle name="Notas 2" xfId="42" xr:uid="{00000000-0005-0000-0000-0000F0010000}"/>
    <cellStyle name="Notas 3" xfId="34" xr:uid="{00000000-0005-0000-0000-0000F1010000}"/>
    <cellStyle name="Porcentaje" xfId="9" builtinId="5"/>
    <cellStyle name="Porcentaje 2" xfId="4" xr:uid="{00000000-0005-0000-0000-0000F3010000}"/>
    <cellStyle name="Porcentaje 2 2" xfId="44" xr:uid="{00000000-0005-0000-0000-0000F4010000}"/>
    <cellStyle name="Porcentaje 3" xfId="51" xr:uid="{00000000-0005-0000-0000-0000F5010000}"/>
    <cellStyle name="Porcentaje 4" xfId="36" xr:uid="{00000000-0005-0000-0000-0000F6010000}"/>
    <cellStyle name="Porcentaje 5" xfId="57" xr:uid="{00000000-0005-0000-0000-0000F7010000}"/>
    <cellStyle name="Porcentual 2" xfId="74" xr:uid="{00000000-0005-0000-0000-0000F8010000}"/>
    <cellStyle name="Porcentual 2 2" xfId="88" xr:uid="{00000000-0005-0000-0000-0000F9010000}"/>
    <cellStyle name="Porcentual 2 2 2" xfId="155" xr:uid="{00000000-0005-0000-0000-0000FA010000}"/>
    <cellStyle name="Porcentual 2 2 2 2" xfId="267" xr:uid="{00000000-0005-0000-0000-0000FB010000}"/>
    <cellStyle name="Porcentual 2 2 2 3" xfId="373" xr:uid="{00000000-0005-0000-0000-0000FC010000}"/>
    <cellStyle name="Porcentual 2 2 2 4" xfId="494" xr:uid="{00000000-0005-0000-0000-0000FD010000}"/>
    <cellStyle name="Porcentual 2 2 3" xfId="215" xr:uid="{00000000-0005-0000-0000-0000FE010000}"/>
    <cellStyle name="Porcentual 2 2 4" xfId="321" xr:uid="{00000000-0005-0000-0000-0000FF010000}"/>
    <cellStyle name="Porcentual 2 2 5" xfId="431" xr:uid="{00000000-0005-0000-0000-000000020000}"/>
    <cellStyle name="Porcentual 3" xfId="89" xr:uid="{00000000-0005-0000-0000-000001020000}"/>
    <cellStyle name="Porcentual 4" xfId="90" xr:uid="{00000000-0005-0000-0000-000002020000}"/>
    <cellStyle name="Porcentual 9" xfId="38" xr:uid="{00000000-0005-0000-0000-000003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calcChain" Target="calcChain.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244" Type="http://schemas.openxmlformats.org/officeDocument/2006/relationships/worksheet" Target="worksheets/sheet244.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worksheet" Target="worksheets/sheet260.xml"/><Relationship Id="rId265" Type="http://schemas.openxmlformats.org/officeDocument/2006/relationships/worksheet" Target="worksheets/sheet26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externalLink" Target="externalLinks/externalLink2.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theme" Target="theme/theme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styles" Target="styles.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1.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s>
</file>

<file path=xl/drawings/_rels/drawing1.xml.rels><?xml version="1.0" encoding="UTF-8" standalone="yes"?>
<Relationships xmlns="http://schemas.openxmlformats.org/package/2006/relationships"><Relationship Id="rId3" Type="http://schemas.openxmlformats.org/officeDocument/2006/relationships/hyperlink" Target="#'LISTA DE VALORES'!A1"/><Relationship Id="rId7" Type="http://schemas.openxmlformats.org/officeDocument/2006/relationships/image" Target="../media/image2.jpeg"/><Relationship Id="rId2" Type="http://schemas.openxmlformats.org/officeDocument/2006/relationships/hyperlink" Target="#INDICE!A1"/><Relationship Id="rId1" Type="http://schemas.openxmlformats.org/officeDocument/2006/relationships/image" Target="../media/image1.jpeg"/><Relationship Id="rId6" Type="http://schemas.openxmlformats.org/officeDocument/2006/relationships/hyperlink" Target="#FORMALETA!A1"/><Relationship Id="rId5" Type="http://schemas.openxmlformats.org/officeDocument/2006/relationships/hyperlink" Target="#'CONCRETOS Y MORTEROS'!A1"/><Relationship Id="rId4" Type="http://schemas.openxmlformats.org/officeDocument/2006/relationships/hyperlink" Target="#'MANO DE OBRA'!A1"/></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5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2.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2</xdr:col>
      <xdr:colOff>745911</xdr:colOff>
      <xdr:row>7</xdr:row>
      <xdr:rowOff>58429</xdr:rowOff>
    </xdr:from>
    <xdr:to>
      <xdr:col>10</xdr:col>
      <xdr:colOff>16899</xdr:colOff>
      <xdr:row>24</xdr:row>
      <xdr:rowOff>45007</xdr:rowOff>
    </xdr:to>
    <xdr:pic macro="FORMALETA">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9911" y="1328429"/>
          <a:ext cx="4657905" cy="2685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78619</xdr:colOff>
      <xdr:row>24</xdr:row>
      <xdr:rowOff>89202</xdr:rowOff>
    </xdr:from>
    <xdr:to>
      <xdr:col>9</xdr:col>
      <xdr:colOff>459619</xdr:colOff>
      <xdr:row>29</xdr:row>
      <xdr:rowOff>116418</xdr:rowOff>
    </xdr:to>
    <xdr:sp macro="FORMALETA" textlink="">
      <xdr:nvSpPr>
        <xdr:cNvPr id="5" name="1 Cuadro de texto">
          <a:extLst>
            <a:ext uri="{FF2B5EF4-FFF2-40B4-BE49-F238E27FC236}">
              <a16:creationId xmlns:a16="http://schemas.microsoft.com/office/drawing/2014/main" id="{00000000-0008-0000-0000-000005000000}"/>
            </a:ext>
          </a:extLst>
        </xdr:cNvPr>
        <xdr:cNvSpPr txBox="1">
          <a:spLocks/>
        </xdr:cNvSpPr>
      </xdr:nvSpPr>
      <xdr:spPr>
        <a:xfrm>
          <a:off x="78619" y="4057952"/>
          <a:ext cx="7239000" cy="820966"/>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tabLst>
              <a:tab pos="2700020" algn="ctr"/>
              <a:tab pos="5400040" algn="r"/>
              <a:tab pos="449580" algn="l"/>
            </a:tabLst>
          </a:pPr>
          <a:r>
            <a:rPr lang="es-ES" sz="800">
              <a:effectLst/>
              <a:latin typeface="Century Gothic" panose="020B0502020202020204" pitchFamily="34" charset="0"/>
              <a:ea typeface="Calibri" panose="020F0502020204030204" pitchFamily="34" charset="0"/>
              <a:cs typeface="Times New Roman" panose="02020603050405020304" pitchFamily="18" charset="0"/>
            </a:rPr>
            <a:t>T: 891280000-3</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spcAft>
              <a:spcPts val="0"/>
            </a:spcAft>
            <a:tabLst>
              <a:tab pos="2700020" algn="ctr"/>
              <a:tab pos="5400040" algn="r"/>
              <a:tab pos="449580" algn="l"/>
            </a:tabLst>
          </a:pPr>
          <a:r>
            <a:rPr lang="es-ES" sz="800">
              <a:effectLst/>
              <a:latin typeface="Century Gothic" panose="020B0502020202020204" pitchFamily="34" charset="0"/>
              <a:ea typeface="Calibri" panose="020F0502020204030204" pitchFamily="34" charset="0"/>
              <a:cs typeface="Times New Roman" panose="02020603050405020304" pitchFamily="18" charset="0"/>
            </a:rPr>
            <a:t>CAM  Anganoy vía Los Rosales II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spcAft>
              <a:spcPts val="0"/>
            </a:spcAft>
            <a:tabLst>
              <a:tab pos="2700020" algn="ctr"/>
              <a:tab pos="5400040" algn="r"/>
              <a:tab pos="449580" algn="l"/>
            </a:tabLst>
          </a:pPr>
          <a:r>
            <a:rPr lang="es-ES" sz="800">
              <a:effectLst/>
              <a:latin typeface="Century Gothic" panose="020B0502020202020204" pitchFamily="34" charset="0"/>
              <a:ea typeface="Calibri" panose="020F0502020204030204" pitchFamily="34" charset="0"/>
              <a:cs typeface="Times New Roman" panose="02020603050405020304" pitchFamily="18" charset="0"/>
            </a:rPr>
            <a:t>Teléfonos: + (57) 2 7292830, +(57) 2 7291919, +(57) 2 7292000, - Fax: +(57) 2 7223347</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spcAft>
              <a:spcPts val="0"/>
            </a:spcAft>
            <a:tabLst>
              <a:tab pos="2700020" algn="ctr"/>
              <a:tab pos="5400040" algn="r"/>
              <a:tab pos="449580" algn="l"/>
            </a:tabLst>
          </a:pPr>
          <a:r>
            <a:rPr lang="es-ES" sz="800">
              <a:effectLst/>
              <a:latin typeface="Century Gothic" panose="020B0502020202020204" pitchFamily="34" charset="0"/>
              <a:ea typeface="Calibri" panose="020F0502020204030204" pitchFamily="34" charset="0"/>
              <a:cs typeface="Times New Roman" panose="02020603050405020304" pitchFamily="18" charset="0"/>
            </a:rPr>
            <a:t>Código Postal 520001  Correo electrónico: </a:t>
          </a:r>
          <a:r>
            <a:rPr lang="es-ES" sz="800" u="sng">
              <a:solidFill>
                <a:srgbClr val="0000FF"/>
              </a:solidFill>
              <a:effectLst/>
              <a:latin typeface="Century Gothic" panose="020B0502020202020204" pitchFamily="34" charset="0"/>
              <a:ea typeface="Calibri" panose="020F0502020204030204" pitchFamily="34" charset="0"/>
              <a:cs typeface="Times New Roman" panose="02020603050405020304" pitchFamily="18" charset="0"/>
            </a:rPr>
            <a:t>infraestructura@pasto.gov.co</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lnSpc>
              <a:spcPct val="115000"/>
            </a:lnSpc>
            <a:spcAft>
              <a:spcPts val="1000"/>
            </a:spcAft>
          </a:pPr>
          <a:r>
            <a:rPr lang="es-ES" sz="800">
              <a:effectLst/>
              <a:latin typeface="Century Gothic" panose="020B0502020202020204" pitchFamily="34" charset="0"/>
              <a:ea typeface="Calibri" panose="020F0502020204030204" pitchFamily="34" charset="0"/>
              <a:cs typeface="Times New Roman" panose="02020603050405020304" pitchFamily="18" charset="0"/>
            </a:rPr>
            <a:t>- Es su responsabilidad ecológica imprimir este documento</a:t>
          </a:r>
          <a:r>
            <a:rPr lang="es-ES" sz="1100">
              <a:effectLst/>
              <a:latin typeface="Calibri" panose="020F050202020403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lnSpc>
              <a:spcPct val="115000"/>
            </a:lnSpc>
            <a:spcAft>
              <a:spcPts val="1000"/>
            </a:spcAft>
          </a:pPr>
          <a:r>
            <a:rPr lang="es-ES" sz="800">
              <a:effectLst/>
              <a:latin typeface="Century Gothic" panose="020B050202020202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r">
            <a:lnSpc>
              <a:spcPct val="115000"/>
            </a:lnSpc>
            <a:spcAft>
              <a:spcPts val="1000"/>
            </a:spcAft>
            <a:tabLst>
              <a:tab pos="4231005" algn="l"/>
            </a:tabLst>
          </a:pPr>
          <a:r>
            <a:rPr lang="es-ES" sz="1100">
              <a:effectLst/>
              <a:latin typeface="Century Gothic" panose="020B050202020202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marR="76835" algn="r">
            <a:spcAft>
              <a:spcPts val="0"/>
            </a:spcAft>
            <a:tabLst>
              <a:tab pos="2700020" algn="ctr"/>
              <a:tab pos="5400040" algn="r"/>
              <a:tab pos="4231005" algn="l"/>
            </a:tabLst>
          </a:pPr>
          <a:r>
            <a:rPr lang="es-ES" sz="800">
              <a:solidFill>
                <a:srgbClr val="7F7F7F"/>
              </a:solidFill>
              <a:effectLst/>
              <a:latin typeface="Century Gothic" panose="020B0502020202020204" pitchFamily="34" charset="0"/>
              <a:ea typeface="Calibri" panose="020F0502020204030204" pitchFamily="34" charset="0"/>
              <a:cs typeface="Times New Roman" panose="02020603050405020304" pitchFamily="18" charset="0"/>
            </a:rPr>
            <a:t> </a:t>
          </a:r>
          <a:endParaRPr lang="es-CO"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449792</xdr:colOff>
      <xdr:row>9</xdr:row>
      <xdr:rowOff>11642</xdr:rowOff>
    </xdr:from>
    <xdr:to>
      <xdr:col>2</xdr:col>
      <xdr:colOff>295275</xdr:colOff>
      <xdr:row>11</xdr:row>
      <xdr:rowOff>104775</xdr:rowOff>
    </xdr:to>
    <xdr:sp macro="[0]!INDICE" textlink="">
      <xdr:nvSpPr>
        <xdr:cNvPr id="7" name="Rectángulo redondeado 6">
          <a:hlinkClick xmlns:r="http://schemas.openxmlformats.org/officeDocument/2006/relationships" r:id="rId2"/>
          <a:extLst>
            <a:ext uri="{FF2B5EF4-FFF2-40B4-BE49-F238E27FC236}">
              <a16:creationId xmlns:a16="http://schemas.microsoft.com/office/drawing/2014/main" id="{00000000-0008-0000-0000-000007000000}"/>
            </a:ext>
          </a:extLst>
        </xdr:cNvPr>
        <xdr:cNvSpPr/>
      </xdr:nvSpPr>
      <xdr:spPr>
        <a:xfrm>
          <a:off x="449792" y="1630892"/>
          <a:ext cx="1369483" cy="416983"/>
        </a:xfrm>
        <a:prstGeom prst="roundRect">
          <a:avLst/>
        </a:prstGeom>
        <a:ln>
          <a:solidFill>
            <a:schemeClr val="bg2"/>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900" b="1">
              <a:latin typeface="Century Gothic" panose="020B0502020202020204" pitchFamily="34" charset="0"/>
            </a:rPr>
            <a:t>ÍNDICE</a:t>
          </a:r>
        </a:p>
      </xdr:txBody>
    </xdr:sp>
    <xdr:clientData/>
  </xdr:twoCellAnchor>
  <xdr:twoCellAnchor>
    <xdr:from>
      <xdr:col>0</xdr:col>
      <xdr:colOff>468843</xdr:colOff>
      <xdr:row>12</xdr:row>
      <xdr:rowOff>31749</xdr:rowOff>
    </xdr:from>
    <xdr:to>
      <xdr:col>2</xdr:col>
      <xdr:colOff>276225</xdr:colOff>
      <xdr:row>14</xdr:row>
      <xdr:rowOff>95250</xdr:rowOff>
    </xdr:to>
    <xdr:sp macro="[0]!LISTA" textlink="">
      <xdr:nvSpPr>
        <xdr:cNvPr id="8" name="Rectángulo redondeado 7">
          <a:hlinkClick xmlns:r="http://schemas.openxmlformats.org/officeDocument/2006/relationships" r:id="rId3"/>
          <a:extLst>
            <a:ext uri="{FF2B5EF4-FFF2-40B4-BE49-F238E27FC236}">
              <a16:creationId xmlns:a16="http://schemas.microsoft.com/office/drawing/2014/main" id="{00000000-0008-0000-0000-000008000000}"/>
            </a:ext>
          </a:extLst>
        </xdr:cNvPr>
        <xdr:cNvSpPr/>
      </xdr:nvSpPr>
      <xdr:spPr>
        <a:xfrm>
          <a:off x="468843" y="2136774"/>
          <a:ext cx="1331382" cy="387351"/>
        </a:xfrm>
        <a:prstGeom prst="roundRect">
          <a:avLst/>
        </a:prstGeom>
        <a:ln>
          <a:solidFill>
            <a:schemeClr val="bg2"/>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900" b="1">
              <a:latin typeface="Century Gothic" panose="020B0502020202020204" pitchFamily="34" charset="0"/>
            </a:rPr>
            <a:t>LISTA DE</a:t>
          </a:r>
          <a:r>
            <a:rPr lang="es-CO" sz="900" b="1" baseline="0">
              <a:latin typeface="Century Gothic" panose="020B0502020202020204" pitchFamily="34" charset="0"/>
            </a:rPr>
            <a:t> VALORES</a:t>
          </a:r>
          <a:endParaRPr lang="es-CO" sz="900" b="1">
            <a:latin typeface="Century Gothic" panose="020B0502020202020204" pitchFamily="34" charset="0"/>
          </a:endParaRPr>
        </a:p>
      </xdr:txBody>
    </xdr:sp>
    <xdr:clientData/>
  </xdr:twoCellAnchor>
  <xdr:twoCellAnchor>
    <xdr:from>
      <xdr:col>0</xdr:col>
      <xdr:colOff>460374</xdr:colOff>
      <xdr:row>15</xdr:row>
      <xdr:rowOff>30690</xdr:rowOff>
    </xdr:from>
    <xdr:to>
      <xdr:col>2</xdr:col>
      <xdr:colOff>285750</xdr:colOff>
      <xdr:row>17</xdr:row>
      <xdr:rowOff>95249</xdr:rowOff>
    </xdr:to>
    <xdr:sp macro="[0]!CUADRILLA" textlink="">
      <xdr:nvSpPr>
        <xdr:cNvPr id="9" name="Rectángulo redondeado 8">
          <a:hlinkClick xmlns:r="http://schemas.openxmlformats.org/officeDocument/2006/relationships" r:id="rId4"/>
          <a:extLst>
            <a:ext uri="{FF2B5EF4-FFF2-40B4-BE49-F238E27FC236}">
              <a16:creationId xmlns:a16="http://schemas.microsoft.com/office/drawing/2014/main" id="{00000000-0008-0000-0000-000009000000}"/>
            </a:ext>
          </a:extLst>
        </xdr:cNvPr>
        <xdr:cNvSpPr/>
      </xdr:nvSpPr>
      <xdr:spPr>
        <a:xfrm>
          <a:off x="460374" y="2621490"/>
          <a:ext cx="1349376" cy="388409"/>
        </a:xfrm>
        <a:prstGeom prst="roundRect">
          <a:avLst/>
        </a:prstGeom>
        <a:ln>
          <a:solidFill>
            <a:schemeClr val="bg2"/>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900" b="1">
              <a:latin typeface="Century Gothic" panose="020B0502020202020204" pitchFamily="34" charset="0"/>
            </a:rPr>
            <a:t>MANO DE OBRA</a:t>
          </a:r>
        </a:p>
      </xdr:txBody>
    </xdr:sp>
    <xdr:clientData/>
  </xdr:twoCellAnchor>
  <xdr:twoCellAnchor>
    <xdr:from>
      <xdr:col>0</xdr:col>
      <xdr:colOff>457199</xdr:colOff>
      <xdr:row>18</xdr:row>
      <xdr:rowOff>51858</xdr:rowOff>
    </xdr:from>
    <xdr:to>
      <xdr:col>2</xdr:col>
      <xdr:colOff>295274</xdr:colOff>
      <xdr:row>21</xdr:row>
      <xdr:rowOff>76200</xdr:rowOff>
    </xdr:to>
    <xdr:sp macro="[0]!CONCRETOS" textlink="">
      <xdr:nvSpPr>
        <xdr:cNvPr id="10" name="Rectángulo redondeado 9">
          <a:hlinkClick xmlns:r="http://schemas.openxmlformats.org/officeDocument/2006/relationships" r:id="rId5"/>
          <a:extLst>
            <a:ext uri="{FF2B5EF4-FFF2-40B4-BE49-F238E27FC236}">
              <a16:creationId xmlns:a16="http://schemas.microsoft.com/office/drawing/2014/main" id="{00000000-0008-0000-0000-00000A000000}"/>
            </a:ext>
          </a:extLst>
        </xdr:cNvPr>
        <xdr:cNvSpPr/>
      </xdr:nvSpPr>
      <xdr:spPr>
        <a:xfrm>
          <a:off x="457199" y="3128433"/>
          <a:ext cx="1362075" cy="510117"/>
        </a:xfrm>
        <a:prstGeom prst="roundRect">
          <a:avLst/>
        </a:prstGeom>
        <a:ln>
          <a:solidFill>
            <a:schemeClr val="bg2"/>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900" b="1">
              <a:latin typeface="Century Gothic" panose="020B0502020202020204" pitchFamily="34" charset="0"/>
            </a:rPr>
            <a:t>CONCRETOS</a:t>
          </a:r>
          <a:r>
            <a:rPr lang="es-CO" sz="900" b="1" baseline="0">
              <a:latin typeface="Century Gothic" panose="020B0502020202020204" pitchFamily="34" charset="0"/>
            </a:rPr>
            <a:t> Y MORTEROS</a:t>
          </a:r>
          <a:endParaRPr lang="es-CO" sz="900" b="1">
            <a:latin typeface="Century Gothic" panose="020B0502020202020204" pitchFamily="34" charset="0"/>
          </a:endParaRPr>
        </a:p>
      </xdr:txBody>
    </xdr:sp>
    <xdr:clientData/>
  </xdr:twoCellAnchor>
  <xdr:twoCellAnchor>
    <xdr:from>
      <xdr:col>0</xdr:col>
      <xdr:colOff>488949</xdr:colOff>
      <xdr:row>22</xdr:row>
      <xdr:rowOff>30690</xdr:rowOff>
    </xdr:from>
    <xdr:to>
      <xdr:col>2</xdr:col>
      <xdr:colOff>314325</xdr:colOff>
      <xdr:row>24</xdr:row>
      <xdr:rowOff>95249</xdr:rowOff>
    </xdr:to>
    <xdr:sp macro="[0]!FORMALETA" textlink="">
      <xdr:nvSpPr>
        <xdr:cNvPr id="13" name="Rectángulo redondeado 12">
          <a:hlinkClick xmlns:r="http://schemas.openxmlformats.org/officeDocument/2006/relationships" r:id="rId6"/>
          <a:extLst>
            <a:ext uri="{FF2B5EF4-FFF2-40B4-BE49-F238E27FC236}">
              <a16:creationId xmlns:a16="http://schemas.microsoft.com/office/drawing/2014/main" id="{00000000-0008-0000-0000-00000D000000}"/>
            </a:ext>
          </a:extLst>
        </xdr:cNvPr>
        <xdr:cNvSpPr/>
      </xdr:nvSpPr>
      <xdr:spPr>
        <a:xfrm>
          <a:off x="488949" y="3754965"/>
          <a:ext cx="1349376" cy="388409"/>
        </a:xfrm>
        <a:prstGeom prst="roundRect">
          <a:avLst/>
        </a:prstGeom>
        <a:ln>
          <a:solidFill>
            <a:schemeClr val="bg2"/>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s-CO" sz="900" b="1">
              <a:latin typeface="Century Gothic" panose="020B0502020202020204" pitchFamily="34" charset="0"/>
            </a:rPr>
            <a:t>FORMALETA</a:t>
          </a:r>
        </a:p>
      </xdr:txBody>
    </xdr:sp>
    <xdr:clientData/>
  </xdr:twoCellAnchor>
  <xdr:twoCellAnchor editAs="oneCell">
    <xdr:from>
      <xdr:col>0</xdr:col>
      <xdr:colOff>107156</xdr:colOff>
      <xdr:row>0</xdr:row>
      <xdr:rowOff>59532</xdr:rowOff>
    </xdr:from>
    <xdr:to>
      <xdr:col>9</xdr:col>
      <xdr:colOff>464344</xdr:colOff>
      <xdr:row>7</xdr:row>
      <xdr:rowOff>83343</xdr:rowOff>
    </xdr:to>
    <xdr:pic>
      <xdr:nvPicPr>
        <xdr:cNvPr id="11" name="Imagen 10">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4652" r="6357"/>
        <a:stretch/>
      </xdr:blipFill>
      <xdr:spPr>
        <a:xfrm>
          <a:off x="107156" y="59532"/>
          <a:ext cx="6786563" cy="11906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76201</xdr:colOff>
      <xdr:row>0</xdr:row>
      <xdr:rowOff>28575</xdr:rowOff>
    </xdr:from>
    <xdr:to>
      <xdr:col>3</xdr:col>
      <xdr:colOff>1085851</xdr:colOff>
      <xdr:row>7</xdr:row>
      <xdr:rowOff>176740</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76201" y="28575"/>
          <a:ext cx="6019800" cy="14149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47624</xdr:rowOff>
    </xdr:from>
    <xdr:to>
      <xdr:col>3</xdr:col>
      <xdr:colOff>923925</xdr:colOff>
      <xdr:row>6</xdr:row>
      <xdr:rowOff>106207</xdr:rowOff>
    </xdr:to>
    <xdr:pic>
      <xdr:nvPicPr>
        <xdr:cNvPr id="2" name="Imagen 2">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9525" y="47624"/>
          <a:ext cx="5295900" cy="11444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14</xdr:col>
      <xdr:colOff>460001</xdr:colOff>
      <xdr:row>10</xdr:row>
      <xdr:rowOff>140142</xdr:rowOff>
    </xdr:to>
    <xdr:pic>
      <xdr:nvPicPr>
        <xdr:cNvPr id="2" name="Imagen 2">
          <a:extLst>
            <a:ext uri="{FF2B5EF4-FFF2-40B4-BE49-F238E27FC236}">
              <a16:creationId xmlns:a16="http://schemas.microsoft.com/office/drawing/2014/main" id="{00000000-0008-0000-03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57150" y="57150"/>
          <a:ext cx="7877175" cy="17022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137580</xdr:colOff>
      <xdr:row>0</xdr:row>
      <xdr:rowOff>10583</xdr:rowOff>
    </xdr:from>
    <xdr:to>
      <xdr:col>8</xdr:col>
      <xdr:colOff>518581</xdr:colOff>
      <xdr:row>10</xdr:row>
      <xdr:rowOff>147508</xdr:rowOff>
    </xdr:to>
    <xdr:pic>
      <xdr:nvPicPr>
        <xdr:cNvPr id="2" name="Imagen 2">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137580" y="10583"/>
          <a:ext cx="7979834" cy="1724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3</xdr:col>
      <xdr:colOff>714375</xdr:colOff>
      <xdr:row>9</xdr:row>
      <xdr:rowOff>111124</xdr:rowOff>
    </xdr:to>
    <xdr:pic>
      <xdr:nvPicPr>
        <xdr:cNvPr id="2" name="Imagen 2">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47625" y="0"/>
          <a:ext cx="7258050" cy="15684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0</xdr:row>
      <xdr:rowOff>85725</xdr:rowOff>
    </xdr:from>
    <xdr:to>
      <xdr:col>5</xdr:col>
      <xdr:colOff>752475</xdr:colOff>
      <xdr:row>7</xdr:row>
      <xdr:rowOff>137849</xdr:rowOff>
    </xdr:to>
    <xdr:pic>
      <xdr:nvPicPr>
        <xdr:cNvPr id="2" name="Imagen 2">
          <a:extLst>
            <a:ext uri="{FF2B5EF4-FFF2-40B4-BE49-F238E27FC236}">
              <a16:creationId xmlns:a16="http://schemas.microsoft.com/office/drawing/2014/main" id="{00000000-0008-0000-06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2" r="6357"/>
        <a:stretch/>
      </xdr:blipFill>
      <xdr:spPr>
        <a:xfrm>
          <a:off x="9525" y="85725"/>
          <a:ext cx="5486400" cy="11855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17</xdr:col>
      <xdr:colOff>55524</xdr:colOff>
      <xdr:row>45</xdr:row>
      <xdr:rowOff>46711</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19050"/>
          <a:ext cx="13009524" cy="73142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23812</xdr:colOff>
      <xdr:row>1170</xdr:row>
      <xdr:rowOff>175183</xdr:rowOff>
    </xdr:from>
    <xdr:to>
      <xdr:col>18</xdr:col>
      <xdr:colOff>322791</xdr:colOff>
      <xdr:row>1187</xdr:row>
      <xdr:rowOff>140615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a:srcRect l="11389" t="15337" r="12386" b="24759"/>
        <a:stretch/>
      </xdr:blipFill>
      <xdr:spPr>
        <a:xfrm>
          <a:off x="8596312" y="255742839"/>
          <a:ext cx="7156979" cy="3156307"/>
        </a:xfrm>
        <a:prstGeom prst="rect">
          <a:avLst/>
        </a:prstGeom>
      </xdr:spPr>
    </xdr:pic>
    <xdr:clientData/>
  </xdr:twoCellAnchor>
  <xdr:twoCellAnchor editAs="oneCell">
    <xdr:from>
      <xdr:col>9</xdr:col>
      <xdr:colOff>53415</xdr:colOff>
      <xdr:row>1187</xdr:row>
      <xdr:rowOff>0</xdr:rowOff>
    </xdr:from>
    <xdr:to>
      <xdr:col>18</xdr:col>
      <xdr:colOff>333375</xdr:colOff>
      <xdr:row>1208</xdr:row>
      <xdr:rowOff>79933</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a:srcRect l="14073" t="11430" r="9457" b="6239"/>
        <a:stretch/>
      </xdr:blipFill>
      <xdr:spPr>
        <a:xfrm>
          <a:off x="8625915" y="258925217"/>
          <a:ext cx="7137960" cy="4266171"/>
        </a:xfrm>
        <a:prstGeom prst="rect">
          <a:avLst/>
        </a:prstGeom>
      </xdr:spPr>
    </xdr:pic>
    <xdr:clientData/>
  </xdr:twoCellAnchor>
  <xdr:twoCellAnchor editAs="oneCell">
    <xdr:from>
      <xdr:col>9</xdr:col>
      <xdr:colOff>23811</xdr:colOff>
      <xdr:row>1207</xdr:row>
      <xdr:rowOff>83343</xdr:rowOff>
    </xdr:from>
    <xdr:to>
      <xdr:col>15</xdr:col>
      <xdr:colOff>166686</xdr:colOff>
      <xdr:row>1225</xdr:row>
      <xdr:rowOff>47625</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a:srcRect l="13820" t="35812" r="49938" b="19261"/>
        <a:stretch/>
      </xdr:blipFill>
      <xdr:spPr>
        <a:xfrm>
          <a:off x="8596311" y="263199562"/>
          <a:ext cx="4714875" cy="3286126"/>
        </a:xfrm>
        <a:prstGeom prst="rect">
          <a:avLst/>
        </a:prstGeom>
      </xdr:spPr>
    </xdr:pic>
    <xdr:clientData/>
  </xdr:twoCellAnchor>
  <xdr:twoCellAnchor editAs="oneCell">
    <xdr:from>
      <xdr:col>9</xdr:col>
      <xdr:colOff>50008</xdr:colOff>
      <xdr:row>1455</xdr:row>
      <xdr:rowOff>128587</xdr:rowOff>
    </xdr:from>
    <xdr:to>
      <xdr:col>15</xdr:col>
      <xdr:colOff>300039</xdr:colOff>
      <xdr:row>1474</xdr:row>
      <xdr:rowOff>135731</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rotWithShape="1">
        <a:blip xmlns:r="http://schemas.openxmlformats.org/officeDocument/2006/relationships" r:embed="rId4"/>
        <a:srcRect l="3843" t="21324" r="59091" b="28214"/>
        <a:stretch/>
      </xdr:blipFill>
      <xdr:spPr>
        <a:xfrm>
          <a:off x="8679658" y="312224737"/>
          <a:ext cx="4822031" cy="3731420"/>
        </a:xfrm>
        <a:prstGeom prst="rect">
          <a:avLst/>
        </a:prstGeom>
      </xdr:spPr>
    </xdr:pic>
    <xdr:clientData/>
  </xdr:twoCellAnchor>
  <xdr:twoCellAnchor editAs="oneCell">
    <xdr:from>
      <xdr:col>15</xdr:col>
      <xdr:colOff>285750</xdr:colOff>
      <xdr:row>1454</xdr:row>
      <xdr:rowOff>333375</xdr:rowOff>
    </xdr:from>
    <xdr:to>
      <xdr:col>22</xdr:col>
      <xdr:colOff>631031</xdr:colOff>
      <xdr:row>1473</xdr:row>
      <xdr:rowOff>133792</xdr:rowOff>
    </xdr:to>
    <xdr:pic>
      <xdr:nvPicPr>
        <xdr:cNvPr id="6" name="Imagen 5">
          <a:extLst>
            <a:ext uri="{FF2B5EF4-FFF2-40B4-BE49-F238E27FC236}">
              <a16:creationId xmlns:a16="http://schemas.microsoft.com/office/drawing/2014/main" id="{00000000-0008-0000-0900-000006000000}"/>
            </a:ext>
          </a:extLst>
        </xdr:cNvPr>
        <xdr:cNvPicPr>
          <a:picLocks noChangeAspect="1"/>
        </xdr:cNvPicPr>
      </xdr:nvPicPr>
      <xdr:blipFill rotWithShape="1">
        <a:blip xmlns:r="http://schemas.openxmlformats.org/officeDocument/2006/relationships" r:embed="rId5"/>
        <a:srcRect l="30658" t="20348" r="24955" b="28702"/>
        <a:stretch/>
      </xdr:blipFill>
      <xdr:spPr>
        <a:xfrm>
          <a:off x="13430250" y="308776688"/>
          <a:ext cx="5679281" cy="3665185"/>
        </a:xfrm>
        <a:prstGeom prst="rect">
          <a:avLst/>
        </a:prstGeom>
      </xdr:spPr>
    </xdr:pic>
    <xdr:clientData/>
  </xdr:twoCellAnchor>
  <xdr:twoCellAnchor editAs="oneCell">
    <xdr:from>
      <xdr:col>9</xdr:col>
      <xdr:colOff>77095</xdr:colOff>
      <xdr:row>1918</xdr:row>
      <xdr:rowOff>243417</xdr:rowOff>
    </xdr:from>
    <xdr:to>
      <xdr:col>15</xdr:col>
      <xdr:colOff>190499</xdr:colOff>
      <xdr:row>1936</xdr:row>
      <xdr:rowOff>328085</xdr:rowOff>
    </xdr:to>
    <xdr:pic>
      <xdr:nvPicPr>
        <xdr:cNvPr id="7" name="Imagen 6">
          <a:extLst>
            <a:ext uri="{FF2B5EF4-FFF2-40B4-BE49-F238E27FC236}">
              <a16:creationId xmlns:a16="http://schemas.microsoft.com/office/drawing/2014/main" id="{00000000-0008-0000-0900-000007000000}"/>
            </a:ext>
          </a:extLst>
        </xdr:cNvPr>
        <xdr:cNvPicPr>
          <a:picLocks noChangeAspect="1"/>
        </xdr:cNvPicPr>
      </xdr:nvPicPr>
      <xdr:blipFill rotWithShape="1">
        <a:blip xmlns:r="http://schemas.openxmlformats.org/officeDocument/2006/relationships" r:embed="rId6"/>
        <a:srcRect l="5938" t="19244" r="52817" b="20274"/>
        <a:stretch/>
      </xdr:blipFill>
      <xdr:spPr>
        <a:xfrm>
          <a:off x="8702512" y="425248917"/>
          <a:ext cx="4685404" cy="3862917"/>
        </a:xfrm>
        <a:prstGeom prst="rect">
          <a:avLst/>
        </a:prstGeom>
      </xdr:spPr>
    </xdr:pic>
    <xdr:clientData/>
  </xdr:twoCellAnchor>
  <xdr:twoCellAnchor editAs="oneCell">
    <xdr:from>
      <xdr:col>9</xdr:col>
      <xdr:colOff>23812</xdr:colOff>
      <xdr:row>1225</xdr:row>
      <xdr:rowOff>69055</xdr:rowOff>
    </xdr:from>
    <xdr:to>
      <xdr:col>13</xdr:col>
      <xdr:colOff>488155</xdr:colOff>
      <xdr:row>1238</xdr:row>
      <xdr:rowOff>307681</xdr:rowOff>
    </xdr:to>
    <xdr:pic>
      <xdr:nvPicPr>
        <xdr:cNvPr id="8" name="Imagen 7">
          <a:extLst>
            <a:ext uri="{FF2B5EF4-FFF2-40B4-BE49-F238E27FC236}">
              <a16:creationId xmlns:a16="http://schemas.microsoft.com/office/drawing/2014/main" id="{00000000-0008-0000-0900-000008000000}"/>
            </a:ext>
          </a:extLst>
        </xdr:cNvPr>
        <xdr:cNvPicPr>
          <a:picLocks noChangeAspect="1"/>
        </xdr:cNvPicPr>
      </xdr:nvPicPr>
      <xdr:blipFill rotWithShape="1">
        <a:blip xmlns:r="http://schemas.openxmlformats.org/officeDocument/2006/relationships" r:embed="rId7"/>
        <a:srcRect l="21069" t="44133" r="57128" b="27942"/>
        <a:stretch/>
      </xdr:blipFill>
      <xdr:spPr>
        <a:xfrm>
          <a:off x="7941468" y="245694993"/>
          <a:ext cx="3512343" cy="2405563"/>
        </a:xfrm>
        <a:prstGeom prst="rect">
          <a:avLst/>
        </a:prstGeom>
      </xdr:spPr>
    </xdr:pic>
    <xdr:clientData/>
  </xdr:twoCellAnchor>
  <xdr:twoCellAnchor editAs="oneCell">
    <xdr:from>
      <xdr:col>9</xdr:col>
      <xdr:colOff>47625</xdr:colOff>
      <xdr:row>1498</xdr:row>
      <xdr:rowOff>119061</xdr:rowOff>
    </xdr:from>
    <xdr:to>
      <xdr:col>15</xdr:col>
      <xdr:colOff>273844</xdr:colOff>
      <xdr:row>1517</xdr:row>
      <xdr:rowOff>168518</xdr:rowOff>
    </xdr:to>
    <xdr:pic>
      <xdr:nvPicPr>
        <xdr:cNvPr id="9" name="Imagen 8">
          <a:extLst>
            <a:ext uri="{FF2B5EF4-FFF2-40B4-BE49-F238E27FC236}">
              <a16:creationId xmlns:a16="http://schemas.microsoft.com/office/drawing/2014/main" id="{00000000-0008-0000-0900-000009000000}"/>
            </a:ext>
          </a:extLst>
        </xdr:cNvPr>
        <xdr:cNvPicPr>
          <a:picLocks noChangeAspect="1"/>
        </xdr:cNvPicPr>
      </xdr:nvPicPr>
      <xdr:blipFill rotWithShape="1">
        <a:blip xmlns:r="http://schemas.openxmlformats.org/officeDocument/2006/relationships" r:embed="rId8"/>
        <a:srcRect l="31025" t="26859" r="32093" b="22354"/>
        <a:stretch/>
      </xdr:blipFill>
      <xdr:spPr>
        <a:xfrm>
          <a:off x="7965281" y="293191405"/>
          <a:ext cx="4798219" cy="37147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107609</xdr:colOff>
      <xdr:row>0</xdr:row>
      <xdr:rowOff>79529</xdr:rowOff>
    </xdr:from>
    <xdr:to>
      <xdr:col>0</xdr:col>
      <xdr:colOff>1026584</xdr:colOff>
      <xdr:row>3</xdr:row>
      <xdr:rowOff>300825</xdr:rowOff>
    </xdr:to>
    <xdr:pic>
      <xdr:nvPicPr>
        <xdr:cNvPr id="2" name="3 Imagen">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79529"/>
          <a:ext cx="918975" cy="729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139359</xdr:colOff>
      <xdr:row>0</xdr:row>
      <xdr:rowOff>132445</xdr:rowOff>
    </xdr:from>
    <xdr:to>
      <xdr:col>0</xdr:col>
      <xdr:colOff>1037167</xdr:colOff>
      <xdr:row>3</xdr:row>
      <xdr:rowOff>336943</xdr:rowOff>
    </xdr:to>
    <xdr:pic>
      <xdr:nvPicPr>
        <xdr:cNvPr id="2" name="3 Imagen">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32445"/>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139359</xdr:colOff>
      <xdr:row>0</xdr:row>
      <xdr:rowOff>100695</xdr:rowOff>
    </xdr:from>
    <xdr:to>
      <xdr:col>0</xdr:col>
      <xdr:colOff>1079347</xdr:colOff>
      <xdr:row>3</xdr:row>
      <xdr:rowOff>338667</xdr:rowOff>
    </xdr:to>
    <xdr:pic>
      <xdr:nvPicPr>
        <xdr:cNvPr id="2" name="3 Imagen">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00695"/>
          <a:ext cx="939988" cy="74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86442</xdr:colOff>
      <xdr:row>0</xdr:row>
      <xdr:rowOff>143028</xdr:rowOff>
    </xdr:from>
    <xdr:to>
      <xdr:col>0</xdr:col>
      <xdr:colOff>941917</xdr:colOff>
      <xdr:row>3</xdr:row>
      <xdr:rowOff>313931</xdr:rowOff>
    </xdr:to>
    <xdr:pic>
      <xdr:nvPicPr>
        <xdr:cNvPr id="2" name="3 Imagen">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442" y="143028"/>
          <a:ext cx="855475" cy="678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181691</xdr:colOff>
      <xdr:row>0</xdr:row>
      <xdr:rowOff>121862</xdr:rowOff>
    </xdr:from>
    <xdr:to>
      <xdr:col>0</xdr:col>
      <xdr:colOff>1037166</xdr:colOff>
      <xdr:row>3</xdr:row>
      <xdr:rowOff>292764</xdr:rowOff>
    </xdr:to>
    <xdr:pic>
      <xdr:nvPicPr>
        <xdr:cNvPr id="2" name="3 Imagen">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691" y="121862"/>
          <a:ext cx="855475"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973667</xdr:colOff>
      <xdr:row>3</xdr:row>
      <xdr:rowOff>311746</xdr:rowOff>
    </xdr:to>
    <xdr:pic>
      <xdr:nvPicPr>
        <xdr:cNvPr id="2" name="3 Imagen">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66058" cy="690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171109</xdr:colOff>
      <xdr:row>0</xdr:row>
      <xdr:rowOff>132446</xdr:rowOff>
    </xdr:from>
    <xdr:to>
      <xdr:col>0</xdr:col>
      <xdr:colOff>1058333</xdr:colOff>
      <xdr:row>3</xdr:row>
      <xdr:rowOff>328544</xdr:rowOff>
    </xdr:to>
    <xdr:pic>
      <xdr:nvPicPr>
        <xdr:cNvPr id="2" name="3 Imagen">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09" y="132446"/>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111457</xdr:colOff>
      <xdr:row>0</xdr:row>
      <xdr:rowOff>136292</xdr:rowOff>
    </xdr:from>
    <xdr:to>
      <xdr:col>0</xdr:col>
      <xdr:colOff>1005416</xdr:colOff>
      <xdr:row>3</xdr:row>
      <xdr:rowOff>337661</xdr:rowOff>
    </xdr:to>
    <xdr:pic>
      <xdr:nvPicPr>
        <xdr:cNvPr id="2" name="3 Imagen">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457" y="136292"/>
          <a:ext cx="893959" cy="7093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115307</xdr:colOff>
      <xdr:row>0</xdr:row>
      <xdr:rowOff>115126</xdr:rowOff>
    </xdr:from>
    <xdr:to>
      <xdr:col>0</xdr:col>
      <xdr:colOff>997012</xdr:colOff>
      <xdr:row>3</xdr:row>
      <xdr:rowOff>306916</xdr:rowOff>
    </xdr:to>
    <xdr:pic>
      <xdr:nvPicPr>
        <xdr:cNvPr id="2" name="3 Imagen">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07" y="115126"/>
          <a:ext cx="881705" cy="699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136472</xdr:colOff>
      <xdr:row>0</xdr:row>
      <xdr:rowOff>104543</xdr:rowOff>
    </xdr:from>
    <xdr:to>
      <xdr:col>0</xdr:col>
      <xdr:colOff>1047749</xdr:colOff>
      <xdr:row>3</xdr:row>
      <xdr:rowOff>319804</xdr:rowOff>
    </xdr:to>
    <xdr:pic>
      <xdr:nvPicPr>
        <xdr:cNvPr id="2" name="3 Imagen">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472" y="104543"/>
          <a:ext cx="911277" cy="723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83556</xdr:colOff>
      <xdr:row>0</xdr:row>
      <xdr:rowOff>93960</xdr:rowOff>
    </xdr:from>
    <xdr:to>
      <xdr:col>0</xdr:col>
      <xdr:colOff>973667</xdr:colOff>
      <xdr:row>3</xdr:row>
      <xdr:rowOff>292422</xdr:rowOff>
    </xdr:to>
    <xdr:pic>
      <xdr:nvPicPr>
        <xdr:cNvPr id="2" name="3 Imagen">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556" y="93960"/>
          <a:ext cx="890111" cy="7064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104723</xdr:colOff>
      <xdr:row>0</xdr:row>
      <xdr:rowOff>83376</xdr:rowOff>
    </xdr:from>
    <xdr:to>
      <xdr:col>0</xdr:col>
      <xdr:colOff>984250</xdr:colOff>
      <xdr:row>3</xdr:row>
      <xdr:rowOff>273438</xdr:rowOff>
    </xdr:to>
    <xdr:pic>
      <xdr:nvPicPr>
        <xdr:cNvPr id="2" name="3 Imagen">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23" y="83376"/>
          <a:ext cx="879527" cy="698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147056</xdr:colOff>
      <xdr:row>0</xdr:row>
      <xdr:rowOff>83376</xdr:rowOff>
    </xdr:from>
    <xdr:to>
      <xdr:col>0</xdr:col>
      <xdr:colOff>1079499</xdr:colOff>
      <xdr:row>3</xdr:row>
      <xdr:rowOff>315436</xdr:rowOff>
    </xdr:to>
    <xdr:pic>
      <xdr:nvPicPr>
        <xdr:cNvPr id="2" name="3 Imagen">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056" y="83376"/>
          <a:ext cx="932443" cy="74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149942</xdr:colOff>
      <xdr:row>0</xdr:row>
      <xdr:rowOff>100695</xdr:rowOff>
    </xdr:from>
    <xdr:to>
      <xdr:col>0</xdr:col>
      <xdr:colOff>1016000</xdr:colOff>
      <xdr:row>3</xdr:row>
      <xdr:rowOff>279996</xdr:rowOff>
    </xdr:to>
    <xdr:pic>
      <xdr:nvPicPr>
        <xdr:cNvPr id="2" name="3 Imagen">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00695"/>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118191</xdr:colOff>
      <xdr:row>0</xdr:row>
      <xdr:rowOff>143028</xdr:rowOff>
    </xdr:from>
    <xdr:to>
      <xdr:col>0</xdr:col>
      <xdr:colOff>994832</xdr:colOff>
      <xdr:row>3</xdr:row>
      <xdr:rowOff>330728</xdr:rowOff>
    </xdr:to>
    <xdr:pic>
      <xdr:nvPicPr>
        <xdr:cNvPr id="2" name="3 Imagen">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43028"/>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139359</xdr:colOff>
      <xdr:row>0</xdr:row>
      <xdr:rowOff>143028</xdr:rowOff>
    </xdr:from>
    <xdr:to>
      <xdr:col>0</xdr:col>
      <xdr:colOff>1037167</xdr:colOff>
      <xdr:row>3</xdr:row>
      <xdr:rowOff>347526</xdr:rowOff>
    </xdr:to>
    <xdr:pic>
      <xdr:nvPicPr>
        <xdr:cNvPr id="2" name="3 Imagen">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43028"/>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148167</xdr:colOff>
      <xdr:row>0</xdr:row>
      <xdr:rowOff>93961</xdr:rowOff>
    </xdr:from>
    <xdr:to>
      <xdr:col>0</xdr:col>
      <xdr:colOff>1058334</xdr:colOff>
      <xdr:row>3</xdr:row>
      <xdr:rowOff>330347</xdr:rowOff>
    </xdr:to>
    <xdr:pic>
      <xdr:nvPicPr>
        <xdr:cNvPr id="3" name="3 Imagen">
          <a:extLst>
            <a:ext uri="{FF2B5EF4-FFF2-40B4-BE49-F238E27FC236}">
              <a16:creationId xmlns:a16="http://schemas.microsoft.com/office/drawing/2014/main" id="{00000000-0008-0000-1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7" y="93961"/>
          <a:ext cx="910167" cy="744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115306</xdr:colOff>
      <xdr:row>0</xdr:row>
      <xdr:rowOff>85302</xdr:rowOff>
    </xdr:from>
    <xdr:to>
      <xdr:col>0</xdr:col>
      <xdr:colOff>1058333</xdr:colOff>
      <xdr:row>3</xdr:row>
      <xdr:rowOff>325865</xdr:rowOff>
    </xdr:to>
    <xdr:pic>
      <xdr:nvPicPr>
        <xdr:cNvPr id="2" name="3 Imagen">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06" y="85302"/>
          <a:ext cx="943027" cy="748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157639</xdr:colOff>
      <xdr:row>0</xdr:row>
      <xdr:rowOff>159384</xdr:rowOff>
    </xdr:from>
    <xdr:to>
      <xdr:col>0</xdr:col>
      <xdr:colOff>973667</xdr:colOff>
      <xdr:row>3</xdr:row>
      <xdr:rowOff>299137</xdr:rowOff>
    </xdr:to>
    <xdr:pic>
      <xdr:nvPicPr>
        <xdr:cNvPr id="2" name="3 Imagen">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639" y="159384"/>
          <a:ext cx="816028" cy="6477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160525</xdr:colOff>
      <xdr:row>0</xdr:row>
      <xdr:rowOff>174777</xdr:rowOff>
    </xdr:from>
    <xdr:to>
      <xdr:col>0</xdr:col>
      <xdr:colOff>973666</xdr:colOff>
      <xdr:row>3</xdr:row>
      <xdr:rowOff>312084</xdr:rowOff>
    </xdr:to>
    <xdr:pic>
      <xdr:nvPicPr>
        <xdr:cNvPr id="2" name="3 Imagen">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74777"/>
          <a:ext cx="813141" cy="645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149941</xdr:colOff>
      <xdr:row>0</xdr:row>
      <xdr:rowOff>121863</xdr:rowOff>
    </xdr:from>
    <xdr:to>
      <xdr:col>0</xdr:col>
      <xdr:colOff>1049920</xdr:colOff>
      <xdr:row>3</xdr:row>
      <xdr:rowOff>328084</xdr:rowOff>
    </xdr:to>
    <xdr:pic>
      <xdr:nvPicPr>
        <xdr:cNvPr id="2" name="3 Imagen">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1" y="121863"/>
          <a:ext cx="899979" cy="71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139359</xdr:colOff>
      <xdr:row>0</xdr:row>
      <xdr:rowOff>121862</xdr:rowOff>
    </xdr:from>
    <xdr:to>
      <xdr:col>0</xdr:col>
      <xdr:colOff>1026583</xdr:colOff>
      <xdr:row>3</xdr:row>
      <xdr:rowOff>317960</xdr:rowOff>
    </xdr:to>
    <xdr:pic>
      <xdr:nvPicPr>
        <xdr:cNvPr id="2" name="3 Imagen">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21862"/>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128776</xdr:colOff>
      <xdr:row>0</xdr:row>
      <xdr:rowOff>174778</xdr:rowOff>
    </xdr:from>
    <xdr:to>
      <xdr:col>0</xdr:col>
      <xdr:colOff>994834</xdr:colOff>
      <xdr:row>4</xdr:row>
      <xdr:rowOff>15412</xdr:rowOff>
    </xdr:to>
    <xdr:pic>
      <xdr:nvPicPr>
        <xdr:cNvPr id="2" name="3 Imagen">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74778"/>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104723</xdr:colOff>
      <xdr:row>0</xdr:row>
      <xdr:rowOff>111277</xdr:rowOff>
    </xdr:from>
    <xdr:to>
      <xdr:col>0</xdr:col>
      <xdr:colOff>1023614</xdr:colOff>
      <xdr:row>3</xdr:row>
      <xdr:rowOff>328083</xdr:rowOff>
    </xdr:to>
    <xdr:pic>
      <xdr:nvPicPr>
        <xdr:cNvPr id="2" name="3 Imagen">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23" y="111277"/>
          <a:ext cx="918891" cy="724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97024</xdr:colOff>
      <xdr:row>0</xdr:row>
      <xdr:rowOff>132445</xdr:rowOff>
    </xdr:from>
    <xdr:to>
      <xdr:col>0</xdr:col>
      <xdr:colOff>997003</xdr:colOff>
      <xdr:row>3</xdr:row>
      <xdr:rowOff>338666</xdr:rowOff>
    </xdr:to>
    <xdr:pic>
      <xdr:nvPicPr>
        <xdr:cNvPr id="2" name="3 Imagen">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32445"/>
          <a:ext cx="899979" cy="71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118191</xdr:colOff>
      <xdr:row>0</xdr:row>
      <xdr:rowOff>121862</xdr:rowOff>
    </xdr:from>
    <xdr:to>
      <xdr:col>0</xdr:col>
      <xdr:colOff>1018172</xdr:colOff>
      <xdr:row>3</xdr:row>
      <xdr:rowOff>328084</xdr:rowOff>
    </xdr:to>
    <xdr:pic>
      <xdr:nvPicPr>
        <xdr:cNvPr id="2" name="3 Imagen">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21862"/>
          <a:ext cx="899981" cy="714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97024</xdr:colOff>
      <xdr:row>0</xdr:row>
      <xdr:rowOff>100694</xdr:rowOff>
    </xdr:from>
    <xdr:to>
      <xdr:col>0</xdr:col>
      <xdr:colOff>1037165</xdr:colOff>
      <xdr:row>4</xdr:row>
      <xdr:rowOff>120</xdr:rowOff>
    </xdr:to>
    <xdr:pic>
      <xdr:nvPicPr>
        <xdr:cNvPr id="2" name="3 Imagen">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00694"/>
          <a:ext cx="940141" cy="746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128775</xdr:colOff>
      <xdr:row>0</xdr:row>
      <xdr:rowOff>121861</xdr:rowOff>
    </xdr:from>
    <xdr:to>
      <xdr:col>0</xdr:col>
      <xdr:colOff>1028754</xdr:colOff>
      <xdr:row>3</xdr:row>
      <xdr:rowOff>328082</xdr:rowOff>
    </xdr:to>
    <xdr:pic>
      <xdr:nvPicPr>
        <xdr:cNvPr id="2" name="3 Imagen">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21861"/>
          <a:ext cx="899979" cy="71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128775</xdr:colOff>
      <xdr:row>0</xdr:row>
      <xdr:rowOff>90111</xdr:rowOff>
    </xdr:from>
    <xdr:to>
      <xdr:col>0</xdr:col>
      <xdr:colOff>1068916</xdr:colOff>
      <xdr:row>3</xdr:row>
      <xdr:rowOff>328204</xdr:rowOff>
    </xdr:to>
    <xdr:pic>
      <xdr:nvPicPr>
        <xdr:cNvPr id="2" name="3 Imagen">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90111"/>
          <a:ext cx="940141" cy="746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128776</xdr:colOff>
      <xdr:row>0</xdr:row>
      <xdr:rowOff>100695</xdr:rowOff>
    </xdr:from>
    <xdr:to>
      <xdr:col>0</xdr:col>
      <xdr:colOff>1002084</xdr:colOff>
      <xdr:row>3</xdr:row>
      <xdr:rowOff>285750</xdr:rowOff>
    </xdr:to>
    <xdr:pic>
      <xdr:nvPicPr>
        <xdr:cNvPr id="2" name="3 Imagen">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00695"/>
          <a:ext cx="873308" cy="69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128776</xdr:colOff>
      <xdr:row>0</xdr:row>
      <xdr:rowOff>90112</xdr:rowOff>
    </xdr:from>
    <xdr:to>
      <xdr:col>0</xdr:col>
      <xdr:colOff>1068918</xdr:colOff>
      <xdr:row>3</xdr:row>
      <xdr:rowOff>328206</xdr:rowOff>
    </xdr:to>
    <xdr:pic>
      <xdr:nvPicPr>
        <xdr:cNvPr id="2" name="3 Imagen">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90112"/>
          <a:ext cx="940142" cy="746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107608</xdr:colOff>
      <xdr:row>0</xdr:row>
      <xdr:rowOff>111278</xdr:rowOff>
    </xdr:from>
    <xdr:to>
      <xdr:col>0</xdr:col>
      <xdr:colOff>1015999</xdr:colOff>
      <xdr:row>3</xdr:row>
      <xdr:rowOff>324175</xdr:rowOff>
    </xdr:to>
    <xdr:pic>
      <xdr:nvPicPr>
        <xdr:cNvPr id="2" name="3 Imagen">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11278"/>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67199</xdr:colOff>
      <xdr:row>0</xdr:row>
      <xdr:rowOff>109355</xdr:rowOff>
    </xdr:from>
    <xdr:to>
      <xdr:col>0</xdr:col>
      <xdr:colOff>963082</xdr:colOff>
      <xdr:row>3</xdr:row>
      <xdr:rowOff>311926</xdr:rowOff>
    </xdr:to>
    <xdr:pic>
      <xdr:nvPicPr>
        <xdr:cNvPr id="2" name="3 Imagen">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199" y="109355"/>
          <a:ext cx="895883" cy="710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67200</xdr:colOff>
      <xdr:row>1</xdr:row>
      <xdr:rowOff>45854</xdr:rowOff>
    </xdr:from>
    <xdr:to>
      <xdr:col>0</xdr:col>
      <xdr:colOff>725078</xdr:colOff>
      <xdr:row>3</xdr:row>
      <xdr:rowOff>228984</xdr:rowOff>
    </xdr:to>
    <xdr:pic>
      <xdr:nvPicPr>
        <xdr:cNvPr id="2" name="3 Imagen">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00" y="226829"/>
          <a:ext cx="657878" cy="523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139359</xdr:colOff>
      <xdr:row>0</xdr:row>
      <xdr:rowOff>90112</xdr:rowOff>
    </xdr:from>
    <xdr:to>
      <xdr:col>0</xdr:col>
      <xdr:colOff>1026003</xdr:colOff>
      <xdr:row>3</xdr:row>
      <xdr:rowOff>285750</xdr:rowOff>
    </xdr:to>
    <xdr:pic>
      <xdr:nvPicPr>
        <xdr:cNvPr id="2" name="3 Imagen">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90112"/>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118191</xdr:colOff>
      <xdr:row>0</xdr:row>
      <xdr:rowOff>121861</xdr:rowOff>
    </xdr:from>
    <xdr:to>
      <xdr:col>0</xdr:col>
      <xdr:colOff>1026582</xdr:colOff>
      <xdr:row>3</xdr:row>
      <xdr:rowOff>334758</xdr:rowOff>
    </xdr:to>
    <xdr:pic>
      <xdr:nvPicPr>
        <xdr:cNvPr id="2" name="3 Imagen">
          <a:extLst>
            <a:ext uri="{FF2B5EF4-FFF2-40B4-BE49-F238E27FC236}">
              <a16:creationId xmlns:a16="http://schemas.microsoft.com/office/drawing/2014/main" id="{00000000-0008-0000-2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21861"/>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107609</xdr:colOff>
      <xdr:row>0</xdr:row>
      <xdr:rowOff>111278</xdr:rowOff>
    </xdr:from>
    <xdr:to>
      <xdr:col>0</xdr:col>
      <xdr:colOff>1020925</xdr:colOff>
      <xdr:row>3</xdr:row>
      <xdr:rowOff>328083</xdr:rowOff>
    </xdr:to>
    <xdr:pic>
      <xdr:nvPicPr>
        <xdr:cNvPr id="2" name="3 Imagen">
          <a:extLst>
            <a:ext uri="{FF2B5EF4-FFF2-40B4-BE49-F238E27FC236}">
              <a16:creationId xmlns:a16="http://schemas.microsoft.com/office/drawing/2014/main" id="{00000000-0008-0000-3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11278"/>
          <a:ext cx="913316" cy="724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160525</xdr:colOff>
      <xdr:row>0</xdr:row>
      <xdr:rowOff>132444</xdr:rowOff>
    </xdr:from>
    <xdr:to>
      <xdr:col>0</xdr:col>
      <xdr:colOff>1068916</xdr:colOff>
      <xdr:row>4</xdr:row>
      <xdr:rowOff>6674</xdr:rowOff>
    </xdr:to>
    <xdr:pic>
      <xdr:nvPicPr>
        <xdr:cNvPr id="2" name="3 Imagen">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32444"/>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160524</xdr:colOff>
      <xdr:row>0</xdr:row>
      <xdr:rowOff>121861</xdr:rowOff>
    </xdr:from>
    <xdr:to>
      <xdr:col>0</xdr:col>
      <xdr:colOff>1037167</xdr:colOff>
      <xdr:row>3</xdr:row>
      <xdr:rowOff>309562</xdr:rowOff>
    </xdr:to>
    <xdr:pic>
      <xdr:nvPicPr>
        <xdr:cNvPr id="2" name="3 Imagen">
          <a:extLst>
            <a:ext uri="{FF2B5EF4-FFF2-40B4-BE49-F238E27FC236}">
              <a16:creationId xmlns:a16="http://schemas.microsoft.com/office/drawing/2014/main" id="{00000000-0008-0000-3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4" y="121861"/>
          <a:ext cx="876643" cy="695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149943</xdr:colOff>
      <xdr:row>0</xdr:row>
      <xdr:rowOff>79528</xdr:rowOff>
    </xdr:from>
    <xdr:to>
      <xdr:col>0</xdr:col>
      <xdr:colOff>1079501</xdr:colOff>
      <xdr:row>3</xdr:row>
      <xdr:rowOff>309223</xdr:rowOff>
    </xdr:to>
    <xdr:pic>
      <xdr:nvPicPr>
        <xdr:cNvPr id="2" name="3 Imagen">
          <a:extLst>
            <a:ext uri="{FF2B5EF4-FFF2-40B4-BE49-F238E27FC236}">
              <a16:creationId xmlns:a16="http://schemas.microsoft.com/office/drawing/2014/main" id="{00000000-0008-0000-3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3" y="79528"/>
          <a:ext cx="929558" cy="737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149943</xdr:colOff>
      <xdr:row>0</xdr:row>
      <xdr:rowOff>79528</xdr:rowOff>
    </xdr:from>
    <xdr:to>
      <xdr:col>0</xdr:col>
      <xdr:colOff>1079501</xdr:colOff>
      <xdr:row>3</xdr:row>
      <xdr:rowOff>309223</xdr:rowOff>
    </xdr:to>
    <xdr:pic>
      <xdr:nvPicPr>
        <xdr:cNvPr id="2" name="3 Imagen">
          <a:extLst>
            <a:ext uri="{FF2B5EF4-FFF2-40B4-BE49-F238E27FC236}">
              <a16:creationId xmlns:a16="http://schemas.microsoft.com/office/drawing/2014/main" id="{00000000-0008-0000-3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3" y="79528"/>
          <a:ext cx="929558" cy="744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88365</xdr:colOff>
      <xdr:row>0</xdr:row>
      <xdr:rowOff>111278</xdr:rowOff>
    </xdr:from>
    <xdr:to>
      <xdr:col>0</xdr:col>
      <xdr:colOff>1016000</xdr:colOff>
      <xdr:row>3</xdr:row>
      <xdr:rowOff>339191</xdr:rowOff>
    </xdr:to>
    <xdr:pic>
      <xdr:nvPicPr>
        <xdr:cNvPr id="2" name="3 Imagen">
          <a:extLst>
            <a:ext uri="{FF2B5EF4-FFF2-40B4-BE49-F238E27FC236}">
              <a16:creationId xmlns:a16="http://schemas.microsoft.com/office/drawing/2014/main" id="{00000000-0008-0000-3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65" y="111278"/>
          <a:ext cx="927635" cy="73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118192</xdr:colOff>
      <xdr:row>0</xdr:row>
      <xdr:rowOff>79528</xdr:rowOff>
    </xdr:from>
    <xdr:to>
      <xdr:col>0</xdr:col>
      <xdr:colOff>1071516</xdr:colOff>
      <xdr:row>3</xdr:row>
      <xdr:rowOff>328083</xdr:rowOff>
    </xdr:to>
    <xdr:pic>
      <xdr:nvPicPr>
        <xdr:cNvPr id="2" name="3 Imagen">
          <a:extLst>
            <a:ext uri="{FF2B5EF4-FFF2-40B4-BE49-F238E27FC236}">
              <a16:creationId xmlns:a16="http://schemas.microsoft.com/office/drawing/2014/main" id="{00000000-0008-0000-3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79528"/>
          <a:ext cx="953324" cy="756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88365</xdr:colOff>
      <xdr:row>0</xdr:row>
      <xdr:rowOff>90112</xdr:rowOff>
    </xdr:from>
    <xdr:to>
      <xdr:col>0</xdr:col>
      <xdr:colOff>1015999</xdr:colOff>
      <xdr:row>3</xdr:row>
      <xdr:rowOff>318024</xdr:rowOff>
    </xdr:to>
    <xdr:pic>
      <xdr:nvPicPr>
        <xdr:cNvPr id="2" name="3 Imagen">
          <a:extLst>
            <a:ext uri="{FF2B5EF4-FFF2-40B4-BE49-F238E27FC236}">
              <a16:creationId xmlns:a16="http://schemas.microsoft.com/office/drawing/2014/main" id="{00000000-0008-0000-3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65" y="90112"/>
          <a:ext cx="927634" cy="7359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104723</xdr:colOff>
      <xdr:row>0</xdr:row>
      <xdr:rowOff>104544</xdr:rowOff>
    </xdr:from>
    <xdr:to>
      <xdr:col>0</xdr:col>
      <xdr:colOff>1037167</xdr:colOff>
      <xdr:row>3</xdr:row>
      <xdr:rowOff>336707</xdr:rowOff>
    </xdr:to>
    <xdr:pic>
      <xdr:nvPicPr>
        <xdr:cNvPr id="2" name="3 Imagen">
          <a:extLst>
            <a:ext uri="{FF2B5EF4-FFF2-40B4-BE49-F238E27FC236}">
              <a16:creationId xmlns:a16="http://schemas.microsoft.com/office/drawing/2014/main" id="{00000000-0008-0000-3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23" y="104544"/>
          <a:ext cx="932444" cy="740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118193</xdr:colOff>
      <xdr:row>0</xdr:row>
      <xdr:rowOff>92036</xdr:rowOff>
    </xdr:from>
    <xdr:to>
      <xdr:col>0</xdr:col>
      <xdr:colOff>1058333</xdr:colOff>
      <xdr:row>3</xdr:row>
      <xdr:rowOff>329886</xdr:rowOff>
    </xdr:to>
    <xdr:pic>
      <xdr:nvPicPr>
        <xdr:cNvPr id="2" name="3 Imagen">
          <a:extLst>
            <a:ext uri="{FF2B5EF4-FFF2-40B4-BE49-F238E27FC236}">
              <a16:creationId xmlns:a16="http://schemas.microsoft.com/office/drawing/2014/main" id="{00000000-0008-0000-3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92036"/>
          <a:ext cx="940140" cy="74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91253</xdr:colOff>
      <xdr:row>0</xdr:row>
      <xdr:rowOff>127632</xdr:rowOff>
    </xdr:from>
    <xdr:to>
      <xdr:col>0</xdr:col>
      <xdr:colOff>984250</xdr:colOff>
      <xdr:row>3</xdr:row>
      <xdr:rowOff>328000</xdr:rowOff>
    </xdr:to>
    <xdr:pic>
      <xdr:nvPicPr>
        <xdr:cNvPr id="3" name="3 Imagen">
          <a:extLst>
            <a:ext uri="{FF2B5EF4-FFF2-40B4-BE49-F238E27FC236}">
              <a16:creationId xmlns:a16="http://schemas.microsoft.com/office/drawing/2014/main" id="{00000000-0008-0000-3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253" y="127632"/>
          <a:ext cx="892997" cy="708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107610</xdr:colOff>
      <xdr:row>0</xdr:row>
      <xdr:rowOff>143029</xdr:rowOff>
    </xdr:from>
    <xdr:to>
      <xdr:col>0</xdr:col>
      <xdr:colOff>994254</xdr:colOff>
      <xdr:row>4</xdr:row>
      <xdr:rowOff>0</xdr:rowOff>
    </xdr:to>
    <xdr:pic>
      <xdr:nvPicPr>
        <xdr:cNvPr id="2" name="3 Imagen">
          <a:extLst>
            <a:ext uri="{FF2B5EF4-FFF2-40B4-BE49-F238E27FC236}">
              <a16:creationId xmlns:a16="http://schemas.microsoft.com/office/drawing/2014/main" id="{00000000-0008-0000-3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10" y="143029"/>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137434</xdr:colOff>
      <xdr:row>0</xdr:row>
      <xdr:rowOff>123786</xdr:rowOff>
    </xdr:from>
    <xdr:to>
      <xdr:col>0</xdr:col>
      <xdr:colOff>1062156</xdr:colOff>
      <xdr:row>4</xdr:row>
      <xdr:rowOff>10583</xdr:rowOff>
    </xdr:to>
    <xdr:pic>
      <xdr:nvPicPr>
        <xdr:cNvPr id="2" name="3 Imagen">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434" y="123786"/>
          <a:ext cx="924722" cy="733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173032</xdr:colOff>
      <xdr:row>0</xdr:row>
      <xdr:rowOff>157461</xdr:rowOff>
    </xdr:from>
    <xdr:to>
      <xdr:col>0</xdr:col>
      <xdr:colOff>1005415</xdr:colOff>
      <xdr:row>3</xdr:row>
      <xdr:rowOff>309868</xdr:rowOff>
    </xdr:to>
    <xdr:pic>
      <xdr:nvPicPr>
        <xdr:cNvPr id="2" name="3 Imagen">
          <a:extLst>
            <a:ext uri="{FF2B5EF4-FFF2-40B4-BE49-F238E27FC236}">
              <a16:creationId xmlns:a16="http://schemas.microsoft.com/office/drawing/2014/main" id="{00000000-0008-0000-3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032" y="157461"/>
          <a:ext cx="832383" cy="66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128775</xdr:colOff>
      <xdr:row>0</xdr:row>
      <xdr:rowOff>111278</xdr:rowOff>
    </xdr:from>
    <xdr:to>
      <xdr:col>0</xdr:col>
      <xdr:colOff>1028755</xdr:colOff>
      <xdr:row>3</xdr:row>
      <xdr:rowOff>317500</xdr:rowOff>
    </xdr:to>
    <xdr:pic>
      <xdr:nvPicPr>
        <xdr:cNvPr id="2" name="3 Imagen">
          <a:extLst>
            <a:ext uri="{FF2B5EF4-FFF2-40B4-BE49-F238E27FC236}">
              <a16:creationId xmlns:a16="http://schemas.microsoft.com/office/drawing/2014/main" id="{00000000-0008-0000-3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11278"/>
          <a:ext cx="899980" cy="714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192276</xdr:colOff>
      <xdr:row>0</xdr:row>
      <xdr:rowOff>121863</xdr:rowOff>
    </xdr:from>
    <xdr:to>
      <xdr:col>0</xdr:col>
      <xdr:colOff>1090084</xdr:colOff>
      <xdr:row>3</xdr:row>
      <xdr:rowOff>326361</xdr:rowOff>
    </xdr:to>
    <xdr:pic>
      <xdr:nvPicPr>
        <xdr:cNvPr id="2" name="3 Imagen">
          <a:extLst>
            <a:ext uri="{FF2B5EF4-FFF2-40B4-BE49-F238E27FC236}">
              <a16:creationId xmlns:a16="http://schemas.microsoft.com/office/drawing/2014/main" id="{00000000-0008-0000-3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276" y="121863"/>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65275</xdr:colOff>
      <xdr:row>0</xdr:row>
      <xdr:rowOff>100696</xdr:rowOff>
    </xdr:from>
    <xdr:to>
      <xdr:col>0</xdr:col>
      <xdr:colOff>1037166</xdr:colOff>
      <xdr:row>4</xdr:row>
      <xdr:rowOff>25319</xdr:rowOff>
    </xdr:to>
    <xdr:pic>
      <xdr:nvPicPr>
        <xdr:cNvPr id="2" name="3 Imagen">
          <a:extLst>
            <a:ext uri="{FF2B5EF4-FFF2-40B4-BE49-F238E27FC236}">
              <a16:creationId xmlns:a16="http://schemas.microsoft.com/office/drawing/2014/main" id="{00000000-0008-0000-4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75" y="100696"/>
          <a:ext cx="971891" cy="771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149942</xdr:colOff>
      <xdr:row>0</xdr:row>
      <xdr:rowOff>111279</xdr:rowOff>
    </xdr:from>
    <xdr:to>
      <xdr:col>0</xdr:col>
      <xdr:colOff>1005416</xdr:colOff>
      <xdr:row>3</xdr:row>
      <xdr:rowOff>282181</xdr:rowOff>
    </xdr:to>
    <xdr:pic>
      <xdr:nvPicPr>
        <xdr:cNvPr id="2" name="3 Imagen">
          <a:extLst>
            <a:ext uri="{FF2B5EF4-FFF2-40B4-BE49-F238E27FC236}">
              <a16:creationId xmlns:a16="http://schemas.microsoft.com/office/drawing/2014/main" id="{00000000-0008-0000-4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11279"/>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111457</xdr:colOff>
      <xdr:row>0</xdr:row>
      <xdr:rowOff>150725</xdr:rowOff>
    </xdr:from>
    <xdr:to>
      <xdr:col>0</xdr:col>
      <xdr:colOff>984249</xdr:colOff>
      <xdr:row>3</xdr:row>
      <xdr:rowOff>303503</xdr:rowOff>
    </xdr:to>
    <xdr:pic>
      <xdr:nvPicPr>
        <xdr:cNvPr id="2" name="3 Imagen">
          <a:extLst>
            <a:ext uri="{FF2B5EF4-FFF2-40B4-BE49-F238E27FC236}">
              <a16:creationId xmlns:a16="http://schemas.microsoft.com/office/drawing/2014/main" id="{00000000-0008-0000-4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457" y="150725"/>
          <a:ext cx="872792" cy="692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58541</xdr:colOff>
      <xdr:row>1</xdr:row>
      <xdr:rowOff>2558</xdr:rowOff>
    </xdr:from>
    <xdr:to>
      <xdr:col>0</xdr:col>
      <xdr:colOff>753341</xdr:colOff>
      <xdr:row>3</xdr:row>
      <xdr:rowOff>194023</xdr:rowOff>
    </xdr:to>
    <xdr:pic>
      <xdr:nvPicPr>
        <xdr:cNvPr id="2" name="3 Imagen">
          <a:extLst>
            <a:ext uri="{FF2B5EF4-FFF2-40B4-BE49-F238E27FC236}">
              <a16:creationId xmlns:a16="http://schemas.microsoft.com/office/drawing/2014/main" id="{00000000-0008-0000-4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541" y="184399"/>
          <a:ext cx="694800" cy="555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132623</xdr:colOff>
      <xdr:row>0</xdr:row>
      <xdr:rowOff>171891</xdr:rowOff>
    </xdr:from>
    <xdr:to>
      <xdr:col>0</xdr:col>
      <xdr:colOff>956364</xdr:colOff>
      <xdr:row>3</xdr:row>
      <xdr:rowOff>285749</xdr:rowOff>
    </xdr:to>
    <xdr:pic>
      <xdr:nvPicPr>
        <xdr:cNvPr id="2" name="3 Imagen">
          <a:extLst>
            <a:ext uri="{FF2B5EF4-FFF2-40B4-BE49-F238E27FC236}">
              <a16:creationId xmlns:a16="http://schemas.microsoft.com/office/drawing/2014/main" id="{00000000-0008-0000-4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23" y="171891"/>
          <a:ext cx="823741" cy="653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263620</xdr:rowOff>
    </xdr:to>
    <xdr:pic>
      <xdr:nvPicPr>
        <xdr:cNvPr id="2" name="3 Imagen">
          <a:extLst>
            <a:ext uri="{FF2B5EF4-FFF2-40B4-BE49-F238E27FC236}">
              <a16:creationId xmlns:a16="http://schemas.microsoft.com/office/drawing/2014/main" id="{00000000-0008-0000-4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171109</xdr:colOff>
      <xdr:row>0</xdr:row>
      <xdr:rowOff>100695</xdr:rowOff>
    </xdr:from>
    <xdr:to>
      <xdr:col>0</xdr:col>
      <xdr:colOff>1057753</xdr:colOff>
      <xdr:row>3</xdr:row>
      <xdr:rowOff>296333</xdr:rowOff>
    </xdr:to>
    <xdr:pic>
      <xdr:nvPicPr>
        <xdr:cNvPr id="2" name="3 Imagen">
          <a:extLst>
            <a:ext uri="{FF2B5EF4-FFF2-40B4-BE49-F238E27FC236}">
              <a16:creationId xmlns:a16="http://schemas.microsoft.com/office/drawing/2014/main" id="{00000000-0008-0000-4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09" y="100695"/>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139359</xdr:colOff>
      <xdr:row>0</xdr:row>
      <xdr:rowOff>143028</xdr:rowOff>
    </xdr:from>
    <xdr:to>
      <xdr:col>0</xdr:col>
      <xdr:colOff>1005417</xdr:colOff>
      <xdr:row>3</xdr:row>
      <xdr:rowOff>322329</xdr:rowOff>
    </xdr:to>
    <xdr:pic>
      <xdr:nvPicPr>
        <xdr:cNvPr id="2" name="3 Imagen">
          <a:extLst>
            <a:ext uri="{FF2B5EF4-FFF2-40B4-BE49-F238E27FC236}">
              <a16:creationId xmlns:a16="http://schemas.microsoft.com/office/drawing/2014/main" id="{00000000-0008-0000-4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43028"/>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118192</xdr:colOff>
      <xdr:row>0</xdr:row>
      <xdr:rowOff>153611</xdr:rowOff>
    </xdr:from>
    <xdr:to>
      <xdr:col>0</xdr:col>
      <xdr:colOff>984250</xdr:colOff>
      <xdr:row>3</xdr:row>
      <xdr:rowOff>332912</xdr:rowOff>
    </xdr:to>
    <xdr:pic>
      <xdr:nvPicPr>
        <xdr:cNvPr id="2" name="3 Imagen">
          <a:extLst>
            <a:ext uri="{FF2B5EF4-FFF2-40B4-BE49-F238E27FC236}">
              <a16:creationId xmlns:a16="http://schemas.microsoft.com/office/drawing/2014/main" id="{00000000-0008-0000-4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53611"/>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107608</xdr:colOff>
      <xdr:row>0</xdr:row>
      <xdr:rowOff>111279</xdr:rowOff>
    </xdr:from>
    <xdr:to>
      <xdr:col>0</xdr:col>
      <xdr:colOff>994833</xdr:colOff>
      <xdr:row>3</xdr:row>
      <xdr:rowOff>304203</xdr:rowOff>
    </xdr:to>
    <xdr:pic>
      <xdr:nvPicPr>
        <xdr:cNvPr id="2" name="3 Imagen">
          <a:extLst>
            <a:ext uri="{FF2B5EF4-FFF2-40B4-BE49-F238E27FC236}">
              <a16:creationId xmlns:a16="http://schemas.microsoft.com/office/drawing/2014/main" id="{00000000-0008-0000-4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11279"/>
          <a:ext cx="887225" cy="704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149942</xdr:colOff>
      <xdr:row>0</xdr:row>
      <xdr:rowOff>111278</xdr:rowOff>
    </xdr:from>
    <xdr:to>
      <xdr:col>0</xdr:col>
      <xdr:colOff>1047750</xdr:colOff>
      <xdr:row>3</xdr:row>
      <xdr:rowOff>315776</xdr:rowOff>
    </xdr:to>
    <xdr:pic>
      <xdr:nvPicPr>
        <xdr:cNvPr id="2" name="3 Imagen">
          <a:extLst>
            <a:ext uri="{FF2B5EF4-FFF2-40B4-BE49-F238E27FC236}">
              <a16:creationId xmlns:a16="http://schemas.microsoft.com/office/drawing/2014/main" id="{00000000-0008-0000-4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11278"/>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118193</xdr:colOff>
      <xdr:row>0</xdr:row>
      <xdr:rowOff>153612</xdr:rowOff>
    </xdr:from>
    <xdr:to>
      <xdr:col>0</xdr:col>
      <xdr:colOff>1004837</xdr:colOff>
      <xdr:row>4</xdr:row>
      <xdr:rowOff>10583</xdr:rowOff>
    </xdr:to>
    <xdr:pic>
      <xdr:nvPicPr>
        <xdr:cNvPr id="2" name="3 Imagen">
          <a:extLst>
            <a:ext uri="{FF2B5EF4-FFF2-40B4-BE49-F238E27FC236}">
              <a16:creationId xmlns:a16="http://schemas.microsoft.com/office/drawing/2014/main" id="{00000000-0008-0000-4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153612"/>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107609</xdr:colOff>
      <xdr:row>0</xdr:row>
      <xdr:rowOff>174778</xdr:rowOff>
    </xdr:from>
    <xdr:to>
      <xdr:col>0</xdr:col>
      <xdr:colOff>931333</xdr:colOff>
      <xdr:row>3</xdr:row>
      <xdr:rowOff>320483</xdr:rowOff>
    </xdr:to>
    <xdr:pic>
      <xdr:nvPicPr>
        <xdr:cNvPr id="2" name="3 Imagen">
          <a:extLst>
            <a:ext uri="{FF2B5EF4-FFF2-40B4-BE49-F238E27FC236}">
              <a16:creationId xmlns:a16="http://schemas.microsoft.com/office/drawing/2014/main" id="{00000000-0008-0000-4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74778"/>
          <a:ext cx="823724" cy="653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160525</xdr:colOff>
      <xdr:row>0</xdr:row>
      <xdr:rowOff>111277</xdr:rowOff>
    </xdr:from>
    <xdr:to>
      <xdr:col>0</xdr:col>
      <xdr:colOff>1047751</xdr:colOff>
      <xdr:row>3</xdr:row>
      <xdr:rowOff>307378</xdr:rowOff>
    </xdr:to>
    <xdr:pic>
      <xdr:nvPicPr>
        <xdr:cNvPr id="2" name="3 Imagen">
          <a:extLst>
            <a:ext uri="{FF2B5EF4-FFF2-40B4-BE49-F238E27FC236}">
              <a16:creationId xmlns:a16="http://schemas.microsoft.com/office/drawing/2014/main" id="{00000000-0008-0000-4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11277"/>
          <a:ext cx="887226" cy="704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149942</xdr:colOff>
      <xdr:row>0</xdr:row>
      <xdr:rowOff>153612</xdr:rowOff>
    </xdr:from>
    <xdr:to>
      <xdr:col>0</xdr:col>
      <xdr:colOff>956570</xdr:colOff>
      <xdr:row>3</xdr:row>
      <xdr:rowOff>285750</xdr:rowOff>
    </xdr:to>
    <xdr:pic>
      <xdr:nvPicPr>
        <xdr:cNvPr id="2" name="3 Imagen">
          <a:extLst>
            <a:ext uri="{FF2B5EF4-FFF2-40B4-BE49-F238E27FC236}">
              <a16:creationId xmlns:a16="http://schemas.microsoft.com/office/drawing/2014/main" id="{00000000-0008-0000-4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53612"/>
          <a:ext cx="806628" cy="640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118193</xdr:colOff>
      <xdr:row>0</xdr:row>
      <xdr:rowOff>153612</xdr:rowOff>
    </xdr:from>
    <xdr:to>
      <xdr:col>0</xdr:col>
      <xdr:colOff>963084</xdr:colOff>
      <xdr:row>3</xdr:row>
      <xdr:rowOff>316115</xdr:rowOff>
    </xdr:to>
    <xdr:pic>
      <xdr:nvPicPr>
        <xdr:cNvPr id="2" name="3 Imagen">
          <a:extLst>
            <a:ext uri="{FF2B5EF4-FFF2-40B4-BE49-F238E27FC236}">
              <a16:creationId xmlns:a16="http://schemas.microsoft.com/office/drawing/2014/main" id="{00000000-0008-0000-4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153612"/>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160525</xdr:colOff>
      <xdr:row>0</xdr:row>
      <xdr:rowOff>132444</xdr:rowOff>
    </xdr:from>
    <xdr:to>
      <xdr:col>0</xdr:col>
      <xdr:colOff>993826</xdr:colOff>
      <xdr:row>3</xdr:row>
      <xdr:rowOff>285749</xdr:rowOff>
    </xdr:to>
    <xdr:pic>
      <xdr:nvPicPr>
        <xdr:cNvPr id="2" name="3 Imagen">
          <a:extLst>
            <a:ext uri="{FF2B5EF4-FFF2-40B4-BE49-F238E27FC236}">
              <a16:creationId xmlns:a16="http://schemas.microsoft.com/office/drawing/2014/main" id="{00000000-0008-0000-5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32444"/>
          <a:ext cx="833301" cy="661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160525</xdr:colOff>
      <xdr:row>0</xdr:row>
      <xdr:rowOff>132444</xdr:rowOff>
    </xdr:from>
    <xdr:to>
      <xdr:col>0</xdr:col>
      <xdr:colOff>993826</xdr:colOff>
      <xdr:row>3</xdr:row>
      <xdr:rowOff>285749</xdr:rowOff>
    </xdr:to>
    <xdr:pic>
      <xdr:nvPicPr>
        <xdr:cNvPr id="2" name="3 Imagen">
          <a:extLst>
            <a:ext uri="{FF2B5EF4-FFF2-40B4-BE49-F238E27FC236}">
              <a16:creationId xmlns:a16="http://schemas.microsoft.com/office/drawing/2014/main" id="{00000000-0008-0000-5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32444"/>
          <a:ext cx="833301" cy="66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160525</xdr:colOff>
      <xdr:row>0</xdr:row>
      <xdr:rowOff>90111</xdr:rowOff>
    </xdr:from>
    <xdr:to>
      <xdr:col>0</xdr:col>
      <xdr:colOff>1068916</xdr:colOff>
      <xdr:row>3</xdr:row>
      <xdr:rowOff>303008</xdr:rowOff>
    </xdr:to>
    <xdr:pic>
      <xdr:nvPicPr>
        <xdr:cNvPr id="2" name="3 Imagen">
          <a:extLst>
            <a:ext uri="{FF2B5EF4-FFF2-40B4-BE49-F238E27FC236}">
              <a16:creationId xmlns:a16="http://schemas.microsoft.com/office/drawing/2014/main" id="{00000000-0008-0000-5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90111"/>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973667</xdr:colOff>
      <xdr:row>3</xdr:row>
      <xdr:rowOff>311746</xdr:rowOff>
    </xdr:to>
    <xdr:pic>
      <xdr:nvPicPr>
        <xdr:cNvPr id="2" name="3 Imagen">
          <a:extLst>
            <a:ext uri="{FF2B5EF4-FFF2-40B4-BE49-F238E27FC236}">
              <a16:creationId xmlns:a16="http://schemas.microsoft.com/office/drawing/2014/main" id="{00000000-0008-0000-5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118191</xdr:colOff>
      <xdr:row>0</xdr:row>
      <xdr:rowOff>111278</xdr:rowOff>
    </xdr:from>
    <xdr:to>
      <xdr:col>0</xdr:col>
      <xdr:colOff>1026582</xdr:colOff>
      <xdr:row>3</xdr:row>
      <xdr:rowOff>324175</xdr:rowOff>
    </xdr:to>
    <xdr:pic>
      <xdr:nvPicPr>
        <xdr:cNvPr id="2" name="3 Imagen">
          <a:extLst>
            <a:ext uri="{FF2B5EF4-FFF2-40B4-BE49-F238E27FC236}">
              <a16:creationId xmlns:a16="http://schemas.microsoft.com/office/drawing/2014/main" id="{00000000-0008-0000-5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11278"/>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86442</xdr:colOff>
      <xdr:row>0</xdr:row>
      <xdr:rowOff>121862</xdr:rowOff>
    </xdr:from>
    <xdr:to>
      <xdr:col>0</xdr:col>
      <xdr:colOff>973666</xdr:colOff>
      <xdr:row>3</xdr:row>
      <xdr:rowOff>317960</xdr:rowOff>
    </xdr:to>
    <xdr:pic>
      <xdr:nvPicPr>
        <xdr:cNvPr id="2" name="3 Imagen">
          <a:extLst>
            <a:ext uri="{FF2B5EF4-FFF2-40B4-BE49-F238E27FC236}">
              <a16:creationId xmlns:a16="http://schemas.microsoft.com/office/drawing/2014/main" id="{00000000-0008-0000-5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442" y="121862"/>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76969</xdr:colOff>
      <xdr:row>0</xdr:row>
      <xdr:rowOff>114492</xdr:rowOff>
    </xdr:from>
    <xdr:to>
      <xdr:col>0</xdr:col>
      <xdr:colOff>972769</xdr:colOff>
      <xdr:row>3</xdr:row>
      <xdr:rowOff>317499</xdr:rowOff>
    </xdr:to>
    <xdr:pic>
      <xdr:nvPicPr>
        <xdr:cNvPr id="4" name="3 Imagen">
          <a:extLst>
            <a:ext uri="{FF2B5EF4-FFF2-40B4-BE49-F238E27FC236}">
              <a16:creationId xmlns:a16="http://schemas.microsoft.com/office/drawing/2014/main" id="{00000000-0008-0000-5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9" y="114492"/>
          <a:ext cx="895800" cy="711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155717</xdr:colOff>
      <xdr:row>0</xdr:row>
      <xdr:rowOff>146877</xdr:rowOff>
    </xdr:from>
    <xdr:to>
      <xdr:col>0</xdr:col>
      <xdr:colOff>984250</xdr:colOff>
      <xdr:row>3</xdr:row>
      <xdr:rowOff>296455</xdr:rowOff>
    </xdr:to>
    <xdr:pic>
      <xdr:nvPicPr>
        <xdr:cNvPr id="2" name="3 Imagen">
          <a:extLst>
            <a:ext uri="{FF2B5EF4-FFF2-40B4-BE49-F238E27FC236}">
              <a16:creationId xmlns:a16="http://schemas.microsoft.com/office/drawing/2014/main" id="{00000000-0008-0000-5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717" y="146877"/>
          <a:ext cx="828533" cy="6575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149940</xdr:colOff>
      <xdr:row>0</xdr:row>
      <xdr:rowOff>121861</xdr:rowOff>
    </xdr:from>
    <xdr:to>
      <xdr:col>0</xdr:col>
      <xdr:colOff>1026583</xdr:colOff>
      <xdr:row>3</xdr:row>
      <xdr:rowOff>306387</xdr:rowOff>
    </xdr:to>
    <xdr:pic>
      <xdr:nvPicPr>
        <xdr:cNvPr id="2" name="3 Imagen">
          <a:extLst>
            <a:ext uri="{FF2B5EF4-FFF2-40B4-BE49-F238E27FC236}">
              <a16:creationId xmlns:a16="http://schemas.microsoft.com/office/drawing/2014/main" id="{00000000-0008-0000-5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0" y="121861"/>
          <a:ext cx="876643" cy="695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102605</xdr:colOff>
      <xdr:row>0</xdr:row>
      <xdr:rowOff>109161</xdr:rowOff>
    </xdr:from>
    <xdr:to>
      <xdr:col>0</xdr:col>
      <xdr:colOff>1045525</xdr:colOff>
      <xdr:row>4</xdr:row>
      <xdr:rowOff>0</xdr:rowOff>
    </xdr:to>
    <xdr:pic>
      <xdr:nvPicPr>
        <xdr:cNvPr id="2" name="3 Imagen">
          <a:extLst>
            <a:ext uri="{FF2B5EF4-FFF2-40B4-BE49-F238E27FC236}">
              <a16:creationId xmlns:a16="http://schemas.microsoft.com/office/drawing/2014/main" id="{00000000-0008-0000-5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05" y="109161"/>
          <a:ext cx="942920" cy="73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139358</xdr:colOff>
      <xdr:row>0</xdr:row>
      <xdr:rowOff>143028</xdr:rowOff>
    </xdr:from>
    <xdr:to>
      <xdr:col>0</xdr:col>
      <xdr:colOff>984249</xdr:colOff>
      <xdr:row>3</xdr:row>
      <xdr:rowOff>305531</xdr:rowOff>
    </xdr:to>
    <xdr:pic>
      <xdr:nvPicPr>
        <xdr:cNvPr id="2" name="3 Imagen">
          <a:extLst>
            <a:ext uri="{FF2B5EF4-FFF2-40B4-BE49-F238E27FC236}">
              <a16:creationId xmlns:a16="http://schemas.microsoft.com/office/drawing/2014/main" id="{00000000-0008-0000-5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43028"/>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75858</xdr:colOff>
      <xdr:row>0</xdr:row>
      <xdr:rowOff>111278</xdr:rowOff>
    </xdr:from>
    <xdr:to>
      <xdr:col>0</xdr:col>
      <xdr:colOff>963083</xdr:colOff>
      <xdr:row>3</xdr:row>
      <xdr:rowOff>307377</xdr:rowOff>
    </xdr:to>
    <xdr:pic>
      <xdr:nvPicPr>
        <xdr:cNvPr id="2" name="3 Imagen">
          <a:extLst>
            <a:ext uri="{FF2B5EF4-FFF2-40B4-BE49-F238E27FC236}">
              <a16:creationId xmlns:a16="http://schemas.microsoft.com/office/drawing/2014/main" id="{00000000-0008-0000-5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8" y="111278"/>
          <a:ext cx="887225" cy="704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97025</xdr:colOff>
      <xdr:row>0</xdr:row>
      <xdr:rowOff>90112</xdr:rowOff>
    </xdr:from>
    <xdr:to>
      <xdr:col>0</xdr:col>
      <xdr:colOff>1016001</xdr:colOff>
      <xdr:row>3</xdr:row>
      <xdr:rowOff>311409</xdr:rowOff>
    </xdr:to>
    <xdr:pic>
      <xdr:nvPicPr>
        <xdr:cNvPr id="2" name="3 Imagen">
          <a:extLst>
            <a:ext uri="{FF2B5EF4-FFF2-40B4-BE49-F238E27FC236}">
              <a16:creationId xmlns:a16="http://schemas.microsoft.com/office/drawing/2014/main" id="{00000000-0008-0000-5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90112"/>
          <a:ext cx="918976" cy="7292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75858</xdr:colOff>
      <xdr:row>0</xdr:row>
      <xdr:rowOff>68944</xdr:rowOff>
    </xdr:from>
    <xdr:to>
      <xdr:col>0</xdr:col>
      <xdr:colOff>1069189</xdr:colOff>
      <xdr:row>4</xdr:row>
      <xdr:rowOff>10582</xdr:rowOff>
    </xdr:to>
    <xdr:pic>
      <xdr:nvPicPr>
        <xdr:cNvPr id="2" name="3 Imagen">
          <a:extLst>
            <a:ext uri="{FF2B5EF4-FFF2-40B4-BE49-F238E27FC236}">
              <a16:creationId xmlns:a16="http://schemas.microsoft.com/office/drawing/2014/main" id="{00000000-0008-0000-5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8" y="68944"/>
          <a:ext cx="993331" cy="788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75859</xdr:colOff>
      <xdr:row>0</xdr:row>
      <xdr:rowOff>90111</xdr:rowOff>
    </xdr:from>
    <xdr:to>
      <xdr:col>0</xdr:col>
      <xdr:colOff>989175</xdr:colOff>
      <xdr:row>3</xdr:row>
      <xdr:rowOff>306916</xdr:rowOff>
    </xdr:to>
    <xdr:pic>
      <xdr:nvPicPr>
        <xdr:cNvPr id="2" name="3 Imagen">
          <a:extLst>
            <a:ext uri="{FF2B5EF4-FFF2-40B4-BE49-F238E27FC236}">
              <a16:creationId xmlns:a16="http://schemas.microsoft.com/office/drawing/2014/main" id="{00000000-0008-0000-5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90111"/>
          <a:ext cx="913316" cy="724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128775</xdr:colOff>
      <xdr:row>0</xdr:row>
      <xdr:rowOff>111278</xdr:rowOff>
    </xdr:from>
    <xdr:to>
      <xdr:col>0</xdr:col>
      <xdr:colOff>988747</xdr:colOff>
      <xdr:row>3</xdr:row>
      <xdr:rowOff>285749</xdr:rowOff>
    </xdr:to>
    <xdr:pic>
      <xdr:nvPicPr>
        <xdr:cNvPr id="2" name="3 Imagen">
          <a:extLst>
            <a:ext uri="{FF2B5EF4-FFF2-40B4-BE49-F238E27FC236}">
              <a16:creationId xmlns:a16="http://schemas.microsoft.com/office/drawing/2014/main" id="{00000000-0008-0000-5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11278"/>
          <a:ext cx="859972" cy="682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113381</xdr:colOff>
      <xdr:row>0</xdr:row>
      <xdr:rowOff>114164</xdr:rowOff>
    </xdr:from>
    <xdr:to>
      <xdr:col>0</xdr:col>
      <xdr:colOff>1026584</xdr:colOff>
      <xdr:row>3</xdr:row>
      <xdr:rowOff>330879</xdr:rowOff>
    </xdr:to>
    <xdr:pic>
      <xdr:nvPicPr>
        <xdr:cNvPr id="2" name="3 Imagen">
          <a:extLst>
            <a:ext uri="{FF2B5EF4-FFF2-40B4-BE49-F238E27FC236}">
              <a16:creationId xmlns:a16="http://schemas.microsoft.com/office/drawing/2014/main" id="{00000000-0008-0000-6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381" y="114164"/>
          <a:ext cx="913203" cy="724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128776</xdr:colOff>
      <xdr:row>0</xdr:row>
      <xdr:rowOff>111278</xdr:rowOff>
    </xdr:from>
    <xdr:to>
      <xdr:col>0</xdr:col>
      <xdr:colOff>1001995</xdr:colOff>
      <xdr:row>3</xdr:row>
      <xdr:rowOff>296333</xdr:rowOff>
    </xdr:to>
    <xdr:pic>
      <xdr:nvPicPr>
        <xdr:cNvPr id="2" name="3 Imagen">
          <a:extLst>
            <a:ext uri="{FF2B5EF4-FFF2-40B4-BE49-F238E27FC236}">
              <a16:creationId xmlns:a16="http://schemas.microsoft.com/office/drawing/2014/main" id="{00000000-0008-0000-6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11278"/>
          <a:ext cx="873219" cy="69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107609</xdr:colOff>
      <xdr:row>0</xdr:row>
      <xdr:rowOff>143028</xdr:rowOff>
    </xdr:from>
    <xdr:to>
      <xdr:col>0</xdr:col>
      <xdr:colOff>980917</xdr:colOff>
      <xdr:row>3</xdr:row>
      <xdr:rowOff>328083</xdr:rowOff>
    </xdr:to>
    <xdr:pic>
      <xdr:nvPicPr>
        <xdr:cNvPr id="2" name="3 Imagen">
          <a:extLst>
            <a:ext uri="{FF2B5EF4-FFF2-40B4-BE49-F238E27FC236}">
              <a16:creationId xmlns:a16="http://schemas.microsoft.com/office/drawing/2014/main" id="{00000000-0008-0000-6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43028"/>
          <a:ext cx="873308" cy="69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107610</xdr:colOff>
      <xdr:row>0</xdr:row>
      <xdr:rowOff>68946</xdr:rowOff>
    </xdr:from>
    <xdr:to>
      <xdr:col>0</xdr:col>
      <xdr:colOff>1034165</xdr:colOff>
      <xdr:row>3</xdr:row>
      <xdr:rowOff>296333</xdr:rowOff>
    </xdr:to>
    <xdr:pic>
      <xdr:nvPicPr>
        <xdr:cNvPr id="2" name="3 Imagen">
          <a:extLst>
            <a:ext uri="{FF2B5EF4-FFF2-40B4-BE49-F238E27FC236}">
              <a16:creationId xmlns:a16="http://schemas.microsoft.com/office/drawing/2014/main" id="{00000000-0008-0000-6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10" y="68946"/>
          <a:ext cx="926555" cy="735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107609</xdr:colOff>
      <xdr:row>0</xdr:row>
      <xdr:rowOff>143029</xdr:rowOff>
    </xdr:from>
    <xdr:to>
      <xdr:col>0</xdr:col>
      <xdr:colOff>963083</xdr:colOff>
      <xdr:row>3</xdr:row>
      <xdr:rowOff>313931</xdr:rowOff>
    </xdr:to>
    <xdr:pic>
      <xdr:nvPicPr>
        <xdr:cNvPr id="2" name="3 Imagen">
          <a:extLst>
            <a:ext uri="{FF2B5EF4-FFF2-40B4-BE49-F238E27FC236}">
              <a16:creationId xmlns:a16="http://schemas.microsoft.com/office/drawing/2014/main" id="{00000000-0008-0000-6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43029"/>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139359</xdr:colOff>
      <xdr:row>0</xdr:row>
      <xdr:rowOff>121861</xdr:rowOff>
    </xdr:from>
    <xdr:to>
      <xdr:col>0</xdr:col>
      <xdr:colOff>999331</xdr:colOff>
      <xdr:row>3</xdr:row>
      <xdr:rowOff>296332</xdr:rowOff>
    </xdr:to>
    <xdr:pic>
      <xdr:nvPicPr>
        <xdr:cNvPr id="2" name="3 Imagen">
          <a:extLst>
            <a:ext uri="{FF2B5EF4-FFF2-40B4-BE49-F238E27FC236}">
              <a16:creationId xmlns:a16="http://schemas.microsoft.com/office/drawing/2014/main" id="{00000000-0008-0000-6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21861"/>
          <a:ext cx="859972" cy="682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139358</xdr:colOff>
      <xdr:row>0</xdr:row>
      <xdr:rowOff>153612</xdr:rowOff>
    </xdr:from>
    <xdr:to>
      <xdr:col>0</xdr:col>
      <xdr:colOff>1005417</xdr:colOff>
      <xdr:row>3</xdr:row>
      <xdr:rowOff>332914</xdr:rowOff>
    </xdr:to>
    <xdr:pic>
      <xdr:nvPicPr>
        <xdr:cNvPr id="2" name="3 Imagen">
          <a:extLst>
            <a:ext uri="{FF2B5EF4-FFF2-40B4-BE49-F238E27FC236}">
              <a16:creationId xmlns:a16="http://schemas.microsoft.com/office/drawing/2014/main" id="{00000000-0008-0000-6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53612"/>
          <a:ext cx="866059" cy="687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0</xdr:col>
      <xdr:colOff>97027</xdr:colOff>
      <xdr:row>0</xdr:row>
      <xdr:rowOff>100695</xdr:rowOff>
    </xdr:from>
    <xdr:to>
      <xdr:col>0</xdr:col>
      <xdr:colOff>984251</xdr:colOff>
      <xdr:row>3</xdr:row>
      <xdr:rowOff>296793</xdr:rowOff>
    </xdr:to>
    <xdr:pic>
      <xdr:nvPicPr>
        <xdr:cNvPr id="2" name="3 Imagen">
          <a:extLst>
            <a:ext uri="{FF2B5EF4-FFF2-40B4-BE49-F238E27FC236}">
              <a16:creationId xmlns:a16="http://schemas.microsoft.com/office/drawing/2014/main" id="{00000000-0008-0000-6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7" y="100695"/>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0</xdr:col>
      <xdr:colOff>102799</xdr:colOff>
      <xdr:row>0</xdr:row>
      <xdr:rowOff>98771</xdr:rowOff>
    </xdr:from>
    <xdr:to>
      <xdr:col>0</xdr:col>
      <xdr:colOff>994834</xdr:colOff>
      <xdr:row>3</xdr:row>
      <xdr:rowOff>298760</xdr:rowOff>
    </xdr:to>
    <xdr:pic>
      <xdr:nvPicPr>
        <xdr:cNvPr id="2" name="3 Imagen">
          <a:extLst>
            <a:ext uri="{FF2B5EF4-FFF2-40B4-BE49-F238E27FC236}">
              <a16:creationId xmlns:a16="http://schemas.microsoft.com/office/drawing/2014/main" id="{00000000-0008-0000-6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99" y="98771"/>
          <a:ext cx="892035" cy="707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0</xdr:col>
      <xdr:colOff>118192</xdr:colOff>
      <xdr:row>0</xdr:row>
      <xdr:rowOff>116088</xdr:rowOff>
    </xdr:from>
    <xdr:to>
      <xdr:col>0</xdr:col>
      <xdr:colOff>1012421</xdr:colOff>
      <xdr:row>3</xdr:row>
      <xdr:rowOff>317499</xdr:rowOff>
    </xdr:to>
    <xdr:pic>
      <xdr:nvPicPr>
        <xdr:cNvPr id="2" name="3 Imagen">
          <a:extLst>
            <a:ext uri="{FF2B5EF4-FFF2-40B4-BE49-F238E27FC236}">
              <a16:creationId xmlns:a16="http://schemas.microsoft.com/office/drawing/2014/main" id="{00000000-0008-0000-6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16088"/>
          <a:ext cx="894229" cy="709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0</xdr:col>
      <xdr:colOff>97025</xdr:colOff>
      <xdr:row>0</xdr:row>
      <xdr:rowOff>79528</xdr:rowOff>
    </xdr:from>
    <xdr:to>
      <xdr:col>0</xdr:col>
      <xdr:colOff>1023676</xdr:colOff>
      <xdr:row>3</xdr:row>
      <xdr:rowOff>306916</xdr:rowOff>
    </xdr:to>
    <xdr:pic>
      <xdr:nvPicPr>
        <xdr:cNvPr id="2" name="3 Imagen">
          <a:extLst>
            <a:ext uri="{FF2B5EF4-FFF2-40B4-BE49-F238E27FC236}">
              <a16:creationId xmlns:a16="http://schemas.microsoft.com/office/drawing/2014/main" id="{00000000-0008-0000-6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79528"/>
          <a:ext cx="926651" cy="735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128774</xdr:colOff>
      <xdr:row>0</xdr:row>
      <xdr:rowOff>79528</xdr:rowOff>
    </xdr:from>
    <xdr:to>
      <xdr:col>0</xdr:col>
      <xdr:colOff>1068915</xdr:colOff>
      <xdr:row>3</xdr:row>
      <xdr:rowOff>317621</xdr:rowOff>
    </xdr:to>
    <xdr:pic>
      <xdr:nvPicPr>
        <xdr:cNvPr id="2" name="3 Imagen">
          <a:extLst>
            <a:ext uri="{FF2B5EF4-FFF2-40B4-BE49-F238E27FC236}">
              <a16:creationId xmlns:a16="http://schemas.microsoft.com/office/drawing/2014/main" id="{00000000-0008-0000-6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4" y="79528"/>
          <a:ext cx="940141" cy="746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0</xdr:col>
      <xdr:colOff>139359</xdr:colOff>
      <xdr:row>0</xdr:row>
      <xdr:rowOff>111278</xdr:rowOff>
    </xdr:from>
    <xdr:to>
      <xdr:col>0</xdr:col>
      <xdr:colOff>1037167</xdr:colOff>
      <xdr:row>3</xdr:row>
      <xdr:rowOff>315776</xdr:rowOff>
    </xdr:to>
    <xdr:pic>
      <xdr:nvPicPr>
        <xdr:cNvPr id="2" name="3 Imagen">
          <a:extLst>
            <a:ext uri="{FF2B5EF4-FFF2-40B4-BE49-F238E27FC236}">
              <a16:creationId xmlns:a16="http://schemas.microsoft.com/office/drawing/2014/main" id="{00000000-0008-0000-6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11278"/>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0</xdr:col>
      <xdr:colOff>118192</xdr:colOff>
      <xdr:row>0</xdr:row>
      <xdr:rowOff>132445</xdr:rowOff>
    </xdr:from>
    <xdr:to>
      <xdr:col>0</xdr:col>
      <xdr:colOff>994834</xdr:colOff>
      <xdr:row>3</xdr:row>
      <xdr:rowOff>320146</xdr:rowOff>
    </xdr:to>
    <xdr:pic>
      <xdr:nvPicPr>
        <xdr:cNvPr id="2" name="3 Imagen">
          <a:extLst>
            <a:ext uri="{FF2B5EF4-FFF2-40B4-BE49-F238E27FC236}">
              <a16:creationId xmlns:a16="http://schemas.microsoft.com/office/drawing/2014/main" id="{00000000-0008-0000-6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32445"/>
          <a:ext cx="876642" cy="695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6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6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0</xdr:col>
      <xdr:colOff>139360</xdr:colOff>
      <xdr:row>0</xdr:row>
      <xdr:rowOff>143027</xdr:rowOff>
    </xdr:from>
    <xdr:to>
      <xdr:col>0</xdr:col>
      <xdr:colOff>984251</xdr:colOff>
      <xdr:row>3</xdr:row>
      <xdr:rowOff>305530</xdr:rowOff>
    </xdr:to>
    <xdr:pic>
      <xdr:nvPicPr>
        <xdr:cNvPr id="2" name="3 Imagen">
          <a:extLst>
            <a:ext uri="{FF2B5EF4-FFF2-40B4-BE49-F238E27FC236}">
              <a16:creationId xmlns:a16="http://schemas.microsoft.com/office/drawing/2014/main" id="{00000000-0008-0000-7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60" y="143027"/>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7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0</xdr:col>
      <xdr:colOff>128776</xdr:colOff>
      <xdr:row>0</xdr:row>
      <xdr:rowOff>132446</xdr:rowOff>
    </xdr:from>
    <xdr:to>
      <xdr:col>0</xdr:col>
      <xdr:colOff>1015420</xdr:colOff>
      <xdr:row>3</xdr:row>
      <xdr:rowOff>328084</xdr:rowOff>
    </xdr:to>
    <xdr:pic>
      <xdr:nvPicPr>
        <xdr:cNvPr id="2" name="3 Imagen">
          <a:extLst>
            <a:ext uri="{FF2B5EF4-FFF2-40B4-BE49-F238E27FC236}">
              <a16:creationId xmlns:a16="http://schemas.microsoft.com/office/drawing/2014/main" id="{00000000-0008-0000-7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32446"/>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0</xdr:col>
      <xdr:colOff>97025</xdr:colOff>
      <xdr:row>0</xdr:row>
      <xdr:rowOff>143029</xdr:rowOff>
    </xdr:from>
    <xdr:to>
      <xdr:col>0</xdr:col>
      <xdr:colOff>943661</xdr:colOff>
      <xdr:row>3</xdr:row>
      <xdr:rowOff>306917</xdr:rowOff>
    </xdr:to>
    <xdr:pic>
      <xdr:nvPicPr>
        <xdr:cNvPr id="2" name="3 Imagen">
          <a:extLst>
            <a:ext uri="{FF2B5EF4-FFF2-40B4-BE49-F238E27FC236}">
              <a16:creationId xmlns:a16="http://schemas.microsoft.com/office/drawing/2014/main" id="{00000000-0008-0000-7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143029"/>
          <a:ext cx="846636" cy="671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0</xdr:col>
      <xdr:colOff>118192</xdr:colOff>
      <xdr:row>0</xdr:row>
      <xdr:rowOff>132445</xdr:rowOff>
    </xdr:from>
    <xdr:to>
      <xdr:col>0</xdr:col>
      <xdr:colOff>994833</xdr:colOff>
      <xdr:row>3</xdr:row>
      <xdr:rowOff>320145</xdr:rowOff>
    </xdr:to>
    <xdr:pic>
      <xdr:nvPicPr>
        <xdr:cNvPr id="2" name="3 Imagen">
          <a:extLst>
            <a:ext uri="{FF2B5EF4-FFF2-40B4-BE49-F238E27FC236}">
              <a16:creationId xmlns:a16="http://schemas.microsoft.com/office/drawing/2014/main" id="{00000000-0008-0000-7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32445"/>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0</xdr:col>
      <xdr:colOff>97024</xdr:colOff>
      <xdr:row>0</xdr:row>
      <xdr:rowOff>100696</xdr:rowOff>
    </xdr:from>
    <xdr:to>
      <xdr:col>0</xdr:col>
      <xdr:colOff>973665</xdr:colOff>
      <xdr:row>3</xdr:row>
      <xdr:rowOff>288536</xdr:rowOff>
    </xdr:to>
    <xdr:pic>
      <xdr:nvPicPr>
        <xdr:cNvPr id="2" name="3 Imagen">
          <a:extLst>
            <a:ext uri="{FF2B5EF4-FFF2-40B4-BE49-F238E27FC236}">
              <a16:creationId xmlns:a16="http://schemas.microsoft.com/office/drawing/2014/main" id="{00000000-0008-0000-7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00696"/>
          <a:ext cx="876641" cy="695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0</xdr:col>
      <xdr:colOff>139358</xdr:colOff>
      <xdr:row>0</xdr:row>
      <xdr:rowOff>164194</xdr:rowOff>
    </xdr:from>
    <xdr:to>
      <xdr:col>0</xdr:col>
      <xdr:colOff>920749</xdr:colOff>
      <xdr:row>3</xdr:row>
      <xdr:rowOff>276304</xdr:rowOff>
    </xdr:to>
    <xdr:pic>
      <xdr:nvPicPr>
        <xdr:cNvPr id="2" name="3 Imagen">
          <a:extLst>
            <a:ext uri="{FF2B5EF4-FFF2-40B4-BE49-F238E27FC236}">
              <a16:creationId xmlns:a16="http://schemas.microsoft.com/office/drawing/2014/main" id="{00000000-0008-0000-7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64194"/>
          <a:ext cx="781391" cy="620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0</xdr:col>
      <xdr:colOff>118192</xdr:colOff>
      <xdr:row>0</xdr:row>
      <xdr:rowOff>132445</xdr:rowOff>
    </xdr:from>
    <xdr:to>
      <xdr:col>0</xdr:col>
      <xdr:colOff>994834</xdr:colOff>
      <xdr:row>3</xdr:row>
      <xdr:rowOff>320146</xdr:rowOff>
    </xdr:to>
    <xdr:pic>
      <xdr:nvPicPr>
        <xdr:cNvPr id="2" name="3 Imagen">
          <a:extLst>
            <a:ext uri="{FF2B5EF4-FFF2-40B4-BE49-F238E27FC236}">
              <a16:creationId xmlns:a16="http://schemas.microsoft.com/office/drawing/2014/main" id="{00000000-0008-0000-7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32445"/>
          <a:ext cx="876642" cy="698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7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0</xdr:col>
      <xdr:colOff>97024</xdr:colOff>
      <xdr:row>0</xdr:row>
      <xdr:rowOff>111278</xdr:rowOff>
    </xdr:from>
    <xdr:to>
      <xdr:col>0</xdr:col>
      <xdr:colOff>1005415</xdr:colOff>
      <xdr:row>3</xdr:row>
      <xdr:rowOff>324175</xdr:rowOff>
    </xdr:to>
    <xdr:pic>
      <xdr:nvPicPr>
        <xdr:cNvPr id="2" name="3 Imagen">
          <a:extLst>
            <a:ext uri="{FF2B5EF4-FFF2-40B4-BE49-F238E27FC236}">
              <a16:creationId xmlns:a16="http://schemas.microsoft.com/office/drawing/2014/main" id="{00000000-0008-0000-7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4" y="111278"/>
          <a:ext cx="908391" cy="72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0</xdr:col>
      <xdr:colOff>86442</xdr:colOff>
      <xdr:row>0</xdr:row>
      <xdr:rowOff>111278</xdr:rowOff>
    </xdr:from>
    <xdr:to>
      <xdr:col>0</xdr:col>
      <xdr:colOff>1005417</xdr:colOff>
      <xdr:row>3</xdr:row>
      <xdr:rowOff>332574</xdr:rowOff>
    </xdr:to>
    <xdr:pic>
      <xdr:nvPicPr>
        <xdr:cNvPr id="2" name="3 Imagen">
          <a:extLst>
            <a:ext uri="{FF2B5EF4-FFF2-40B4-BE49-F238E27FC236}">
              <a16:creationId xmlns:a16="http://schemas.microsoft.com/office/drawing/2014/main" id="{00000000-0008-0000-7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442" y="111278"/>
          <a:ext cx="918975" cy="729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0</xdr:col>
      <xdr:colOff>149942</xdr:colOff>
      <xdr:row>0</xdr:row>
      <xdr:rowOff>121862</xdr:rowOff>
    </xdr:from>
    <xdr:to>
      <xdr:col>0</xdr:col>
      <xdr:colOff>1037166</xdr:colOff>
      <xdr:row>3</xdr:row>
      <xdr:rowOff>317960</xdr:rowOff>
    </xdr:to>
    <xdr:pic>
      <xdr:nvPicPr>
        <xdr:cNvPr id="2" name="3 Imagen">
          <a:extLst>
            <a:ext uri="{FF2B5EF4-FFF2-40B4-BE49-F238E27FC236}">
              <a16:creationId xmlns:a16="http://schemas.microsoft.com/office/drawing/2014/main" id="{00000000-0008-0000-7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21862"/>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0</xdr:col>
      <xdr:colOff>97025</xdr:colOff>
      <xdr:row>0</xdr:row>
      <xdr:rowOff>143029</xdr:rowOff>
    </xdr:from>
    <xdr:to>
      <xdr:col>0</xdr:col>
      <xdr:colOff>973666</xdr:colOff>
      <xdr:row>3</xdr:row>
      <xdr:rowOff>330729</xdr:rowOff>
    </xdr:to>
    <xdr:pic>
      <xdr:nvPicPr>
        <xdr:cNvPr id="2" name="3 Imagen">
          <a:extLst>
            <a:ext uri="{FF2B5EF4-FFF2-40B4-BE49-F238E27FC236}">
              <a16:creationId xmlns:a16="http://schemas.microsoft.com/office/drawing/2014/main" id="{00000000-0008-0000-7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143029"/>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973667</xdr:colOff>
      <xdr:row>3</xdr:row>
      <xdr:rowOff>311746</xdr:rowOff>
    </xdr:to>
    <xdr:pic>
      <xdr:nvPicPr>
        <xdr:cNvPr id="2" name="3 Imagen">
          <a:extLst>
            <a:ext uri="{FF2B5EF4-FFF2-40B4-BE49-F238E27FC236}">
              <a16:creationId xmlns:a16="http://schemas.microsoft.com/office/drawing/2014/main" id="{00000000-0008-0000-7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973667</xdr:colOff>
      <xdr:row>3</xdr:row>
      <xdr:rowOff>311746</xdr:rowOff>
    </xdr:to>
    <xdr:pic>
      <xdr:nvPicPr>
        <xdr:cNvPr id="2" name="3 Imagen">
          <a:extLst>
            <a:ext uri="{FF2B5EF4-FFF2-40B4-BE49-F238E27FC236}">
              <a16:creationId xmlns:a16="http://schemas.microsoft.com/office/drawing/2014/main" id="{00000000-0008-0000-7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66058" cy="690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0</xdr:col>
      <xdr:colOff>118191</xdr:colOff>
      <xdr:row>0</xdr:row>
      <xdr:rowOff>90112</xdr:rowOff>
    </xdr:from>
    <xdr:to>
      <xdr:col>0</xdr:col>
      <xdr:colOff>1026582</xdr:colOff>
      <xdr:row>3</xdr:row>
      <xdr:rowOff>303009</xdr:rowOff>
    </xdr:to>
    <xdr:pic>
      <xdr:nvPicPr>
        <xdr:cNvPr id="2" name="3 Imagen">
          <a:extLst>
            <a:ext uri="{FF2B5EF4-FFF2-40B4-BE49-F238E27FC236}">
              <a16:creationId xmlns:a16="http://schemas.microsoft.com/office/drawing/2014/main" id="{00000000-0008-0000-7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90112"/>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0</xdr:col>
      <xdr:colOff>118192</xdr:colOff>
      <xdr:row>0</xdr:row>
      <xdr:rowOff>132445</xdr:rowOff>
    </xdr:from>
    <xdr:to>
      <xdr:col>0</xdr:col>
      <xdr:colOff>994833</xdr:colOff>
      <xdr:row>3</xdr:row>
      <xdr:rowOff>320145</xdr:rowOff>
    </xdr:to>
    <xdr:pic>
      <xdr:nvPicPr>
        <xdr:cNvPr id="2" name="3 Imagen">
          <a:extLst>
            <a:ext uri="{FF2B5EF4-FFF2-40B4-BE49-F238E27FC236}">
              <a16:creationId xmlns:a16="http://schemas.microsoft.com/office/drawing/2014/main" id="{00000000-0008-0000-8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32445"/>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0</xdr:col>
      <xdr:colOff>171109</xdr:colOff>
      <xdr:row>0</xdr:row>
      <xdr:rowOff>153612</xdr:rowOff>
    </xdr:from>
    <xdr:to>
      <xdr:col>0</xdr:col>
      <xdr:colOff>1005417</xdr:colOff>
      <xdr:row>3</xdr:row>
      <xdr:rowOff>307716</xdr:rowOff>
    </xdr:to>
    <xdr:pic>
      <xdr:nvPicPr>
        <xdr:cNvPr id="2" name="3 Imagen">
          <a:extLst>
            <a:ext uri="{FF2B5EF4-FFF2-40B4-BE49-F238E27FC236}">
              <a16:creationId xmlns:a16="http://schemas.microsoft.com/office/drawing/2014/main" id="{00000000-0008-0000-8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09" y="153612"/>
          <a:ext cx="834308" cy="662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0</xdr:col>
      <xdr:colOff>149942</xdr:colOff>
      <xdr:row>0</xdr:row>
      <xdr:rowOff>121861</xdr:rowOff>
    </xdr:from>
    <xdr:to>
      <xdr:col>0</xdr:col>
      <xdr:colOff>1026584</xdr:colOff>
      <xdr:row>3</xdr:row>
      <xdr:rowOff>309562</xdr:rowOff>
    </xdr:to>
    <xdr:pic>
      <xdr:nvPicPr>
        <xdr:cNvPr id="2" name="3 Imagen">
          <a:extLst>
            <a:ext uri="{FF2B5EF4-FFF2-40B4-BE49-F238E27FC236}">
              <a16:creationId xmlns:a16="http://schemas.microsoft.com/office/drawing/2014/main" id="{00000000-0008-0000-8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21861"/>
          <a:ext cx="876642" cy="695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0</xdr:col>
      <xdr:colOff>107609</xdr:colOff>
      <xdr:row>0</xdr:row>
      <xdr:rowOff>100694</xdr:rowOff>
    </xdr:from>
    <xdr:to>
      <xdr:col>0</xdr:col>
      <xdr:colOff>1037167</xdr:colOff>
      <xdr:row>3</xdr:row>
      <xdr:rowOff>330389</xdr:rowOff>
    </xdr:to>
    <xdr:pic>
      <xdr:nvPicPr>
        <xdr:cNvPr id="2" name="3 Imagen">
          <a:extLst>
            <a:ext uri="{FF2B5EF4-FFF2-40B4-BE49-F238E27FC236}">
              <a16:creationId xmlns:a16="http://schemas.microsoft.com/office/drawing/2014/main" id="{00000000-0008-0000-8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00694"/>
          <a:ext cx="929558" cy="737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0</xdr:col>
      <xdr:colOff>149942</xdr:colOff>
      <xdr:row>0</xdr:row>
      <xdr:rowOff>121862</xdr:rowOff>
    </xdr:from>
    <xdr:to>
      <xdr:col>0</xdr:col>
      <xdr:colOff>1037166</xdr:colOff>
      <xdr:row>3</xdr:row>
      <xdr:rowOff>317960</xdr:rowOff>
    </xdr:to>
    <xdr:pic>
      <xdr:nvPicPr>
        <xdr:cNvPr id="2" name="3 Imagen">
          <a:extLst>
            <a:ext uri="{FF2B5EF4-FFF2-40B4-BE49-F238E27FC236}">
              <a16:creationId xmlns:a16="http://schemas.microsoft.com/office/drawing/2014/main" id="{00000000-0008-0000-8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21862"/>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0</xdr:col>
      <xdr:colOff>149942</xdr:colOff>
      <xdr:row>0</xdr:row>
      <xdr:rowOff>111279</xdr:rowOff>
    </xdr:from>
    <xdr:to>
      <xdr:col>0</xdr:col>
      <xdr:colOff>1016001</xdr:colOff>
      <xdr:row>3</xdr:row>
      <xdr:rowOff>290581</xdr:rowOff>
    </xdr:to>
    <xdr:pic>
      <xdr:nvPicPr>
        <xdr:cNvPr id="2" name="3 Imagen">
          <a:extLst>
            <a:ext uri="{FF2B5EF4-FFF2-40B4-BE49-F238E27FC236}">
              <a16:creationId xmlns:a16="http://schemas.microsoft.com/office/drawing/2014/main" id="{00000000-0008-0000-8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11279"/>
          <a:ext cx="866059" cy="687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0</xdr:col>
      <xdr:colOff>139358</xdr:colOff>
      <xdr:row>0</xdr:row>
      <xdr:rowOff>132444</xdr:rowOff>
    </xdr:from>
    <xdr:to>
      <xdr:col>0</xdr:col>
      <xdr:colOff>1039337</xdr:colOff>
      <xdr:row>3</xdr:row>
      <xdr:rowOff>338665</xdr:rowOff>
    </xdr:to>
    <xdr:pic>
      <xdr:nvPicPr>
        <xdr:cNvPr id="2" name="3 Imagen">
          <a:extLst>
            <a:ext uri="{FF2B5EF4-FFF2-40B4-BE49-F238E27FC236}">
              <a16:creationId xmlns:a16="http://schemas.microsoft.com/office/drawing/2014/main" id="{00000000-0008-0000-8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32444"/>
          <a:ext cx="899979" cy="71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0</xdr:col>
      <xdr:colOff>97025</xdr:colOff>
      <xdr:row>0</xdr:row>
      <xdr:rowOff>111279</xdr:rowOff>
    </xdr:from>
    <xdr:to>
      <xdr:col>0</xdr:col>
      <xdr:colOff>1023676</xdr:colOff>
      <xdr:row>4</xdr:row>
      <xdr:rowOff>0</xdr:rowOff>
    </xdr:to>
    <xdr:pic>
      <xdr:nvPicPr>
        <xdr:cNvPr id="2" name="3 Imagen">
          <a:extLst>
            <a:ext uri="{FF2B5EF4-FFF2-40B4-BE49-F238E27FC236}">
              <a16:creationId xmlns:a16="http://schemas.microsoft.com/office/drawing/2014/main" id="{00000000-0008-0000-8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111279"/>
          <a:ext cx="926651" cy="735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0</xdr:col>
      <xdr:colOff>139359</xdr:colOff>
      <xdr:row>0</xdr:row>
      <xdr:rowOff>111277</xdr:rowOff>
    </xdr:from>
    <xdr:to>
      <xdr:col>0</xdr:col>
      <xdr:colOff>1012667</xdr:colOff>
      <xdr:row>3</xdr:row>
      <xdr:rowOff>296332</xdr:rowOff>
    </xdr:to>
    <xdr:pic>
      <xdr:nvPicPr>
        <xdr:cNvPr id="2" name="3 Imagen">
          <a:extLst>
            <a:ext uri="{FF2B5EF4-FFF2-40B4-BE49-F238E27FC236}">
              <a16:creationId xmlns:a16="http://schemas.microsoft.com/office/drawing/2014/main" id="{00000000-0008-0000-8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11277"/>
          <a:ext cx="873308" cy="69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0</xdr:col>
      <xdr:colOff>181692</xdr:colOff>
      <xdr:row>0</xdr:row>
      <xdr:rowOff>174778</xdr:rowOff>
    </xdr:from>
    <xdr:to>
      <xdr:col>0</xdr:col>
      <xdr:colOff>1026583</xdr:colOff>
      <xdr:row>3</xdr:row>
      <xdr:rowOff>337281</xdr:rowOff>
    </xdr:to>
    <xdr:pic>
      <xdr:nvPicPr>
        <xdr:cNvPr id="2" name="3 Imagen">
          <a:extLst>
            <a:ext uri="{FF2B5EF4-FFF2-40B4-BE49-F238E27FC236}">
              <a16:creationId xmlns:a16="http://schemas.microsoft.com/office/drawing/2014/main" id="{00000000-0008-0000-8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692" y="174778"/>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0</xdr:col>
      <xdr:colOff>128776</xdr:colOff>
      <xdr:row>0</xdr:row>
      <xdr:rowOff>164195</xdr:rowOff>
    </xdr:from>
    <xdr:to>
      <xdr:col>0</xdr:col>
      <xdr:colOff>975412</xdr:colOff>
      <xdr:row>3</xdr:row>
      <xdr:rowOff>328083</xdr:rowOff>
    </xdr:to>
    <xdr:pic>
      <xdr:nvPicPr>
        <xdr:cNvPr id="2" name="3 Imagen">
          <a:extLst>
            <a:ext uri="{FF2B5EF4-FFF2-40B4-BE49-F238E27FC236}">
              <a16:creationId xmlns:a16="http://schemas.microsoft.com/office/drawing/2014/main" id="{00000000-0008-0000-8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64195"/>
          <a:ext cx="846636" cy="671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0</xdr:col>
      <xdr:colOff>128775</xdr:colOff>
      <xdr:row>0</xdr:row>
      <xdr:rowOff>153611</xdr:rowOff>
    </xdr:from>
    <xdr:to>
      <xdr:col>0</xdr:col>
      <xdr:colOff>952499</xdr:colOff>
      <xdr:row>3</xdr:row>
      <xdr:rowOff>299316</xdr:rowOff>
    </xdr:to>
    <xdr:pic>
      <xdr:nvPicPr>
        <xdr:cNvPr id="2" name="3 Imagen">
          <a:extLst>
            <a:ext uri="{FF2B5EF4-FFF2-40B4-BE49-F238E27FC236}">
              <a16:creationId xmlns:a16="http://schemas.microsoft.com/office/drawing/2014/main" id="{00000000-0008-0000-8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53611"/>
          <a:ext cx="823724" cy="653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0</xdr:col>
      <xdr:colOff>139358</xdr:colOff>
      <xdr:row>0</xdr:row>
      <xdr:rowOff>153611</xdr:rowOff>
    </xdr:from>
    <xdr:to>
      <xdr:col>0</xdr:col>
      <xdr:colOff>984249</xdr:colOff>
      <xdr:row>3</xdr:row>
      <xdr:rowOff>316114</xdr:rowOff>
    </xdr:to>
    <xdr:pic>
      <xdr:nvPicPr>
        <xdr:cNvPr id="2" name="3 Imagen">
          <a:extLst>
            <a:ext uri="{FF2B5EF4-FFF2-40B4-BE49-F238E27FC236}">
              <a16:creationId xmlns:a16="http://schemas.microsoft.com/office/drawing/2014/main" id="{00000000-0008-0000-8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53611"/>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0</xdr:col>
      <xdr:colOff>118192</xdr:colOff>
      <xdr:row>0</xdr:row>
      <xdr:rowOff>143029</xdr:rowOff>
    </xdr:from>
    <xdr:to>
      <xdr:col>0</xdr:col>
      <xdr:colOff>1005416</xdr:colOff>
      <xdr:row>4</xdr:row>
      <xdr:rowOff>460</xdr:rowOff>
    </xdr:to>
    <xdr:pic>
      <xdr:nvPicPr>
        <xdr:cNvPr id="2" name="3 Imagen">
          <a:extLst>
            <a:ext uri="{FF2B5EF4-FFF2-40B4-BE49-F238E27FC236}">
              <a16:creationId xmlns:a16="http://schemas.microsoft.com/office/drawing/2014/main" id="{00000000-0008-0000-8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43029"/>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0</xdr:col>
      <xdr:colOff>171109</xdr:colOff>
      <xdr:row>0</xdr:row>
      <xdr:rowOff>153612</xdr:rowOff>
    </xdr:from>
    <xdr:to>
      <xdr:col>0</xdr:col>
      <xdr:colOff>1005417</xdr:colOff>
      <xdr:row>3</xdr:row>
      <xdr:rowOff>307716</xdr:rowOff>
    </xdr:to>
    <xdr:pic>
      <xdr:nvPicPr>
        <xdr:cNvPr id="2" name="3 Imagen">
          <a:extLst>
            <a:ext uri="{FF2B5EF4-FFF2-40B4-BE49-F238E27FC236}">
              <a16:creationId xmlns:a16="http://schemas.microsoft.com/office/drawing/2014/main" id="{00000000-0008-0000-8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09" y="153612"/>
          <a:ext cx="834308" cy="662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0</xdr:col>
      <xdr:colOff>139360</xdr:colOff>
      <xdr:row>0</xdr:row>
      <xdr:rowOff>153612</xdr:rowOff>
    </xdr:from>
    <xdr:to>
      <xdr:col>0</xdr:col>
      <xdr:colOff>973668</xdr:colOff>
      <xdr:row>3</xdr:row>
      <xdr:rowOff>307716</xdr:rowOff>
    </xdr:to>
    <xdr:pic>
      <xdr:nvPicPr>
        <xdr:cNvPr id="2" name="3 Imagen">
          <a:extLst>
            <a:ext uri="{FF2B5EF4-FFF2-40B4-BE49-F238E27FC236}">
              <a16:creationId xmlns:a16="http://schemas.microsoft.com/office/drawing/2014/main" id="{00000000-0008-0000-8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60" y="153612"/>
          <a:ext cx="834308" cy="662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0</xdr:col>
      <xdr:colOff>107608</xdr:colOff>
      <xdr:row>0</xdr:row>
      <xdr:rowOff>132445</xdr:rowOff>
    </xdr:from>
    <xdr:to>
      <xdr:col>0</xdr:col>
      <xdr:colOff>984249</xdr:colOff>
      <xdr:row>3</xdr:row>
      <xdr:rowOff>320145</xdr:rowOff>
    </xdr:to>
    <xdr:pic>
      <xdr:nvPicPr>
        <xdr:cNvPr id="2" name="3 Imagen">
          <a:extLst>
            <a:ext uri="{FF2B5EF4-FFF2-40B4-BE49-F238E27FC236}">
              <a16:creationId xmlns:a16="http://schemas.microsoft.com/office/drawing/2014/main" id="{00000000-0008-0000-9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32445"/>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0</xdr:col>
      <xdr:colOff>107609</xdr:colOff>
      <xdr:row>0</xdr:row>
      <xdr:rowOff>121861</xdr:rowOff>
    </xdr:from>
    <xdr:to>
      <xdr:col>0</xdr:col>
      <xdr:colOff>1026583</xdr:colOff>
      <xdr:row>4</xdr:row>
      <xdr:rowOff>4489</xdr:rowOff>
    </xdr:to>
    <xdr:pic>
      <xdr:nvPicPr>
        <xdr:cNvPr id="2" name="3 Imagen">
          <a:extLst>
            <a:ext uri="{FF2B5EF4-FFF2-40B4-BE49-F238E27FC236}">
              <a16:creationId xmlns:a16="http://schemas.microsoft.com/office/drawing/2014/main" id="{00000000-0008-0000-9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21861"/>
          <a:ext cx="918974" cy="729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0</xdr:col>
      <xdr:colOff>118191</xdr:colOff>
      <xdr:row>0</xdr:row>
      <xdr:rowOff>100695</xdr:rowOff>
    </xdr:from>
    <xdr:to>
      <xdr:col>0</xdr:col>
      <xdr:colOff>1018170</xdr:colOff>
      <xdr:row>3</xdr:row>
      <xdr:rowOff>306916</xdr:rowOff>
    </xdr:to>
    <xdr:pic>
      <xdr:nvPicPr>
        <xdr:cNvPr id="2" name="3 Imagen">
          <a:extLst>
            <a:ext uri="{FF2B5EF4-FFF2-40B4-BE49-F238E27FC236}">
              <a16:creationId xmlns:a16="http://schemas.microsoft.com/office/drawing/2014/main" id="{00000000-0008-0000-9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00695"/>
          <a:ext cx="899979" cy="71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0</xdr:col>
      <xdr:colOff>75859</xdr:colOff>
      <xdr:row>0</xdr:row>
      <xdr:rowOff>90112</xdr:rowOff>
    </xdr:from>
    <xdr:to>
      <xdr:col>0</xdr:col>
      <xdr:colOff>984250</xdr:colOff>
      <xdr:row>3</xdr:row>
      <xdr:rowOff>303009</xdr:rowOff>
    </xdr:to>
    <xdr:pic>
      <xdr:nvPicPr>
        <xdr:cNvPr id="2" name="3 Imagen">
          <a:extLst>
            <a:ext uri="{FF2B5EF4-FFF2-40B4-BE49-F238E27FC236}">
              <a16:creationId xmlns:a16="http://schemas.microsoft.com/office/drawing/2014/main" id="{00000000-0008-0000-9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90112"/>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0</xdr:col>
      <xdr:colOff>139358</xdr:colOff>
      <xdr:row>0</xdr:row>
      <xdr:rowOff>111279</xdr:rowOff>
    </xdr:from>
    <xdr:to>
      <xdr:col>0</xdr:col>
      <xdr:colOff>1015999</xdr:colOff>
      <xdr:row>3</xdr:row>
      <xdr:rowOff>298979</xdr:rowOff>
    </xdr:to>
    <xdr:pic>
      <xdr:nvPicPr>
        <xdr:cNvPr id="2" name="3 Imagen">
          <a:extLst>
            <a:ext uri="{FF2B5EF4-FFF2-40B4-BE49-F238E27FC236}">
              <a16:creationId xmlns:a16="http://schemas.microsoft.com/office/drawing/2014/main" id="{00000000-0008-0000-9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11279"/>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0</xdr:col>
      <xdr:colOff>101546</xdr:colOff>
      <xdr:row>0</xdr:row>
      <xdr:rowOff>90110</xdr:rowOff>
    </xdr:from>
    <xdr:to>
      <xdr:col>0</xdr:col>
      <xdr:colOff>1037165</xdr:colOff>
      <xdr:row>3</xdr:row>
      <xdr:rowOff>313864</xdr:rowOff>
    </xdr:to>
    <xdr:pic>
      <xdr:nvPicPr>
        <xdr:cNvPr id="3" name="3 Imagen">
          <a:extLst>
            <a:ext uri="{FF2B5EF4-FFF2-40B4-BE49-F238E27FC236}">
              <a16:creationId xmlns:a16="http://schemas.microsoft.com/office/drawing/2014/main" id="{00000000-0008-0000-9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46" y="90110"/>
          <a:ext cx="935619" cy="731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0</xdr:col>
      <xdr:colOff>107898</xdr:colOff>
      <xdr:row>0</xdr:row>
      <xdr:rowOff>122920</xdr:rowOff>
    </xdr:from>
    <xdr:to>
      <xdr:col>0</xdr:col>
      <xdr:colOff>885825</xdr:colOff>
      <xdr:row>3</xdr:row>
      <xdr:rowOff>219404</xdr:rowOff>
    </xdr:to>
    <xdr:pic>
      <xdr:nvPicPr>
        <xdr:cNvPr id="2" name="3 Imagen">
          <a:extLst>
            <a:ext uri="{FF2B5EF4-FFF2-40B4-BE49-F238E27FC236}">
              <a16:creationId xmlns:a16="http://schemas.microsoft.com/office/drawing/2014/main" id="{00000000-0008-0000-9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898" y="122920"/>
          <a:ext cx="777927" cy="610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0</xdr:col>
      <xdr:colOff>149941</xdr:colOff>
      <xdr:row>0</xdr:row>
      <xdr:rowOff>121862</xdr:rowOff>
    </xdr:from>
    <xdr:to>
      <xdr:col>0</xdr:col>
      <xdr:colOff>1026582</xdr:colOff>
      <xdr:row>3</xdr:row>
      <xdr:rowOff>309562</xdr:rowOff>
    </xdr:to>
    <xdr:pic>
      <xdr:nvPicPr>
        <xdr:cNvPr id="2" name="3 Imagen">
          <a:extLst>
            <a:ext uri="{FF2B5EF4-FFF2-40B4-BE49-F238E27FC236}">
              <a16:creationId xmlns:a16="http://schemas.microsoft.com/office/drawing/2014/main" id="{00000000-0008-0000-9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1" y="121862"/>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0</xdr:col>
      <xdr:colOff>126852</xdr:colOff>
      <xdr:row>0</xdr:row>
      <xdr:rowOff>124747</xdr:rowOff>
    </xdr:from>
    <xdr:to>
      <xdr:col>0</xdr:col>
      <xdr:colOff>1024043</xdr:colOff>
      <xdr:row>3</xdr:row>
      <xdr:rowOff>328083</xdr:rowOff>
    </xdr:to>
    <xdr:pic>
      <xdr:nvPicPr>
        <xdr:cNvPr id="3" name="3 Imagen">
          <a:extLst>
            <a:ext uri="{FF2B5EF4-FFF2-40B4-BE49-F238E27FC236}">
              <a16:creationId xmlns:a16="http://schemas.microsoft.com/office/drawing/2014/main" id="{00000000-0008-0000-9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52" y="124747"/>
          <a:ext cx="897191" cy="711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0</xdr:col>
      <xdr:colOff>97026</xdr:colOff>
      <xdr:row>0</xdr:row>
      <xdr:rowOff>111279</xdr:rowOff>
    </xdr:from>
    <xdr:to>
      <xdr:col>0</xdr:col>
      <xdr:colOff>983670</xdr:colOff>
      <xdr:row>3</xdr:row>
      <xdr:rowOff>306917</xdr:rowOff>
    </xdr:to>
    <xdr:pic>
      <xdr:nvPicPr>
        <xdr:cNvPr id="2" name="3 Imagen">
          <a:extLst>
            <a:ext uri="{FF2B5EF4-FFF2-40B4-BE49-F238E27FC236}">
              <a16:creationId xmlns:a16="http://schemas.microsoft.com/office/drawing/2014/main" id="{00000000-0008-0000-9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6" y="111279"/>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3.xml><?xml version="1.0" encoding="utf-8"?>
<xdr:wsDr xmlns:xdr="http://schemas.openxmlformats.org/drawingml/2006/spreadsheetDrawing" xmlns:a="http://schemas.openxmlformats.org/drawingml/2006/main">
  <xdr:twoCellAnchor editAs="oneCell">
    <xdr:from>
      <xdr:col>0</xdr:col>
      <xdr:colOff>149942</xdr:colOff>
      <xdr:row>0</xdr:row>
      <xdr:rowOff>100695</xdr:rowOff>
    </xdr:from>
    <xdr:to>
      <xdr:col>0</xdr:col>
      <xdr:colOff>1037166</xdr:colOff>
      <xdr:row>3</xdr:row>
      <xdr:rowOff>296793</xdr:rowOff>
    </xdr:to>
    <xdr:pic>
      <xdr:nvPicPr>
        <xdr:cNvPr id="2" name="3 Imagen">
          <a:extLst>
            <a:ext uri="{FF2B5EF4-FFF2-40B4-BE49-F238E27FC236}">
              <a16:creationId xmlns:a16="http://schemas.microsoft.com/office/drawing/2014/main" id="{00000000-0008-0000-9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00695"/>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0</xdr:col>
      <xdr:colOff>118192</xdr:colOff>
      <xdr:row>0</xdr:row>
      <xdr:rowOff>121861</xdr:rowOff>
    </xdr:from>
    <xdr:to>
      <xdr:col>0</xdr:col>
      <xdr:colOff>1031508</xdr:colOff>
      <xdr:row>3</xdr:row>
      <xdr:rowOff>338666</xdr:rowOff>
    </xdr:to>
    <xdr:pic>
      <xdr:nvPicPr>
        <xdr:cNvPr id="2" name="3 Imagen">
          <a:extLst>
            <a:ext uri="{FF2B5EF4-FFF2-40B4-BE49-F238E27FC236}">
              <a16:creationId xmlns:a16="http://schemas.microsoft.com/office/drawing/2014/main" id="{00000000-0008-0000-9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21861"/>
          <a:ext cx="913316" cy="724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0</xdr:col>
      <xdr:colOff>157640</xdr:colOff>
      <xdr:row>0</xdr:row>
      <xdr:rowOff>153611</xdr:rowOff>
    </xdr:from>
    <xdr:to>
      <xdr:col>0</xdr:col>
      <xdr:colOff>990777</xdr:colOff>
      <xdr:row>3</xdr:row>
      <xdr:rowOff>285749</xdr:rowOff>
    </xdr:to>
    <xdr:pic>
      <xdr:nvPicPr>
        <xdr:cNvPr id="2" name="3 Imagen">
          <a:extLst>
            <a:ext uri="{FF2B5EF4-FFF2-40B4-BE49-F238E27FC236}">
              <a16:creationId xmlns:a16="http://schemas.microsoft.com/office/drawing/2014/main" id="{00000000-0008-0000-9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640" y="153611"/>
          <a:ext cx="833137" cy="640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6.xml><?xml version="1.0" encoding="utf-8"?>
<xdr:wsDr xmlns:xdr="http://schemas.openxmlformats.org/drawingml/2006/spreadsheetDrawing" xmlns:a="http://schemas.openxmlformats.org/drawingml/2006/main">
  <xdr:twoCellAnchor editAs="oneCell">
    <xdr:from>
      <xdr:col>0</xdr:col>
      <xdr:colOff>139358</xdr:colOff>
      <xdr:row>0</xdr:row>
      <xdr:rowOff>153612</xdr:rowOff>
    </xdr:from>
    <xdr:to>
      <xdr:col>0</xdr:col>
      <xdr:colOff>1015999</xdr:colOff>
      <xdr:row>4</xdr:row>
      <xdr:rowOff>2645</xdr:rowOff>
    </xdr:to>
    <xdr:pic>
      <xdr:nvPicPr>
        <xdr:cNvPr id="2" name="3 Imagen">
          <a:extLst>
            <a:ext uri="{FF2B5EF4-FFF2-40B4-BE49-F238E27FC236}">
              <a16:creationId xmlns:a16="http://schemas.microsoft.com/office/drawing/2014/main" id="{00000000-0008-0000-9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153612"/>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0</xdr:col>
      <xdr:colOff>149942</xdr:colOff>
      <xdr:row>0</xdr:row>
      <xdr:rowOff>111279</xdr:rowOff>
    </xdr:from>
    <xdr:to>
      <xdr:col>0</xdr:col>
      <xdr:colOff>996578</xdr:colOff>
      <xdr:row>3</xdr:row>
      <xdr:rowOff>275167</xdr:rowOff>
    </xdr:to>
    <xdr:pic>
      <xdr:nvPicPr>
        <xdr:cNvPr id="2" name="3 Imagen">
          <a:extLst>
            <a:ext uri="{FF2B5EF4-FFF2-40B4-BE49-F238E27FC236}">
              <a16:creationId xmlns:a16="http://schemas.microsoft.com/office/drawing/2014/main" id="{00000000-0008-0000-9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11279"/>
          <a:ext cx="846636" cy="671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8.xml><?xml version="1.0" encoding="utf-8"?>
<xdr:wsDr xmlns:xdr="http://schemas.openxmlformats.org/drawingml/2006/spreadsheetDrawing" xmlns:a="http://schemas.openxmlformats.org/drawingml/2006/main">
  <xdr:twoCellAnchor editAs="oneCell">
    <xdr:from>
      <xdr:col>0</xdr:col>
      <xdr:colOff>86443</xdr:colOff>
      <xdr:row>0</xdr:row>
      <xdr:rowOff>121861</xdr:rowOff>
    </xdr:from>
    <xdr:to>
      <xdr:col>0</xdr:col>
      <xdr:colOff>952501</xdr:colOff>
      <xdr:row>3</xdr:row>
      <xdr:rowOff>301162</xdr:rowOff>
    </xdr:to>
    <xdr:pic>
      <xdr:nvPicPr>
        <xdr:cNvPr id="2" name="3 Imagen">
          <a:extLst>
            <a:ext uri="{FF2B5EF4-FFF2-40B4-BE49-F238E27FC236}">
              <a16:creationId xmlns:a16="http://schemas.microsoft.com/office/drawing/2014/main" id="{00000000-0008-0000-9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443" y="121861"/>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0</xdr:col>
      <xdr:colOff>128774</xdr:colOff>
      <xdr:row>0</xdr:row>
      <xdr:rowOff>164196</xdr:rowOff>
    </xdr:from>
    <xdr:to>
      <xdr:col>0</xdr:col>
      <xdr:colOff>941915</xdr:colOff>
      <xdr:row>3</xdr:row>
      <xdr:rowOff>301502</xdr:rowOff>
    </xdr:to>
    <xdr:pic>
      <xdr:nvPicPr>
        <xdr:cNvPr id="2" name="3 Imagen">
          <a:extLst>
            <a:ext uri="{FF2B5EF4-FFF2-40B4-BE49-F238E27FC236}">
              <a16:creationId xmlns:a16="http://schemas.microsoft.com/office/drawing/2014/main" id="{00000000-0008-0000-A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4" y="164196"/>
          <a:ext cx="813141" cy="645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0</xdr:col>
      <xdr:colOff>118192</xdr:colOff>
      <xdr:row>0</xdr:row>
      <xdr:rowOff>121862</xdr:rowOff>
    </xdr:from>
    <xdr:to>
      <xdr:col>0</xdr:col>
      <xdr:colOff>1016000</xdr:colOff>
      <xdr:row>3</xdr:row>
      <xdr:rowOff>326360</xdr:rowOff>
    </xdr:to>
    <xdr:pic>
      <xdr:nvPicPr>
        <xdr:cNvPr id="2" name="3 Imagen">
          <a:extLst>
            <a:ext uri="{FF2B5EF4-FFF2-40B4-BE49-F238E27FC236}">
              <a16:creationId xmlns:a16="http://schemas.microsoft.com/office/drawing/2014/main" id="{00000000-0008-0000-A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21862"/>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0</xdr:col>
      <xdr:colOff>128775</xdr:colOff>
      <xdr:row>0</xdr:row>
      <xdr:rowOff>143028</xdr:rowOff>
    </xdr:from>
    <xdr:to>
      <xdr:col>0</xdr:col>
      <xdr:colOff>952499</xdr:colOff>
      <xdr:row>3</xdr:row>
      <xdr:rowOff>288733</xdr:rowOff>
    </xdr:to>
    <xdr:pic>
      <xdr:nvPicPr>
        <xdr:cNvPr id="2" name="3 Imagen">
          <a:extLst>
            <a:ext uri="{FF2B5EF4-FFF2-40B4-BE49-F238E27FC236}">
              <a16:creationId xmlns:a16="http://schemas.microsoft.com/office/drawing/2014/main" id="{00000000-0008-0000-A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43028"/>
          <a:ext cx="823724" cy="653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0</xdr:col>
      <xdr:colOff>139359</xdr:colOff>
      <xdr:row>0</xdr:row>
      <xdr:rowOff>100695</xdr:rowOff>
    </xdr:from>
    <xdr:to>
      <xdr:col>0</xdr:col>
      <xdr:colOff>1090083</xdr:colOff>
      <xdr:row>4</xdr:row>
      <xdr:rowOff>8520</xdr:rowOff>
    </xdr:to>
    <xdr:pic>
      <xdr:nvPicPr>
        <xdr:cNvPr id="2" name="3 Imagen">
          <a:extLst>
            <a:ext uri="{FF2B5EF4-FFF2-40B4-BE49-F238E27FC236}">
              <a16:creationId xmlns:a16="http://schemas.microsoft.com/office/drawing/2014/main" id="{00000000-0008-0000-A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00695"/>
          <a:ext cx="950724" cy="754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0</xdr:col>
      <xdr:colOff>118192</xdr:colOff>
      <xdr:row>0</xdr:row>
      <xdr:rowOff>121862</xdr:rowOff>
    </xdr:from>
    <xdr:to>
      <xdr:col>0</xdr:col>
      <xdr:colOff>1016000</xdr:colOff>
      <xdr:row>3</xdr:row>
      <xdr:rowOff>326360</xdr:rowOff>
    </xdr:to>
    <xdr:pic>
      <xdr:nvPicPr>
        <xdr:cNvPr id="2" name="3 Imagen">
          <a:extLst>
            <a:ext uri="{FF2B5EF4-FFF2-40B4-BE49-F238E27FC236}">
              <a16:creationId xmlns:a16="http://schemas.microsoft.com/office/drawing/2014/main" id="{00000000-0008-0000-A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21862"/>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0</xdr:col>
      <xdr:colOff>123484</xdr:colOff>
      <xdr:row>0</xdr:row>
      <xdr:rowOff>94346</xdr:rowOff>
    </xdr:from>
    <xdr:to>
      <xdr:col>0</xdr:col>
      <xdr:colOff>971550</xdr:colOff>
      <xdr:row>3</xdr:row>
      <xdr:rowOff>258715</xdr:rowOff>
    </xdr:to>
    <xdr:pic>
      <xdr:nvPicPr>
        <xdr:cNvPr id="2" name="3 Imagen">
          <a:extLst>
            <a:ext uri="{FF2B5EF4-FFF2-40B4-BE49-F238E27FC236}">
              <a16:creationId xmlns:a16="http://schemas.microsoft.com/office/drawing/2014/main" id="{00000000-0008-0000-A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84" y="94346"/>
          <a:ext cx="848066" cy="675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A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B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C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0</xdr:col>
      <xdr:colOff>181693</xdr:colOff>
      <xdr:row>0</xdr:row>
      <xdr:rowOff>121861</xdr:rowOff>
    </xdr:from>
    <xdr:to>
      <xdr:col>0</xdr:col>
      <xdr:colOff>1026583</xdr:colOff>
      <xdr:row>3</xdr:row>
      <xdr:rowOff>284364</xdr:rowOff>
    </xdr:to>
    <xdr:pic>
      <xdr:nvPicPr>
        <xdr:cNvPr id="2" name="3 Imagen">
          <a:extLst>
            <a:ext uri="{FF2B5EF4-FFF2-40B4-BE49-F238E27FC236}">
              <a16:creationId xmlns:a16="http://schemas.microsoft.com/office/drawing/2014/main" id="{00000000-0008-0000-D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693" y="121861"/>
          <a:ext cx="844890"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1.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2.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3.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4.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242454</xdr:rowOff>
    </xdr:to>
    <xdr:pic>
      <xdr:nvPicPr>
        <xdr:cNvPr id="2" name="3 Imagen">
          <a:extLst>
            <a:ext uri="{FF2B5EF4-FFF2-40B4-BE49-F238E27FC236}">
              <a16:creationId xmlns:a16="http://schemas.microsoft.com/office/drawing/2014/main" id="{00000000-0008-0000-D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107608</xdr:colOff>
      <xdr:row>0</xdr:row>
      <xdr:rowOff>132444</xdr:rowOff>
    </xdr:from>
    <xdr:to>
      <xdr:col>0</xdr:col>
      <xdr:colOff>1015999</xdr:colOff>
      <xdr:row>4</xdr:row>
      <xdr:rowOff>6674</xdr:rowOff>
    </xdr:to>
    <xdr:pic>
      <xdr:nvPicPr>
        <xdr:cNvPr id="2" name="3 Imagen">
          <a:extLst>
            <a:ext uri="{FF2B5EF4-FFF2-40B4-BE49-F238E27FC236}">
              <a16:creationId xmlns:a16="http://schemas.microsoft.com/office/drawing/2014/main" id="{00000000-0008-0000-D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32444"/>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0</xdr:col>
      <xdr:colOff>139359</xdr:colOff>
      <xdr:row>0</xdr:row>
      <xdr:rowOff>100694</xdr:rowOff>
    </xdr:from>
    <xdr:to>
      <xdr:col>0</xdr:col>
      <xdr:colOff>1005417</xdr:colOff>
      <xdr:row>3</xdr:row>
      <xdr:rowOff>279995</xdr:rowOff>
    </xdr:to>
    <xdr:pic>
      <xdr:nvPicPr>
        <xdr:cNvPr id="2" name="3 Imagen">
          <a:extLst>
            <a:ext uri="{FF2B5EF4-FFF2-40B4-BE49-F238E27FC236}">
              <a16:creationId xmlns:a16="http://schemas.microsoft.com/office/drawing/2014/main" id="{00000000-0008-0000-D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100694"/>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3.xml><?xml version="1.0" encoding="utf-8"?>
<xdr:wsDr xmlns:xdr="http://schemas.openxmlformats.org/drawingml/2006/spreadsheetDrawing" xmlns:a="http://schemas.openxmlformats.org/drawingml/2006/main">
  <xdr:twoCellAnchor editAs="oneCell">
    <xdr:from>
      <xdr:col>0</xdr:col>
      <xdr:colOff>118192</xdr:colOff>
      <xdr:row>0</xdr:row>
      <xdr:rowOff>111279</xdr:rowOff>
    </xdr:from>
    <xdr:to>
      <xdr:col>0</xdr:col>
      <xdr:colOff>1005416</xdr:colOff>
      <xdr:row>3</xdr:row>
      <xdr:rowOff>307377</xdr:rowOff>
    </xdr:to>
    <xdr:pic>
      <xdr:nvPicPr>
        <xdr:cNvPr id="2" name="3 Imagen">
          <a:extLst>
            <a:ext uri="{FF2B5EF4-FFF2-40B4-BE49-F238E27FC236}">
              <a16:creationId xmlns:a16="http://schemas.microsoft.com/office/drawing/2014/main" id="{00000000-0008-0000-E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11279"/>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4.xml><?xml version="1.0" encoding="utf-8"?>
<xdr:wsDr xmlns:xdr="http://schemas.openxmlformats.org/drawingml/2006/spreadsheetDrawing" xmlns:a="http://schemas.openxmlformats.org/drawingml/2006/main">
  <xdr:twoCellAnchor editAs="oneCell">
    <xdr:from>
      <xdr:col>0</xdr:col>
      <xdr:colOff>118192</xdr:colOff>
      <xdr:row>0</xdr:row>
      <xdr:rowOff>111279</xdr:rowOff>
    </xdr:from>
    <xdr:to>
      <xdr:col>0</xdr:col>
      <xdr:colOff>1016000</xdr:colOff>
      <xdr:row>3</xdr:row>
      <xdr:rowOff>315777</xdr:rowOff>
    </xdr:to>
    <xdr:pic>
      <xdr:nvPicPr>
        <xdr:cNvPr id="2" name="3 Imagen">
          <a:extLst>
            <a:ext uri="{FF2B5EF4-FFF2-40B4-BE49-F238E27FC236}">
              <a16:creationId xmlns:a16="http://schemas.microsoft.com/office/drawing/2014/main" id="{00000000-0008-0000-E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11279"/>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5.xml><?xml version="1.0" encoding="utf-8"?>
<xdr:wsDr xmlns:xdr="http://schemas.openxmlformats.org/drawingml/2006/spreadsheetDrawing" xmlns:a="http://schemas.openxmlformats.org/drawingml/2006/main">
  <xdr:twoCellAnchor editAs="oneCell">
    <xdr:from>
      <xdr:col>0</xdr:col>
      <xdr:colOff>75859</xdr:colOff>
      <xdr:row>1</xdr:row>
      <xdr:rowOff>37195</xdr:rowOff>
    </xdr:from>
    <xdr:to>
      <xdr:col>0</xdr:col>
      <xdr:colOff>787923</xdr:colOff>
      <xdr:row>3</xdr:row>
      <xdr:rowOff>261504</xdr:rowOff>
    </xdr:to>
    <xdr:pic>
      <xdr:nvPicPr>
        <xdr:cNvPr id="2" name="3 Imagen">
          <a:extLst>
            <a:ext uri="{FF2B5EF4-FFF2-40B4-BE49-F238E27FC236}">
              <a16:creationId xmlns:a16="http://schemas.microsoft.com/office/drawing/2014/main" id="{00000000-0008-0000-E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218170"/>
          <a:ext cx="712064" cy="567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6.xml><?xml version="1.0" encoding="utf-8"?>
<xdr:wsDr xmlns:xdr="http://schemas.openxmlformats.org/drawingml/2006/spreadsheetDrawing" xmlns:a="http://schemas.openxmlformats.org/drawingml/2006/main">
  <xdr:twoCellAnchor editAs="oneCell">
    <xdr:from>
      <xdr:col>0</xdr:col>
      <xdr:colOff>75859</xdr:colOff>
      <xdr:row>0</xdr:row>
      <xdr:rowOff>111279</xdr:rowOff>
    </xdr:from>
    <xdr:to>
      <xdr:col>0</xdr:col>
      <xdr:colOff>1016000</xdr:colOff>
      <xdr:row>3</xdr:row>
      <xdr:rowOff>349373</xdr:rowOff>
    </xdr:to>
    <xdr:pic>
      <xdr:nvPicPr>
        <xdr:cNvPr id="2" name="3 Imagen">
          <a:extLst>
            <a:ext uri="{FF2B5EF4-FFF2-40B4-BE49-F238E27FC236}">
              <a16:creationId xmlns:a16="http://schemas.microsoft.com/office/drawing/2014/main" id="{00000000-0008-0000-E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59" y="111279"/>
          <a:ext cx="940141" cy="746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7.xml><?xml version="1.0" encoding="utf-8"?>
<xdr:wsDr xmlns:xdr="http://schemas.openxmlformats.org/drawingml/2006/spreadsheetDrawing" xmlns:a="http://schemas.openxmlformats.org/drawingml/2006/main">
  <xdr:twoCellAnchor editAs="oneCell">
    <xdr:from>
      <xdr:col>0</xdr:col>
      <xdr:colOff>160526</xdr:colOff>
      <xdr:row>0</xdr:row>
      <xdr:rowOff>143028</xdr:rowOff>
    </xdr:from>
    <xdr:to>
      <xdr:col>0</xdr:col>
      <xdr:colOff>1047750</xdr:colOff>
      <xdr:row>4</xdr:row>
      <xdr:rowOff>459</xdr:rowOff>
    </xdr:to>
    <xdr:pic>
      <xdr:nvPicPr>
        <xdr:cNvPr id="2" name="3 Imagen">
          <a:extLst>
            <a:ext uri="{FF2B5EF4-FFF2-40B4-BE49-F238E27FC236}">
              <a16:creationId xmlns:a16="http://schemas.microsoft.com/office/drawing/2014/main" id="{00000000-0008-0000-E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6" y="143028"/>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8.xml><?xml version="1.0" encoding="utf-8"?>
<xdr:wsDr xmlns:xdr="http://schemas.openxmlformats.org/drawingml/2006/spreadsheetDrawing" xmlns:a="http://schemas.openxmlformats.org/drawingml/2006/main">
  <xdr:twoCellAnchor editAs="oneCell">
    <xdr:from>
      <xdr:col>0</xdr:col>
      <xdr:colOff>149942</xdr:colOff>
      <xdr:row>0</xdr:row>
      <xdr:rowOff>174778</xdr:rowOff>
    </xdr:from>
    <xdr:to>
      <xdr:col>0</xdr:col>
      <xdr:colOff>952500</xdr:colOff>
      <xdr:row>3</xdr:row>
      <xdr:rowOff>303686</xdr:rowOff>
    </xdr:to>
    <xdr:pic>
      <xdr:nvPicPr>
        <xdr:cNvPr id="2" name="3 Imagen">
          <a:extLst>
            <a:ext uri="{FF2B5EF4-FFF2-40B4-BE49-F238E27FC236}">
              <a16:creationId xmlns:a16="http://schemas.microsoft.com/office/drawing/2014/main" id="{00000000-0008-0000-E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74778"/>
          <a:ext cx="802558" cy="636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29.xml><?xml version="1.0" encoding="utf-8"?>
<xdr:wsDr xmlns:xdr="http://schemas.openxmlformats.org/drawingml/2006/spreadsheetDrawing" xmlns:a="http://schemas.openxmlformats.org/drawingml/2006/main">
  <xdr:twoCellAnchor editAs="oneCell">
    <xdr:from>
      <xdr:col>0</xdr:col>
      <xdr:colOff>128776</xdr:colOff>
      <xdr:row>0</xdr:row>
      <xdr:rowOff>100694</xdr:rowOff>
    </xdr:from>
    <xdr:to>
      <xdr:col>0</xdr:col>
      <xdr:colOff>1047750</xdr:colOff>
      <xdr:row>3</xdr:row>
      <xdr:rowOff>321989</xdr:rowOff>
    </xdr:to>
    <xdr:pic>
      <xdr:nvPicPr>
        <xdr:cNvPr id="2" name="3 Imagen">
          <a:extLst>
            <a:ext uri="{FF2B5EF4-FFF2-40B4-BE49-F238E27FC236}">
              <a16:creationId xmlns:a16="http://schemas.microsoft.com/office/drawing/2014/main" id="{00000000-0008-0000-E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00694"/>
          <a:ext cx="918974" cy="729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0.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1005417</xdr:colOff>
      <xdr:row>3</xdr:row>
      <xdr:rowOff>336943</xdr:rowOff>
    </xdr:to>
    <xdr:pic>
      <xdr:nvPicPr>
        <xdr:cNvPr id="2" name="3 Imagen">
          <a:extLst>
            <a:ext uri="{FF2B5EF4-FFF2-40B4-BE49-F238E27FC236}">
              <a16:creationId xmlns:a16="http://schemas.microsoft.com/office/drawing/2014/main" id="{00000000-0008-0000-E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1.xml><?xml version="1.0" encoding="utf-8"?>
<xdr:wsDr xmlns:xdr="http://schemas.openxmlformats.org/drawingml/2006/spreadsheetDrawing" xmlns:a="http://schemas.openxmlformats.org/drawingml/2006/main">
  <xdr:twoCellAnchor editAs="oneCell">
    <xdr:from>
      <xdr:col>0</xdr:col>
      <xdr:colOff>128774</xdr:colOff>
      <xdr:row>0</xdr:row>
      <xdr:rowOff>68945</xdr:rowOff>
    </xdr:from>
    <xdr:to>
      <xdr:col>0</xdr:col>
      <xdr:colOff>1055425</xdr:colOff>
      <xdr:row>3</xdr:row>
      <xdr:rowOff>296333</xdr:rowOff>
    </xdr:to>
    <xdr:pic>
      <xdr:nvPicPr>
        <xdr:cNvPr id="2" name="3 Imagen">
          <a:extLst>
            <a:ext uri="{FF2B5EF4-FFF2-40B4-BE49-F238E27FC236}">
              <a16:creationId xmlns:a16="http://schemas.microsoft.com/office/drawing/2014/main" id="{00000000-0008-0000-E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4" y="68945"/>
          <a:ext cx="926651" cy="735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2.xml><?xml version="1.0" encoding="utf-8"?>
<xdr:wsDr xmlns:xdr="http://schemas.openxmlformats.org/drawingml/2006/spreadsheetDrawing" xmlns:a="http://schemas.openxmlformats.org/drawingml/2006/main">
  <xdr:twoCellAnchor editAs="oneCell">
    <xdr:from>
      <xdr:col>0</xdr:col>
      <xdr:colOff>160525</xdr:colOff>
      <xdr:row>0</xdr:row>
      <xdr:rowOff>111278</xdr:rowOff>
    </xdr:from>
    <xdr:to>
      <xdr:col>0</xdr:col>
      <xdr:colOff>1047749</xdr:colOff>
      <xdr:row>3</xdr:row>
      <xdr:rowOff>307376</xdr:rowOff>
    </xdr:to>
    <xdr:pic>
      <xdr:nvPicPr>
        <xdr:cNvPr id="2" name="3 Imagen">
          <a:extLst>
            <a:ext uri="{FF2B5EF4-FFF2-40B4-BE49-F238E27FC236}">
              <a16:creationId xmlns:a16="http://schemas.microsoft.com/office/drawing/2014/main" id="{00000000-0008-0000-E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11278"/>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3.xml><?xml version="1.0" encoding="utf-8"?>
<xdr:wsDr xmlns:xdr="http://schemas.openxmlformats.org/drawingml/2006/spreadsheetDrawing" xmlns:a="http://schemas.openxmlformats.org/drawingml/2006/main">
  <xdr:twoCellAnchor editAs="oneCell">
    <xdr:from>
      <xdr:col>0</xdr:col>
      <xdr:colOff>118193</xdr:colOff>
      <xdr:row>0</xdr:row>
      <xdr:rowOff>121862</xdr:rowOff>
    </xdr:from>
    <xdr:to>
      <xdr:col>0</xdr:col>
      <xdr:colOff>1026584</xdr:colOff>
      <xdr:row>3</xdr:row>
      <xdr:rowOff>334758</xdr:rowOff>
    </xdr:to>
    <xdr:pic>
      <xdr:nvPicPr>
        <xdr:cNvPr id="2" name="3 Imagen">
          <a:extLst>
            <a:ext uri="{FF2B5EF4-FFF2-40B4-BE49-F238E27FC236}">
              <a16:creationId xmlns:a16="http://schemas.microsoft.com/office/drawing/2014/main" id="{00000000-0008-0000-E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121862"/>
          <a:ext cx="908391" cy="720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4.xml><?xml version="1.0" encoding="utf-8"?>
<xdr:wsDr xmlns:xdr="http://schemas.openxmlformats.org/drawingml/2006/spreadsheetDrawing" xmlns:a="http://schemas.openxmlformats.org/drawingml/2006/main">
  <xdr:twoCellAnchor editAs="oneCell">
    <xdr:from>
      <xdr:col>0</xdr:col>
      <xdr:colOff>97025</xdr:colOff>
      <xdr:row>0</xdr:row>
      <xdr:rowOff>121862</xdr:rowOff>
    </xdr:from>
    <xdr:to>
      <xdr:col>0</xdr:col>
      <xdr:colOff>952499</xdr:colOff>
      <xdr:row>3</xdr:row>
      <xdr:rowOff>292764</xdr:rowOff>
    </xdr:to>
    <xdr:pic>
      <xdr:nvPicPr>
        <xdr:cNvPr id="2" name="3 Imagen">
          <a:extLst>
            <a:ext uri="{FF2B5EF4-FFF2-40B4-BE49-F238E27FC236}">
              <a16:creationId xmlns:a16="http://schemas.microsoft.com/office/drawing/2014/main" id="{00000000-0008-0000-E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25" y="121862"/>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5.xml><?xml version="1.0" encoding="utf-8"?>
<xdr:wsDr xmlns:xdr="http://schemas.openxmlformats.org/drawingml/2006/spreadsheetDrawing" xmlns:a="http://schemas.openxmlformats.org/drawingml/2006/main">
  <xdr:twoCellAnchor editAs="oneCell">
    <xdr:from>
      <xdr:col>0</xdr:col>
      <xdr:colOff>160526</xdr:colOff>
      <xdr:row>0</xdr:row>
      <xdr:rowOff>132445</xdr:rowOff>
    </xdr:from>
    <xdr:to>
      <xdr:col>0</xdr:col>
      <xdr:colOff>1016000</xdr:colOff>
      <xdr:row>3</xdr:row>
      <xdr:rowOff>303347</xdr:rowOff>
    </xdr:to>
    <xdr:pic>
      <xdr:nvPicPr>
        <xdr:cNvPr id="2" name="3 Imagen">
          <a:extLst>
            <a:ext uri="{FF2B5EF4-FFF2-40B4-BE49-F238E27FC236}">
              <a16:creationId xmlns:a16="http://schemas.microsoft.com/office/drawing/2014/main" id="{00000000-0008-0000-E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6" y="132445"/>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6.xml><?xml version="1.0" encoding="utf-8"?>
<xdr:wsDr xmlns:xdr="http://schemas.openxmlformats.org/drawingml/2006/spreadsheetDrawing" xmlns:a="http://schemas.openxmlformats.org/drawingml/2006/main">
  <xdr:twoCellAnchor editAs="oneCell">
    <xdr:from>
      <xdr:col>0</xdr:col>
      <xdr:colOff>128776</xdr:colOff>
      <xdr:row>0</xdr:row>
      <xdr:rowOff>111277</xdr:rowOff>
    </xdr:from>
    <xdr:to>
      <xdr:col>0</xdr:col>
      <xdr:colOff>1026583</xdr:colOff>
      <xdr:row>3</xdr:row>
      <xdr:rowOff>315774</xdr:rowOff>
    </xdr:to>
    <xdr:pic>
      <xdr:nvPicPr>
        <xdr:cNvPr id="2" name="3 Imagen">
          <a:extLst>
            <a:ext uri="{FF2B5EF4-FFF2-40B4-BE49-F238E27FC236}">
              <a16:creationId xmlns:a16="http://schemas.microsoft.com/office/drawing/2014/main" id="{00000000-0008-0000-E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11277"/>
          <a:ext cx="897807" cy="712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7.xml><?xml version="1.0" encoding="utf-8"?>
<xdr:wsDr xmlns:xdr="http://schemas.openxmlformats.org/drawingml/2006/spreadsheetDrawing" xmlns:a="http://schemas.openxmlformats.org/drawingml/2006/main">
  <xdr:twoCellAnchor editAs="oneCell">
    <xdr:from>
      <xdr:col>0</xdr:col>
      <xdr:colOff>128776</xdr:colOff>
      <xdr:row>0</xdr:row>
      <xdr:rowOff>111277</xdr:rowOff>
    </xdr:from>
    <xdr:to>
      <xdr:col>0</xdr:col>
      <xdr:colOff>1026583</xdr:colOff>
      <xdr:row>3</xdr:row>
      <xdr:rowOff>315774</xdr:rowOff>
    </xdr:to>
    <xdr:pic>
      <xdr:nvPicPr>
        <xdr:cNvPr id="2" name="3 Imagen">
          <a:extLst>
            <a:ext uri="{FF2B5EF4-FFF2-40B4-BE49-F238E27FC236}">
              <a16:creationId xmlns:a16="http://schemas.microsoft.com/office/drawing/2014/main" id="{00000000-0008-0000-E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11277"/>
          <a:ext cx="897807" cy="715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8.xml><?xml version="1.0" encoding="utf-8"?>
<xdr:wsDr xmlns:xdr="http://schemas.openxmlformats.org/drawingml/2006/spreadsheetDrawing" xmlns:a="http://schemas.openxmlformats.org/drawingml/2006/main">
  <xdr:twoCellAnchor editAs="oneCell">
    <xdr:from>
      <xdr:col>0</xdr:col>
      <xdr:colOff>192276</xdr:colOff>
      <xdr:row>0</xdr:row>
      <xdr:rowOff>121861</xdr:rowOff>
    </xdr:from>
    <xdr:to>
      <xdr:col>0</xdr:col>
      <xdr:colOff>1090083</xdr:colOff>
      <xdr:row>3</xdr:row>
      <xdr:rowOff>326358</xdr:rowOff>
    </xdr:to>
    <xdr:pic>
      <xdr:nvPicPr>
        <xdr:cNvPr id="2" name="3 Imagen">
          <a:extLst>
            <a:ext uri="{FF2B5EF4-FFF2-40B4-BE49-F238E27FC236}">
              <a16:creationId xmlns:a16="http://schemas.microsoft.com/office/drawing/2014/main" id="{00000000-0008-0000-E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276" y="121861"/>
          <a:ext cx="897807" cy="712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39.xml><?xml version="1.0" encoding="utf-8"?>
<xdr:wsDr xmlns:xdr="http://schemas.openxmlformats.org/drawingml/2006/spreadsheetDrawing" xmlns:a="http://schemas.openxmlformats.org/drawingml/2006/main">
  <xdr:twoCellAnchor editAs="oneCell">
    <xdr:from>
      <xdr:col>0</xdr:col>
      <xdr:colOff>128775</xdr:colOff>
      <xdr:row>0</xdr:row>
      <xdr:rowOff>100695</xdr:rowOff>
    </xdr:from>
    <xdr:to>
      <xdr:col>0</xdr:col>
      <xdr:colOff>1068762</xdr:colOff>
      <xdr:row>3</xdr:row>
      <xdr:rowOff>338666</xdr:rowOff>
    </xdr:to>
    <xdr:pic>
      <xdr:nvPicPr>
        <xdr:cNvPr id="2" name="3 Imagen">
          <a:extLst>
            <a:ext uri="{FF2B5EF4-FFF2-40B4-BE49-F238E27FC236}">
              <a16:creationId xmlns:a16="http://schemas.microsoft.com/office/drawing/2014/main" id="{00000000-0008-0000-F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00695"/>
          <a:ext cx="939987" cy="745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0.xml><?xml version="1.0" encoding="utf-8"?>
<xdr:wsDr xmlns:xdr="http://schemas.openxmlformats.org/drawingml/2006/spreadsheetDrawing" xmlns:a="http://schemas.openxmlformats.org/drawingml/2006/main">
  <xdr:twoCellAnchor editAs="oneCell">
    <xdr:from>
      <xdr:col>0</xdr:col>
      <xdr:colOff>192275</xdr:colOff>
      <xdr:row>0</xdr:row>
      <xdr:rowOff>100695</xdr:rowOff>
    </xdr:from>
    <xdr:to>
      <xdr:col>0</xdr:col>
      <xdr:colOff>1047750</xdr:colOff>
      <xdr:row>3</xdr:row>
      <xdr:rowOff>271597</xdr:rowOff>
    </xdr:to>
    <xdr:pic>
      <xdr:nvPicPr>
        <xdr:cNvPr id="2" name="3 Imagen">
          <a:extLst>
            <a:ext uri="{FF2B5EF4-FFF2-40B4-BE49-F238E27FC236}">
              <a16:creationId xmlns:a16="http://schemas.microsoft.com/office/drawing/2014/main" id="{00000000-0008-0000-F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275" y="100695"/>
          <a:ext cx="855475"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1.xml><?xml version="1.0" encoding="utf-8"?>
<xdr:wsDr xmlns:xdr="http://schemas.openxmlformats.org/drawingml/2006/spreadsheetDrawing" xmlns:a="http://schemas.openxmlformats.org/drawingml/2006/main">
  <xdr:twoCellAnchor editAs="oneCell">
    <xdr:from>
      <xdr:col>0</xdr:col>
      <xdr:colOff>160525</xdr:colOff>
      <xdr:row>0</xdr:row>
      <xdr:rowOff>143028</xdr:rowOff>
    </xdr:from>
    <xdr:to>
      <xdr:col>0</xdr:col>
      <xdr:colOff>1020497</xdr:colOff>
      <xdr:row>3</xdr:row>
      <xdr:rowOff>317499</xdr:rowOff>
    </xdr:to>
    <xdr:pic>
      <xdr:nvPicPr>
        <xdr:cNvPr id="2" name="3 Imagen">
          <a:extLst>
            <a:ext uri="{FF2B5EF4-FFF2-40B4-BE49-F238E27FC236}">
              <a16:creationId xmlns:a16="http://schemas.microsoft.com/office/drawing/2014/main" id="{00000000-0008-0000-F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43028"/>
          <a:ext cx="859972" cy="682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2.xml><?xml version="1.0" encoding="utf-8"?>
<xdr:wsDr xmlns:xdr="http://schemas.openxmlformats.org/drawingml/2006/spreadsheetDrawing" xmlns:a="http://schemas.openxmlformats.org/drawingml/2006/main">
  <xdr:twoCellAnchor editAs="oneCell">
    <xdr:from>
      <xdr:col>0</xdr:col>
      <xdr:colOff>139358</xdr:colOff>
      <xdr:row>0</xdr:row>
      <xdr:rowOff>90111</xdr:rowOff>
    </xdr:from>
    <xdr:to>
      <xdr:col>0</xdr:col>
      <xdr:colOff>1047749</xdr:colOff>
      <xdr:row>3</xdr:row>
      <xdr:rowOff>303008</xdr:rowOff>
    </xdr:to>
    <xdr:pic>
      <xdr:nvPicPr>
        <xdr:cNvPr id="2" name="3 Imagen">
          <a:extLst>
            <a:ext uri="{FF2B5EF4-FFF2-40B4-BE49-F238E27FC236}">
              <a16:creationId xmlns:a16="http://schemas.microsoft.com/office/drawing/2014/main" id="{00000000-0008-0000-F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8" y="90111"/>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3.xml><?xml version="1.0" encoding="utf-8"?>
<xdr:wsDr xmlns:xdr="http://schemas.openxmlformats.org/drawingml/2006/spreadsheetDrawing" xmlns:a="http://schemas.openxmlformats.org/drawingml/2006/main">
  <xdr:twoCellAnchor editAs="oneCell">
    <xdr:from>
      <xdr:col>0</xdr:col>
      <xdr:colOff>139360</xdr:colOff>
      <xdr:row>0</xdr:row>
      <xdr:rowOff>79529</xdr:rowOff>
    </xdr:from>
    <xdr:to>
      <xdr:col>0</xdr:col>
      <xdr:colOff>1079251</xdr:colOff>
      <xdr:row>3</xdr:row>
      <xdr:rowOff>317500</xdr:rowOff>
    </xdr:to>
    <xdr:pic>
      <xdr:nvPicPr>
        <xdr:cNvPr id="2" name="3 Imagen">
          <a:extLst>
            <a:ext uri="{FF2B5EF4-FFF2-40B4-BE49-F238E27FC236}">
              <a16:creationId xmlns:a16="http://schemas.microsoft.com/office/drawing/2014/main" id="{00000000-0008-0000-F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60" y="79529"/>
          <a:ext cx="939891" cy="745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4.xml><?xml version="1.0" encoding="utf-8"?>
<xdr:wsDr xmlns:xdr="http://schemas.openxmlformats.org/drawingml/2006/spreadsheetDrawing" xmlns:a="http://schemas.openxmlformats.org/drawingml/2006/main">
  <xdr:twoCellAnchor editAs="oneCell">
    <xdr:from>
      <xdr:col>0</xdr:col>
      <xdr:colOff>107609</xdr:colOff>
      <xdr:row>0</xdr:row>
      <xdr:rowOff>121862</xdr:rowOff>
    </xdr:from>
    <xdr:to>
      <xdr:col>0</xdr:col>
      <xdr:colOff>1005417</xdr:colOff>
      <xdr:row>3</xdr:row>
      <xdr:rowOff>326360</xdr:rowOff>
    </xdr:to>
    <xdr:pic>
      <xdr:nvPicPr>
        <xdr:cNvPr id="2" name="3 Imagen">
          <a:extLst>
            <a:ext uri="{FF2B5EF4-FFF2-40B4-BE49-F238E27FC236}">
              <a16:creationId xmlns:a16="http://schemas.microsoft.com/office/drawing/2014/main" id="{00000000-0008-0000-F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21862"/>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5.xml><?xml version="1.0" encoding="utf-8"?>
<xdr:wsDr xmlns:xdr="http://schemas.openxmlformats.org/drawingml/2006/spreadsheetDrawing" xmlns:a="http://schemas.openxmlformats.org/drawingml/2006/main">
  <xdr:twoCellAnchor editAs="oneCell">
    <xdr:from>
      <xdr:col>0</xdr:col>
      <xdr:colOff>118192</xdr:colOff>
      <xdr:row>0</xdr:row>
      <xdr:rowOff>111279</xdr:rowOff>
    </xdr:from>
    <xdr:to>
      <xdr:col>0</xdr:col>
      <xdr:colOff>1016000</xdr:colOff>
      <xdr:row>3</xdr:row>
      <xdr:rowOff>315777</xdr:rowOff>
    </xdr:to>
    <xdr:pic>
      <xdr:nvPicPr>
        <xdr:cNvPr id="2" name="3 Imagen">
          <a:extLst>
            <a:ext uri="{FF2B5EF4-FFF2-40B4-BE49-F238E27FC236}">
              <a16:creationId xmlns:a16="http://schemas.microsoft.com/office/drawing/2014/main" id="{00000000-0008-0000-F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11279"/>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6.xml><?xml version="1.0" encoding="utf-8"?>
<xdr:wsDr xmlns:xdr="http://schemas.openxmlformats.org/drawingml/2006/spreadsheetDrawing" xmlns:a="http://schemas.openxmlformats.org/drawingml/2006/main">
  <xdr:twoCellAnchor editAs="oneCell">
    <xdr:from>
      <xdr:col>0</xdr:col>
      <xdr:colOff>160525</xdr:colOff>
      <xdr:row>0</xdr:row>
      <xdr:rowOff>143029</xdr:rowOff>
    </xdr:from>
    <xdr:to>
      <xdr:col>0</xdr:col>
      <xdr:colOff>973667</xdr:colOff>
      <xdr:row>3</xdr:row>
      <xdr:rowOff>280337</xdr:rowOff>
    </xdr:to>
    <xdr:pic>
      <xdr:nvPicPr>
        <xdr:cNvPr id="2" name="3 Imagen">
          <a:extLst>
            <a:ext uri="{FF2B5EF4-FFF2-40B4-BE49-F238E27FC236}">
              <a16:creationId xmlns:a16="http://schemas.microsoft.com/office/drawing/2014/main" id="{00000000-0008-0000-F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43029"/>
          <a:ext cx="813142" cy="64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7.xml><?xml version="1.0" encoding="utf-8"?>
<xdr:wsDr xmlns:xdr="http://schemas.openxmlformats.org/drawingml/2006/spreadsheetDrawing" xmlns:a="http://schemas.openxmlformats.org/drawingml/2006/main">
  <xdr:twoCellAnchor editAs="oneCell">
    <xdr:from>
      <xdr:col>0</xdr:col>
      <xdr:colOff>160525</xdr:colOff>
      <xdr:row>0</xdr:row>
      <xdr:rowOff>121862</xdr:rowOff>
    </xdr:from>
    <xdr:to>
      <xdr:col>0</xdr:col>
      <xdr:colOff>1047169</xdr:colOff>
      <xdr:row>3</xdr:row>
      <xdr:rowOff>317500</xdr:rowOff>
    </xdr:to>
    <xdr:pic>
      <xdr:nvPicPr>
        <xdr:cNvPr id="2" name="3 Imagen">
          <a:extLst>
            <a:ext uri="{FF2B5EF4-FFF2-40B4-BE49-F238E27FC236}">
              <a16:creationId xmlns:a16="http://schemas.microsoft.com/office/drawing/2014/main" id="{00000000-0008-0000-F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21862"/>
          <a:ext cx="886644" cy="7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8.xml><?xml version="1.0" encoding="utf-8"?>
<xdr:wsDr xmlns:xdr="http://schemas.openxmlformats.org/drawingml/2006/spreadsheetDrawing" xmlns:a="http://schemas.openxmlformats.org/drawingml/2006/main">
  <xdr:twoCellAnchor editAs="oneCell">
    <xdr:from>
      <xdr:col>0</xdr:col>
      <xdr:colOff>128775</xdr:colOff>
      <xdr:row>0</xdr:row>
      <xdr:rowOff>111278</xdr:rowOff>
    </xdr:from>
    <xdr:to>
      <xdr:col>0</xdr:col>
      <xdr:colOff>994833</xdr:colOff>
      <xdr:row>3</xdr:row>
      <xdr:rowOff>290579</xdr:rowOff>
    </xdr:to>
    <xdr:pic>
      <xdr:nvPicPr>
        <xdr:cNvPr id="2" name="3 Imagen">
          <a:extLst>
            <a:ext uri="{FF2B5EF4-FFF2-40B4-BE49-F238E27FC236}">
              <a16:creationId xmlns:a16="http://schemas.microsoft.com/office/drawing/2014/main" id="{00000000-0008-0000-F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111278"/>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49.xml><?xml version="1.0" encoding="utf-8"?>
<xdr:wsDr xmlns:xdr="http://schemas.openxmlformats.org/drawingml/2006/spreadsheetDrawing" xmlns:a="http://schemas.openxmlformats.org/drawingml/2006/main">
  <xdr:twoCellAnchor editAs="oneCell">
    <xdr:from>
      <xdr:col>0</xdr:col>
      <xdr:colOff>118193</xdr:colOff>
      <xdr:row>0</xdr:row>
      <xdr:rowOff>143028</xdr:rowOff>
    </xdr:from>
    <xdr:to>
      <xdr:col>0</xdr:col>
      <xdr:colOff>1005417</xdr:colOff>
      <xdr:row>4</xdr:row>
      <xdr:rowOff>459</xdr:rowOff>
    </xdr:to>
    <xdr:pic>
      <xdr:nvPicPr>
        <xdr:cNvPr id="2" name="3 Imagen">
          <a:extLst>
            <a:ext uri="{FF2B5EF4-FFF2-40B4-BE49-F238E27FC236}">
              <a16:creationId xmlns:a16="http://schemas.microsoft.com/office/drawing/2014/main" id="{00000000-0008-0000-F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143028"/>
          <a:ext cx="887224" cy="704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0.xml><?xml version="1.0" encoding="utf-8"?>
<xdr:wsDr xmlns:xdr="http://schemas.openxmlformats.org/drawingml/2006/spreadsheetDrawing" xmlns:a="http://schemas.openxmlformats.org/drawingml/2006/main">
  <xdr:twoCellAnchor editAs="oneCell">
    <xdr:from>
      <xdr:col>0</xdr:col>
      <xdr:colOff>118192</xdr:colOff>
      <xdr:row>0</xdr:row>
      <xdr:rowOff>153612</xdr:rowOff>
    </xdr:from>
    <xdr:to>
      <xdr:col>0</xdr:col>
      <xdr:colOff>973666</xdr:colOff>
      <xdr:row>3</xdr:row>
      <xdr:rowOff>324514</xdr:rowOff>
    </xdr:to>
    <xdr:pic>
      <xdr:nvPicPr>
        <xdr:cNvPr id="2" name="3 Imagen">
          <a:extLst>
            <a:ext uri="{FF2B5EF4-FFF2-40B4-BE49-F238E27FC236}">
              <a16:creationId xmlns:a16="http://schemas.microsoft.com/office/drawing/2014/main" id="{00000000-0008-0000-F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53612"/>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1.xml><?xml version="1.0" encoding="utf-8"?>
<xdr:wsDr xmlns:xdr="http://schemas.openxmlformats.org/drawingml/2006/spreadsheetDrawing" xmlns:a="http://schemas.openxmlformats.org/drawingml/2006/main">
  <xdr:twoCellAnchor editAs="oneCell">
    <xdr:from>
      <xdr:col>0</xdr:col>
      <xdr:colOff>192275</xdr:colOff>
      <xdr:row>0</xdr:row>
      <xdr:rowOff>153611</xdr:rowOff>
    </xdr:from>
    <xdr:to>
      <xdr:col>0</xdr:col>
      <xdr:colOff>1005416</xdr:colOff>
      <xdr:row>3</xdr:row>
      <xdr:rowOff>290917</xdr:rowOff>
    </xdr:to>
    <xdr:pic>
      <xdr:nvPicPr>
        <xdr:cNvPr id="2" name="3 Imagen">
          <a:extLst>
            <a:ext uri="{FF2B5EF4-FFF2-40B4-BE49-F238E27FC236}">
              <a16:creationId xmlns:a16="http://schemas.microsoft.com/office/drawing/2014/main" id="{00000000-0008-0000-F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275" y="153611"/>
          <a:ext cx="813141" cy="645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2.xml><?xml version="1.0" encoding="utf-8"?>
<xdr:wsDr xmlns:xdr="http://schemas.openxmlformats.org/drawingml/2006/spreadsheetDrawing" xmlns:a="http://schemas.openxmlformats.org/drawingml/2006/main">
  <xdr:twoCellAnchor editAs="oneCell">
    <xdr:from>
      <xdr:col>0</xdr:col>
      <xdr:colOff>128776</xdr:colOff>
      <xdr:row>0</xdr:row>
      <xdr:rowOff>111279</xdr:rowOff>
    </xdr:from>
    <xdr:to>
      <xdr:col>0</xdr:col>
      <xdr:colOff>1026584</xdr:colOff>
      <xdr:row>3</xdr:row>
      <xdr:rowOff>315777</xdr:rowOff>
    </xdr:to>
    <xdr:pic>
      <xdr:nvPicPr>
        <xdr:cNvPr id="2" name="3 Imagen">
          <a:extLst>
            <a:ext uri="{FF2B5EF4-FFF2-40B4-BE49-F238E27FC236}">
              <a16:creationId xmlns:a16="http://schemas.microsoft.com/office/drawing/2014/main" id="{00000000-0008-0000-F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11279"/>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3.xml><?xml version="1.0" encoding="utf-8"?>
<xdr:wsDr xmlns:xdr="http://schemas.openxmlformats.org/drawingml/2006/spreadsheetDrawing" xmlns:a="http://schemas.openxmlformats.org/drawingml/2006/main">
  <xdr:twoCellAnchor editAs="oneCell">
    <xdr:from>
      <xdr:col>0</xdr:col>
      <xdr:colOff>139359</xdr:colOff>
      <xdr:row>0</xdr:row>
      <xdr:rowOff>90111</xdr:rowOff>
    </xdr:from>
    <xdr:to>
      <xdr:col>0</xdr:col>
      <xdr:colOff>1092683</xdr:colOff>
      <xdr:row>3</xdr:row>
      <xdr:rowOff>338666</xdr:rowOff>
    </xdr:to>
    <xdr:pic>
      <xdr:nvPicPr>
        <xdr:cNvPr id="2" name="3 Imagen">
          <a:extLst>
            <a:ext uri="{FF2B5EF4-FFF2-40B4-BE49-F238E27FC236}">
              <a16:creationId xmlns:a16="http://schemas.microsoft.com/office/drawing/2014/main" id="{00000000-0008-0000-F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59" y="90111"/>
          <a:ext cx="953324" cy="756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4.xml><?xml version="1.0" encoding="utf-8"?>
<xdr:wsDr xmlns:xdr="http://schemas.openxmlformats.org/drawingml/2006/spreadsheetDrawing" xmlns:a="http://schemas.openxmlformats.org/drawingml/2006/main">
  <xdr:twoCellAnchor editAs="oneCell">
    <xdr:from>
      <xdr:col>0</xdr:col>
      <xdr:colOff>160525</xdr:colOff>
      <xdr:row>0</xdr:row>
      <xdr:rowOff>153611</xdr:rowOff>
    </xdr:from>
    <xdr:to>
      <xdr:col>0</xdr:col>
      <xdr:colOff>967154</xdr:colOff>
      <xdr:row>3</xdr:row>
      <xdr:rowOff>285750</xdr:rowOff>
    </xdr:to>
    <xdr:pic>
      <xdr:nvPicPr>
        <xdr:cNvPr id="2" name="3 Imagen">
          <a:extLst>
            <a:ext uri="{FF2B5EF4-FFF2-40B4-BE49-F238E27FC236}">
              <a16:creationId xmlns:a16="http://schemas.microsoft.com/office/drawing/2014/main" id="{00000000-0008-0000-F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25" y="153611"/>
          <a:ext cx="806629" cy="640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5.xml><?xml version="1.0" encoding="utf-8"?>
<xdr:wsDr xmlns:xdr="http://schemas.openxmlformats.org/drawingml/2006/spreadsheetDrawing" xmlns:a="http://schemas.openxmlformats.org/drawingml/2006/main">
  <xdr:twoCellAnchor editAs="oneCell">
    <xdr:from>
      <xdr:col>0</xdr:col>
      <xdr:colOff>118192</xdr:colOff>
      <xdr:row>0</xdr:row>
      <xdr:rowOff>143028</xdr:rowOff>
    </xdr:from>
    <xdr:to>
      <xdr:col>0</xdr:col>
      <xdr:colOff>984250</xdr:colOff>
      <xdr:row>3</xdr:row>
      <xdr:rowOff>322329</xdr:rowOff>
    </xdr:to>
    <xdr:pic>
      <xdr:nvPicPr>
        <xdr:cNvPr id="2" name="3 Imagen">
          <a:extLst>
            <a:ext uri="{FF2B5EF4-FFF2-40B4-BE49-F238E27FC236}">
              <a16:creationId xmlns:a16="http://schemas.microsoft.com/office/drawing/2014/main" id="{00000000-0008-0000-00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43028"/>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6.xml><?xml version="1.0" encoding="utf-8"?>
<xdr:wsDr xmlns:xdr="http://schemas.openxmlformats.org/drawingml/2006/spreadsheetDrawing" xmlns:a="http://schemas.openxmlformats.org/drawingml/2006/main">
  <xdr:twoCellAnchor editAs="oneCell">
    <xdr:from>
      <xdr:col>0</xdr:col>
      <xdr:colOff>118192</xdr:colOff>
      <xdr:row>0</xdr:row>
      <xdr:rowOff>143028</xdr:rowOff>
    </xdr:from>
    <xdr:to>
      <xdr:col>0</xdr:col>
      <xdr:colOff>984250</xdr:colOff>
      <xdr:row>3</xdr:row>
      <xdr:rowOff>322329</xdr:rowOff>
    </xdr:to>
    <xdr:pic>
      <xdr:nvPicPr>
        <xdr:cNvPr id="2" name="3 Imagen">
          <a:extLst>
            <a:ext uri="{FF2B5EF4-FFF2-40B4-BE49-F238E27FC236}">
              <a16:creationId xmlns:a16="http://schemas.microsoft.com/office/drawing/2014/main" id="{00000000-0008-0000-01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43028"/>
          <a:ext cx="866058" cy="690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7.xml><?xml version="1.0" encoding="utf-8"?>
<xdr:wsDr xmlns:xdr="http://schemas.openxmlformats.org/drawingml/2006/spreadsheetDrawing" xmlns:a="http://schemas.openxmlformats.org/drawingml/2006/main">
  <xdr:twoCellAnchor editAs="oneCell">
    <xdr:from>
      <xdr:col>0</xdr:col>
      <xdr:colOff>128776</xdr:colOff>
      <xdr:row>0</xdr:row>
      <xdr:rowOff>121861</xdr:rowOff>
    </xdr:from>
    <xdr:to>
      <xdr:col>0</xdr:col>
      <xdr:colOff>994834</xdr:colOff>
      <xdr:row>3</xdr:row>
      <xdr:rowOff>301162</xdr:rowOff>
    </xdr:to>
    <xdr:pic>
      <xdr:nvPicPr>
        <xdr:cNvPr id="2" name="3 Imagen">
          <a:extLst>
            <a:ext uri="{FF2B5EF4-FFF2-40B4-BE49-F238E27FC236}">
              <a16:creationId xmlns:a16="http://schemas.microsoft.com/office/drawing/2014/main" id="{00000000-0008-0000-02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21861"/>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8.xml><?xml version="1.0" encoding="utf-8"?>
<xdr:wsDr xmlns:xdr="http://schemas.openxmlformats.org/drawingml/2006/spreadsheetDrawing" xmlns:a="http://schemas.openxmlformats.org/drawingml/2006/main">
  <xdr:twoCellAnchor editAs="oneCell">
    <xdr:from>
      <xdr:col>0</xdr:col>
      <xdr:colOff>118193</xdr:colOff>
      <xdr:row>0</xdr:row>
      <xdr:rowOff>132445</xdr:rowOff>
    </xdr:from>
    <xdr:to>
      <xdr:col>0</xdr:col>
      <xdr:colOff>984251</xdr:colOff>
      <xdr:row>3</xdr:row>
      <xdr:rowOff>311746</xdr:rowOff>
    </xdr:to>
    <xdr:pic>
      <xdr:nvPicPr>
        <xdr:cNvPr id="2" name="3 Imagen">
          <a:extLst>
            <a:ext uri="{FF2B5EF4-FFF2-40B4-BE49-F238E27FC236}">
              <a16:creationId xmlns:a16="http://schemas.microsoft.com/office/drawing/2014/main" id="{00000000-0008-0000-03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3" y="132445"/>
          <a:ext cx="866058" cy="687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59.xml><?xml version="1.0" encoding="utf-8"?>
<xdr:wsDr xmlns:xdr="http://schemas.openxmlformats.org/drawingml/2006/spreadsheetDrawing" xmlns:a="http://schemas.openxmlformats.org/drawingml/2006/main">
  <xdr:twoCellAnchor editAs="oneCell">
    <xdr:from>
      <xdr:col>0</xdr:col>
      <xdr:colOff>128776</xdr:colOff>
      <xdr:row>0</xdr:row>
      <xdr:rowOff>121861</xdr:rowOff>
    </xdr:from>
    <xdr:to>
      <xdr:col>0</xdr:col>
      <xdr:colOff>994834</xdr:colOff>
      <xdr:row>3</xdr:row>
      <xdr:rowOff>301162</xdr:rowOff>
    </xdr:to>
    <xdr:pic>
      <xdr:nvPicPr>
        <xdr:cNvPr id="2" name="3 Imagen">
          <a:extLst>
            <a:ext uri="{FF2B5EF4-FFF2-40B4-BE49-F238E27FC236}">
              <a16:creationId xmlns:a16="http://schemas.microsoft.com/office/drawing/2014/main" id="{00000000-0008-0000-04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6" y="121861"/>
          <a:ext cx="866058" cy="690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0.xml><?xml version="1.0" encoding="utf-8"?>
<xdr:wsDr xmlns:xdr="http://schemas.openxmlformats.org/drawingml/2006/spreadsheetDrawing" xmlns:a="http://schemas.openxmlformats.org/drawingml/2006/main">
  <xdr:twoCellAnchor editAs="oneCell">
    <xdr:from>
      <xdr:col>0</xdr:col>
      <xdr:colOff>118192</xdr:colOff>
      <xdr:row>0</xdr:row>
      <xdr:rowOff>121862</xdr:rowOff>
    </xdr:from>
    <xdr:to>
      <xdr:col>0</xdr:col>
      <xdr:colOff>1016000</xdr:colOff>
      <xdr:row>3</xdr:row>
      <xdr:rowOff>326360</xdr:rowOff>
    </xdr:to>
    <xdr:pic>
      <xdr:nvPicPr>
        <xdr:cNvPr id="2" name="3 Imagen">
          <a:extLst>
            <a:ext uri="{FF2B5EF4-FFF2-40B4-BE49-F238E27FC236}">
              <a16:creationId xmlns:a16="http://schemas.microsoft.com/office/drawing/2014/main" id="{00000000-0008-0000-05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121862"/>
          <a:ext cx="897808" cy="71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1.xml><?xml version="1.0" encoding="utf-8"?>
<xdr:wsDr xmlns:xdr="http://schemas.openxmlformats.org/drawingml/2006/spreadsheetDrawing" xmlns:a="http://schemas.openxmlformats.org/drawingml/2006/main">
  <xdr:twoCellAnchor editAs="oneCell">
    <xdr:from>
      <xdr:col>0</xdr:col>
      <xdr:colOff>107608</xdr:colOff>
      <xdr:row>0</xdr:row>
      <xdr:rowOff>153611</xdr:rowOff>
    </xdr:from>
    <xdr:to>
      <xdr:col>0</xdr:col>
      <xdr:colOff>952499</xdr:colOff>
      <xdr:row>3</xdr:row>
      <xdr:rowOff>284364</xdr:rowOff>
    </xdr:to>
    <xdr:pic>
      <xdr:nvPicPr>
        <xdr:cNvPr id="2" name="3 Imagen">
          <a:extLst>
            <a:ext uri="{FF2B5EF4-FFF2-40B4-BE49-F238E27FC236}">
              <a16:creationId xmlns:a16="http://schemas.microsoft.com/office/drawing/2014/main" id="{00000000-0008-0000-06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53611"/>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2.xml><?xml version="1.0" encoding="utf-8"?>
<xdr:wsDr xmlns:xdr="http://schemas.openxmlformats.org/drawingml/2006/spreadsheetDrawing" xmlns:a="http://schemas.openxmlformats.org/drawingml/2006/main">
  <xdr:twoCellAnchor editAs="oneCell">
    <xdr:from>
      <xdr:col>0</xdr:col>
      <xdr:colOff>118191</xdr:colOff>
      <xdr:row>0</xdr:row>
      <xdr:rowOff>132444</xdr:rowOff>
    </xdr:from>
    <xdr:to>
      <xdr:col>0</xdr:col>
      <xdr:colOff>1026582</xdr:colOff>
      <xdr:row>4</xdr:row>
      <xdr:rowOff>6674</xdr:rowOff>
    </xdr:to>
    <xdr:pic>
      <xdr:nvPicPr>
        <xdr:cNvPr id="2" name="3 Imagen">
          <a:extLst>
            <a:ext uri="{FF2B5EF4-FFF2-40B4-BE49-F238E27FC236}">
              <a16:creationId xmlns:a16="http://schemas.microsoft.com/office/drawing/2014/main" id="{00000000-0008-0000-07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32444"/>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3.xml><?xml version="1.0" encoding="utf-8"?>
<xdr:wsDr xmlns:xdr="http://schemas.openxmlformats.org/drawingml/2006/spreadsheetDrawing" xmlns:a="http://schemas.openxmlformats.org/drawingml/2006/main">
  <xdr:twoCellAnchor editAs="oneCell">
    <xdr:from>
      <xdr:col>0</xdr:col>
      <xdr:colOff>128775</xdr:colOff>
      <xdr:row>0</xdr:row>
      <xdr:rowOff>68945</xdr:rowOff>
    </xdr:from>
    <xdr:to>
      <xdr:col>0</xdr:col>
      <xdr:colOff>984249</xdr:colOff>
      <xdr:row>3</xdr:row>
      <xdr:rowOff>239847</xdr:rowOff>
    </xdr:to>
    <xdr:pic>
      <xdr:nvPicPr>
        <xdr:cNvPr id="2" name="3 Imagen">
          <a:extLst>
            <a:ext uri="{FF2B5EF4-FFF2-40B4-BE49-F238E27FC236}">
              <a16:creationId xmlns:a16="http://schemas.microsoft.com/office/drawing/2014/main" id="{00000000-0008-0000-08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5" y="68945"/>
          <a:ext cx="855474" cy="6789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4.xml><?xml version="1.0" encoding="utf-8"?>
<xdr:wsDr xmlns:xdr="http://schemas.openxmlformats.org/drawingml/2006/spreadsheetDrawing" xmlns:a="http://schemas.openxmlformats.org/drawingml/2006/main">
  <xdr:twoCellAnchor editAs="oneCell">
    <xdr:from>
      <xdr:col>0</xdr:col>
      <xdr:colOff>149942</xdr:colOff>
      <xdr:row>0</xdr:row>
      <xdr:rowOff>153611</xdr:rowOff>
    </xdr:from>
    <xdr:to>
      <xdr:col>0</xdr:col>
      <xdr:colOff>983243</xdr:colOff>
      <xdr:row>3</xdr:row>
      <xdr:rowOff>306916</xdr:rowOff>
    </xdr:to>
    <xdr:pic>
      <xdr:nvPicPr>
        <xdr:cNvPr id="2" name="3 Imagen">
          <a:extLst>
            <a:ext uri="{FF2B5EF4-FFF2-40B4-BE49-F238E27FC236}">
              <a16:creationId xmlns:a16="http://schemas.microsoft.com/office/drawing/2014/main" id="{00000000-0008-0000-09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942" y="153611"/>
          <a:ext cx="833301" cy="661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5.xml><?xml version="1.0" encoding="utf-8"?>
<xdr:wsDr xmlns:xdr="http://schemas.openxmlformats.org/drawingml/2006/spreadsheetDrawing" xmlns:a="http://schemas.openxmlformats.org/drawingml/2006/main">
  <xdr:twoCellAnchor editAs="oneCell">
    <xdr:from>
      <xdr:col>0</xdr:col>
      <xdr:colOff>118191</xdr:colOff>
      <xdr:row>0</xdr:row>
      <xdr:rowOff>132445</xdr:rowOff>
    </xdr:from>
    <xdr:to>
      <xdr:col>0</xdr:col>
      <xdr:colOff>931332</xdr:colOff>
      <xdr:row>3</xdr:row>
      <xdr:rowOff>269751</xdr:rowOff>
    </xdr:to>
    <xdr:pic>
      <xdr:nvPicPr>
        <xdr:cNvPr id="2" name="3 Imagen">
          <a:extLst>
            <a:ext uri="{FF2B5EF4-FFF2-40B4-BE49-F238E27FC236}">
              <a16:creationId xmlns:a16="http://schemas.microsoft.com/office/drawing/2014/main" id="{00000000-0008-0000-0A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32445"/>
          <a:ext cx="813141" cy="645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6.xml><?xml version="1.0" encoding="utf-8"?>
<xdr:wsDr xmlns:xdr="http://schemas.openxmlformats.org/drawingml/2006/spreadsheetDrawing" xmlns:a="http://schemas.openxmlformats.org/drawingml/2006/main">
  <xdr:twoCellAnchor editAs="oneCell">
    <xdr:from>
      <xdr:col>0</xdr:col>
      <xdr:colOff>107608</xdr:colOff>
      <xdr:row>0</xdr:row>
      <xdr:rowOff>111278</xdr:rowOff>
    </xdr:from>
    <xdr:to>
      <xdr:col>0</xdr:col>
      <xdr:colOff>1015999</xdr:colOff>
      <xdr:row>3</xdr:row>
      <xdr:rowOff>324175</xdr:rowOff>
    </xdr:to>
    <xdr:pic>
      <xdr:nvPicPr>
        <xdr:cNvPr id="2" name="3 Imagen">
          <a:extLst>
            <a:ext uri="{FF2B5EF4-FFF2-40B4-BE49-F238E27FC236}">
              <a16:creationId xmlns:a16="http://schemas.microsoft.com/office/drawing/2014/main" id="{00000000-0008-0000-0B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8" y="111278"/>
          <a:ext cx="908391" cy="720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7.xml><?xml version="1.0" encoding="utf-8"?>
<xdr:wsDr xmlns:xdr="http://schemas.openxmlformats.org/drawingml/2006/spreadsheetDrawing" xmlns:a="http://schemas.openxmlformats.org/drawingml/2006/main">
  <xdr:twoCellAnchor editAs="oneCell">
    <xdr:from>
      <xdr:col>0</xdr:col>
      <xdr:colOff>118192</xdr:colOff>
      <xdr:row>0</xdr:row>
      <xdr:rowOff>79527</xdr:rowOff>
    </xdr:from>
    <xdr:to>
      <xdr:col>0</xdr:col>
      <xdr:colOff>1015999</xdr:colOff>
      <xdr:row>3</xdr:row>
      <xdr:rowOff>284024</xdr:rowOff>
    </xdr:to>
    <xdr:pic>
      <xdr:nvPicPr>
        <xdr:cNvPr id="2" name="3 Imagen">
          <a:extLst>
            <a:ext uri="{FF2B5EF4-FFF2-40B4-BE49-F238E27FC236}">
              <a16:creationId xmlns:a16="http://schemas.microsoft.com/office/drawing/2014/main" id="{00000000-0008-0000-0C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2" y="79527"/>
          <a:ext cx="897807" cy="712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8.xml><?xml version="1.0" encoding="utf-8"?>
<xdr:wsDr xmlns:xdr="http://schemas.openxmlformats.org/drawingml/2006/spreadsheetDrawing" xmlns:a="http://schemas.openxmlformats.org/drawingml/2006/main">
  <xdr:twoCellAnchor editAs="oneCell">
    <xdr:from>
      <xdr:col>0</xdr:col>
      <xdr:colOff>128774</xdr:colOff>
      <xdr:row>0</xdr:row>
      <xdr:rowOff>121862</xdr:rowOff>
    </xdr:from>
    <xdr:to>
      <xdr:col>0</xdr:col>
      <xdr:colOff>1005415</xdr:colOff>
      <xdr:row>3</xdr:row>
      <xdr:rowOff>309562</xdr:rowOff>
    </xdr:to>
    <xdr:pic>
      <xdr:nvPicPr>
        <xdr:cNvPr id="2" name="3 Imagen">
          <a:extLst>
            <a:ext uri="{FF2B5EF4-FFF2-40B4-BE49-F238E27FC236}">
              <a16:creationId xmlns:a16="http://schemas.microsoft.com/office/drawing/2014/main" id="{00000000-0008-0000-0D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4" y="121862"/>
          <a:ext cx="876641" cy="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69.xml><?xml version="1.0" encoding="utf-8"?>
<xdr:wsDr xmlns:xdr="http://schemas.openxmlformats.org/drawingml/2006/spreadsheetDrawing" xmlns:a="http://schemas.openxmlformats.org/drawingml/2006/main">
  <xdr:twoCellAnchor editAs="oneCell">
    <xdr:from>
      <xdr:col>0</xdr:col>
      <xdr:colOff>118191</xdr:colOff>
      <xdr:row>0</xdr:row>
      <xdr:rowOff>132445</xdr:rowOff>
    </xdr:from>
    <xdr:to>
      <xdr:col>0</xdr:col>
      <xdr:colOff>963082</xdr:colOff>
      <xdr:row>3</xdr:row>
      <xdr:rowOff>294948</xdr:rowOff>
    </xdr:to>
    <xdr:pic>
      <xdr:nvPicPr>
        <xdr:cNvPr id="2" name="3 Imagen">
          <a:extLst>
            <a:ext uri="{FF2B5EF4-FFF2-40B4-BE49-F238E27FC236}">
              <a16:creationId xmlns:a16="http://schemas.microsoft.com/office/drawing/2014/main" id="{00000000-0008-0000-0E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91" y="132445"/>
          <a:ext cx="844891" cy="670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70.xml><?xml version="1.0" encoding="utf-8"?>
<xdr:wsDr xmlns:xdr="http://schemas.openxmlformats.org/drawingml/2006/spreadsheetDrawing" xmlns:a="http://schemas.openxmlformats.org/drawingml/2006/main">
  <xdr:twoCellAnchor editAs="oneCell">
    <xdr:from>
      <xdr:col>0</xdr:col>
      <xdr:colOff>113958</xdr:colOff>
      <xdr:row>0</xdr:row>
      <xdr:rowOff>132445</xdr:rowOff>
    </xdr:from>
    <xdr:to>
      <xdr:col>0</xdr:col>
      <xdr:colOff>933449</xdr:colOff>
      <xdr:row>3</xdr:row>
      <xdr:rowOff>274052</xdr:rowOff>
    </xdr:to>
    <xdr:pic>
      <xdr:nvPicPr>
        <xdr:cNvPr id="2" name="3 Imagen">
          <a:extLst>
            <a:ext uri="{FF2B5EF4-FFF2-40B4-BE49-F238E27FC236}">
              <a16:creationId xmlns:a16="http://schemas.microsoft.com/office/drawing/2014/main" id="{00000000-0008-0000-0F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958" y="132445"/>
          <a:ext cx="819491" cy="652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71.xml><?xml version="1.0" encoding="utf-8"?>
<xdr:wsDr xmlns:xdr="http://schemas.openxmlformats.org/drawingml/2006/spreadsheetDrawing" xmlns:a="http://schemas.openxmlformats.org/drawingml/2006/main">
  <xdr:twoCellAnchor editAs="oneCell">
    <xdr:from>
      <xdr:col>0</xdr:col>
      <xdr:colOff>107609</xdr:colOff>
      <xdr:row>0</xdr:row>
      <xdr:rowOff>132445</xdr:rowOff>
    </xdr:from>
    <xdr:to>
      <xdr:col>0</xdr:col>
      <xdr:colOff>973667</xdr:colOff>
      <xdr:row>3</xdr:row>
      <xdr:rowOff>308571</xdr:rowOff>
    </xdr:to>
    <xdr:pic>
      <xdr:nvPicPr>
        <xdr:cNvPr id="2" name="3 Imagen">
          <a:extLst>
            <a:ext uri="{FF2B5EF4-FFF2-40B4-BE49-F238E27FC236}">
              <a16:creationId xmlns:a16="http://schemas.microsoft.com/office/drawing/2014/main" id="{00000000-0008-0000-10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09" y="132445"/>
          <a:ext cx="866058" cy="690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72.xml><?xml version="1.0" encoding="utf-8"?>
<xdr:wsDr xmlns:xdr="http://schemas.openxmlformats.org/drawingml/2006/spreadsheetDrawing" xmlns:a="http://schemas.openxmlformats.org/drawingml/2006/main">
  <xdr:twoCellAnchor editAs="oneCell">
    <xdr:from>
      <xdr:col>0</xdr:col>
      <xdr:colOff>75860</xdr:colOff>
      <xdr:row>1</xdr:row>
      <xdr:rowOff>37195</xdr:rowOff>
    </xdr:from>
    <xdr:to>
      <xdr:col>0</xdr:col>
      <xdr:colOff>798761</xdr:colOff>
      <xdr:row>3</xdr:row>
      <xdr:rowOff>251113</xdr:rowOff>
    </xdr:to>
    <xdr:pic>
      <xdr:nvPicPr>
        <xdr:cNvPr id="2" name="3 Imagen">
          <a:extLst>
            <a:ext uri="{FF2B5EF4-FFF2-40B4-BE49-F238E27FC236}">
              <a16:creationId xmlns:a16="http://schemas.microsoft.com/office/drawing/2014/main" id="{00000000-0008-0000-1101-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60" y="218170"/>
          <a:ext cx="722901" cy="575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689745/Desktop/Pavimentaco&#243;n%20v&#237;a%20San%20Pedro-%20Prado%20verde/APUS%202020/Definitivo%20ingeniero%20Byron/APU%20INFRAESTRUCTURA%20URBANA%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ublic\Documents\Documents\APU%20INFRAESTRUCTURA%20RURAL%202019\APU%20INFRAESTRUCTURA%20RURAL%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LISTA DE VALORES"/>
      <sheetName val="MANO DE OBRA"/>
      <sheetName val="FORMALETA"/>
      <sheetName val="CALCULO DE SALARIO"/>
      <sheetName val="CONCRETOS Y MORTEROS"/>
      <sheetName val="ACERO"/>
      <sheetName val="TRASLAPOS"/>
      <sheetName val="TODOS UNITARIOS"/>
      <sheetName val="UNITARIOS MALLA VIAL URBANA"/>
      <sheetName val="REPLANTEO GENERAL"/>
      <sheetName val="LOCALIZACIÓN VIAL"/>
      <sheetName val="DESCAPOTE A MANO"/>
      <sheetName val="CERRAMIENTO PREVENTIVO"/>
      <sheetName val="CERRAMIENTO ALAMBRE PÚAS"/>
      <sheetName val="CERRAMIENTO PANEL YESO"/>
      <sheetName val="VALLA"/>
      <sheetName val="EXCAVACIÓN MECÁNICA"/>
      <sheetName val="EXCAVACION A MANO &lt;2M"/>
      <sheetName val="EXCAVACIÓN BAJO AGUA"/>
      <sheetName val="EXCAVACIÓN EN ROCA"/>
      <sheetName val="EXCAVACIÓN VARIAS &gt; 2M"/>
      <sheetName val="EXCAVACIÓN VARIAS &gt; 3.5M"/>
      <sheetName val="MEJORAMIENTO SUELO EXISTENTE"/>
      <sheetName val="DEMOLICIÓN CCTO ESTRUCTURAL"/>
      <sheetName val="DEMOLICIÓN CCTO CICLOPEO"/>
      <sheetName val="DEMOLICIÓN PAV HIDRÁULICO"/>
      <sheetName val="DEMOLICIÓN PAV ASFALTICO"/>
      <sheetName val="DEMOLICIÓN PLACA CCTO &lt;12CM"/>
      <sheetName val="DEMOLICIÓN PISO-ANDEN"/>
      <sheetName val="DEMOLICIÓN BORDILLO"/>
      <sheetName val="DEMOLICIÓN MAMPOSTERÍA"/>
      <sheetName val="ESCARIFICACIÓN EN CONCRETO"/>
      <sheetName val="DESMONTE CIELO FALSO"/>
      <sheetName val="RETIRO - DISPOSICIÓN MATERIAL"/>
      <sheetName val="RELLENO CON RECEBO"/>
      <sheetName val="RELLENO MAT AMARILLO"/>
      <sheetName val="RELLENO MAT SITIO"/>
      <sheetName val="EMPRADIZACIÓN"/>
      <sheetName val="MANTO PERMANENTE "/>
      <sheetName val="GEODREN CIRCULAR"/>
      <sheetName val="GEODREN PLANAR"/>
      <sheetName val="GEOMALLA"/>
      <sheetName val="GEOTEXTIL T2400"/>
      <sheetName val="GEOTEXTIL FILTRO"/>
      <sheetName val="GEOTEXTIL NT 117 LB"/>
      <sheetName val="FILTRO NT1600"/>
      <sheetName val="FILTRO NT1600 - 2"/>
      <sheetName val="TIERRA NEGRA Y ARENA"/>
      <sheetName val="NIVELACIÓN SUBRASANTE"/>
      <sheetName val="COMPACTACIÓN SUBRASANTE"/>
      <sheetName val="AFIRMADO"/>
      <sheetName val="AFIRMADO ESTABILIZADO"/>
      <sheetName val="BASE EN RECEBO"/>
      <sheetName val="SUBBASE GRANULAR"/>
      <sheetName val="BASE GRANULAR BACHEO"/>
      <sheetName val="BASE GRANULAR"/>
      <sheetName val="PIEDRA FILTRO"/>
      <sheetName val="MEZCLA MDC19 PARCHEO"/>
      <sheetName val="MEZCLA MDC 19"/>
      <sheetName val="IMPRIMACIÓN MC - 70"/>
      <sheetName val="GAVIONES"/>
      <sheetName val="SOLADO"/>
      <sheetName val="CCTO CICLOPEO"/>
      <sheetName val="CCTO MR=3.8"/>
      <sheetName val="CCTO CON ACELERANTE MR=3.8 "/>
      <sheetName val="CCTO 4000 PSI"/>
      <sheetName val="CONCRETO ZAPATA"/>
      <sheetName val="CCTO MURO DE CONTENCIÓN"/>
      <sheetName val="VIGA AMARRE 15X30"/>
      <sheetName val="VIGA AMARRE 30X30"/>
      <sheetName val="PLACA 18"/>
      <sheetName val="PLACA 19"/>
      <sheetName val="PLACA 20"/>
      <sheetName val="PLACA 21"/>
      <sheetName val="PLACA 22"/>
      <sheetName val="PLACA 23"/>
      <sheetName val="PLACA 24"/>
      <sheetName val="PLACA 25"/>
      <sheetName val="PREMEZCLADO MR=3.8"/>
      <sheetName val="PLACA10 3000PSI"/>
      <sheetName val="PLACA 1O 3000PSI + ACELERANTE"/>
      <sheetName val="PLACA10 2500PSI "/>
      <sheetName val="PLACA HUELLA"/>
      <sheetName val="CORTE PAV RÍGIDO"/>
      <sheetName val="CORTE PAV ASFALTICO"/>
      <sheetName val="JUNTA DILATACIÓN"/>
      <sheetName val="JUNTAS PAVTO"/>
      <sheetName val="SUPERFICIE ARENA E=4CM"/>
      <sheetName val="SUPERFICIE ARENA E=5CM "/>
      <sheetName val="VIGA CONFINAMIENTO 30X15"/>
      <sheetName val="VIGA CONFINAMIENTO 20X20"/>
      <sheetName val="LOSA E=12CM"/>
      <sheetName val="LOSA ALIGERADA"/>
      <sheetName val="ADOQUÍN 6CM"/>
      <sheetName val="ADOQUÍN 8CM"/>
      <sheetName val="ADOQUÍN PEATONAL"/>
      <sheetName val="ADOQUÍN CRUZ 10"/>
      <sheetName val="CUNETA 45CM"/>
      <sheetName val="CUNETA 55CM"/>
      <sheetName val="CUNETA 60CM"/>
      <sheetName val="CUNETA U"/>
      <sheetName val="BORDILLO H=15CM"/>
      <sheetName val="BORDILLO H=40CM"/>
      <sheetName val="ANDÉN E=8CM"/>
      <sheetName val="ANDÉN E=8CM CON MALLA"/>
      <sheetName val="ANDÉN H=10CM"/>
      <sheetName val="COLUMNA 30X30"/>
      <sheetName val="VIGA AÉREA 30X40 3000 PSI"/>
      <sheetName val="VIGA AÉREA 30X40 4000 PSI"/>
      <sheetName val="VIGA SOBRE MURO 30X40"/>
      <sheetName val="PANTALLA 4000 PSI"/>
      <sheetName val="ESCALERA 3000PSI"/>
      <sheetName val="ALFAJÍA CCTO"/>
      <sheetName val="DINTEL EN CCTO"/>
      <sheetName val="ACERO 60000"/>
      <sheetName val=" ZAPATA 4000 PSI"/>
      <sheetName val="ENCAMIZADO COLUMNA  30X30 "/>
      <sheetName val="ENCAMIZADO VIGA AÉREA 30X40"/>
      <sheetName val="ENCAMIZADO PANTALLA 4000 PSI "/>
      <sheetName val="MURO SENCILLO"/>
      <sheetName val="MURO DOBLE"/>
      <sheetName val="MURO VISTO"/>
      <sheetName val="MURO PLACA FIBROCEMENTO 1 CARA"/>
      <sheetName val="MURO PLACA FIBROCEMENTO 2 CARAS"/>
      <sheetName val="GRADERÍA 3 ESCALONES"/>
      <sheetName val="MESON"/>
      <sheetName val="ALFAJÍA EN LADRILLO"/>
      <sheetName val="ACOMETIDA AGUA"/>
      <sheetName val="TUBERÍA PVC 12.5 mm "/>
      <sheetName val="PUNTO HIDRÁULICO 12.5 mm"/>
      <sheetName val="LLAVEPASO"/>
      <sheetName val="BAJANTE AGUA LLUVIA 3&quot;"/>
      <sheetName val="TUBERÍA  SANITARIA 3&quot;"/>
      <sheetName val="TUBERÍA SANITARIA 4&quot;"/>
      <sheetName val="RED SANITARIA 2&quot;"/>
      <sheetName val="RED SANITARIA 4&quot;"/>
      <sheetName val="TUB ALCANTARILLADO 6&quot;"/>
      <sheetName val="TUB ALCANTARILLADO 8&quot;"/>
      <sheetName val="TUB ALCANTARILLADO 10&quot;"/>
      <sheetName val="TUBERÍA CCTO 16&quot;"/>
      <sheetName val="TUBERIA CCTO 24&quot;"/>
      <sheetName val="TUBERIA CCTO 36&quot;"/>
      <sheetName val="CAJA 0.6X0.6X0.6"/>
      <sheetName val="CAJA 0.7X0.7x0.7"/>
      <sheetName val="CAJA 0.8X0.8X0.8"/>
      <sheetName val="TAPA SUMIDERO"/>
      <sheetName val="SUMIDERO TIPO EMPOPASTO"/>
      <sheetName val="RECONSTRUCCIÓN SUMIDERO"/>
      <sheetName val="CÁMARA CÓNICA"/>
      <sheetName val="RECONSTRUCCIÓN CÁMARA"/>
      <sheetName val="LAVAPLATOS"/>
      <sheetName val="LAVAMANOS BLANCO"/>
      <sheetName val="SANITARIO BLANCO"/>
      <sheetName val="ORINAL"/>
      <sheetName val="TANQUE DE ALMACENAMIENTO"/>
      <sheetName val="POZO SÉPTICO"/>
      <sheetName val="CANAL AMAZONA"/>
      <sheetName val="BAJANTE AMAZONA "/>
      <sheetName val="POLICARBONATO"/>
      <sheetName val="CUBIERTA AC"/>
      <sheetName val="CABELLETE AC"/>
      <sheetName val="T-ESPAÑOLA"/>
      <sheetName val="CIELO RASO"/>
      <sheetName val="BANCON"/>
      <sheetName val="BARPEIN"/>
      <sheetName val="BARNVEH"/>
      <sheetName val="BASERECE"/>
      <sheetName val="BASURERO"/>
      <sheetName val="BOLARDO30"/>
      <sheetName val="BOLARDO50"/>
      <sheetName val="CER3MCUADRA"/>
      <sheetName val="CONC3000"/>
      <sheetName val="SELLJPA"/>
      <sheetName val="CUBIERTAMETA"/>
      <sheetName val="CUNETA"/>
      <sheetName val="DESMONTE"/>
      <sheetName val="DESRIO"/>
      <sheetName val="ESCALERA CCTO REFORZADO"/>
      <sheetName val="ESCALERA RURAL"/>
      <sheetName val="ESCALERA SOBRE RELLENO"/>
      <sheetName val="ESCALERA CCTO 17,2 MPA"/>
      <sheetName val="ESCALERA TIPO GATO"/>
      <sheetName val="ACEROEST"/>
      <sheetName val="GRADERÍA 6"/>
      <sheetName val="INSTALPIE"/>
      <sheetName val="LIMPIEZA"/>
      <sheetName val="PEDRAPLEN"/>
      <sheetName val="PLACA8"/>
      <sheetName val="Placa6"/>
      <sheetName val="Placa-8"/>
      <sheetName val="placa-25"/>
      <sheetName val="PUERTA"/>
      <sheetName val="PUERTAMADERA"/>
      <sheetName val="PUERTAMAD1X2.2"/>
      <sheetName val="PUERTAMALLA"/>
      <sheetName val="PUERTAMADERA2"/>
      <sheetName val="PUNTO HIDRÁULICO 1,27CM"/>
      <sheetName val="PUNTO SANIATRIO PVC 2&quot;"/>
      <sheetName val="PUNTO4"/>
      <sheetName val="REJAPROTEC"/>
      <sheetName val="REJILLA"/>
      <sheetName val="Rellcol"/>
      <sheetName val="3.3.2.6.1"/>
      <sheetName val="RETIADOQ"/>
      <sheetName val="RETIPIED"/>
      <sheetName val="RETUB"/>
      <sheetName val="SALIDA1BOM"/>
      <sheetName val="INTERRUPTOR SENCILLO L=4.5m"/>
      <sheetName val="SALIDA1IND"/>
      <sheetName val="SIFON"/>
      <sheetName val="LOSETA"/>
      <sheetName val="BAJACAMA"/>
      <sheetName val="CORREACAJON"/>
      <sheetName val="TUBOPAS2&quot;"/>
      <sheetName val="GEODREN100"/>
      <sheetName val="SINTETICO"/>
      <sheetName val="TEMPLETE"/>
      <sheetName val="PORTICO"/>
      <sheetName val="TAPCAJ"/>
      <sheetName val="INTERRUPTOR DOBLE L=4.5m"/>
      <sheetName val="TOMA DOBLE"/>
      <sheetName val="ACOMETIDA ELÉCTRICA"/>
      <sheetName val="TABLERO 4 BREAKERS"/>
      <sheetName val="MEDIDOR ENERGIA"/>
      <sheetName val="PUESTA A TIERRRA"/>
      <sheetName val="PAÑETE INTERIOR"/>
      <sheetName val="PAÑETE EXTERIOR"/>
      <sheetName val="MORTERO 1-4  IMPERMEABILZADO"/>
      <sheetName val="REPELLO PISO"/>
      <sheetName val="GRANITO"/>
      <sheetName val="AZULEJO 20X20"/>
      <sheetName val="CERAMICA 30X30"/>
      <sheetName val="PISO PIZARRA"/>
      <sheetName val="GUARDA ESCOBA"/>
      <sheetName val="ESTUCO INTERIOR"/>
      <sheetName val="ESTUCO Y PINTURA"/>
      <sheetName val="VINILO T1"/>
      <sheetName val="VINILO T2"/>
      <sheetName val="DEMARCACIÓN LINEAL PAVTO"/>
      <sheetName val="DEMARCACIÓN LINEAL POLI"/>
      <sheetName val="SEÑALIZACIÓN BACHEO"/>
      <sheetName val="LIMPIEZA DE ESTRUCTURAS"/>
      <sheetName val="PUERTA 0,90X1,8"/>
      <sheetName val="PUERTA 2,30X2,0"/>
      <sheetName val="VENTANA"/>
      <sheetName val="ANTEPECHO"/>
      <sheetName val="VIDRIO"/>
      <sheetName val="CORREA"/>
      <sheetName val="ESTRUCTURA C355X110"/>
      <sheetName val="ESTRUCTURA C220X80"/>
      <sheetName val="PISO LAMINA ALFAJOR"/>
      <sheetName val="BARANDA PROTECCIÓN"/>
      <sheetName val="BARANDA ESCALERA"/>
      <sheetName val="CERRAMIENTO @ 2.5M H=2M"/>
      <sheetName val="CERRAMIENTO @ 3.0M H=2M "/>
      <sheetName val="CERRAMIENTO @ 2.5M H=3M"/>
      <sheetName val="CERRAMIENTO @ 3M H=3M"/>
      <sheetName val="PUERTA DE CERRAMIENTO H=2M"/>
      <sheetName val="MALLA CERRAMIENTO"/>
      <sheetName val="RETIRO MALLA-REF"/>
      <sheetName val="MALLA CANCHA"/>
      <sheetName val="ARREGLO CANCHA MUL"/>
      <sheetName val="PINT ANTICORROSIVO ESMALTE"/>
      <sheetName val="CANCHA MULTIF 4&quot;"/>
      <sheetName val="CANCHA MULTIFUNCIONAL"/>
      <sheetName val="PORTERIAS DE FUTBOL"/>
      <sheetName val="TABLERO BALONCESTO"/>
      <sheetName val="JUEGOS INFANTILES"/>
      <sheetName val="ANCLAJE DE 12&quot;X8&quot;"/>
      <sheetName val="SIKA CARBODUR"/>
      <sheetName val="LIMPIEZA-RELLENO JUNTAS"/>
    </sheetNames>
    <sheetDataSet>
      <sheetData sheetId="0" refreshError="1"/>
      <sheetData sheetId="1" refreshError="1"/>
      <sheetData sheetId="2">
        <row r="3">
          <cell r="A3" t="str">
            <v>CUA-1-0-0</v>
          </cell>
          <cell r="B3" t="str">
            <v>Cuadrilla 1-0-0</v>
          </cell>
          <cell r="C3" t="str">
            <v>HORA</v>
          </cell>
          <cell r="D3">
            <v>12300</v>
          </cell>
        </row>
        <row r="4">
          <cell r="A4" t="str">
            <v>CUA-0-1-0</v>
          </cell>
          <cell r="B4" t="str">
            <v>Cuadrilla 0-1-0</v>
          </cell>
          <cell r="C4" t="str">
            <v>HORA</v>
          </cell>
          <cell r="D4">
            <v>10200</v>
          </cell>
        </row>
        <row r="5">
          <cell r="A5" t="str">
            <v>CUA-0-0-1</v>
          </cell>
          <cell r="B5" t="str">
            <v>Cuadrilla 0-0-1</v>
          </cell>
          <cell r="C5" t="str">
            <v>HORA</v>
          </cell>
          <cell r="D5">
            <v>8200</v>
          </cell>
        </row>
        <row r="6">
          <cell r="A6" t="str">
            <v>CUA-0-1-1</v>
          </cell>
          <cell r="B6" t="str">
            <v>Cuadrilla 0-1-1</v>
          </cell>
          <cell r="C6" t="str">
            <v>HORA</v>
          </cell>
          <cell r="D6">
            <v>18400</v>
          </cell>
        </row>
        <row r="7">
          <cell r="A7" t="str">
            <v>CUA-0-1-2</v>
          </cell>
          <cell r="B7" t="str">
            <v>Cuadrilla 0-1-2</v>
          </cell>
          <cell r="C7" t="str">
            <v>HORA</v>
          </cell>
          <cell r="D7">
            <v>26600</v>
          </cell>
        </row>
        <row r="8">
          <cell r="A8" t="str">
            <v>CUA-0-1-4</v>
          </cell>
          <cell r="B8" t="str">
            <v>Cuadrilla 0-1-4</v>
          </cell>
          <cell r="C8" t="str">
            <v>HORA</v>
          </cell>
          <cell r="D8">
            <v>43000</v>
          </cell>
        </row>
        <row r="9">
          <cell r="A9" t="str">
            <v>CUA-1-0-1</v>
          </cell>
          <cell r="B9" t="str">
            <v>Cuadrilla 1-0-1</v>
          </cell>
          <cell r="C9" t="str">
            <v>HORA</v>
          </cell>
          <cell r="D9">
            <v>20500</v>
          </cell>
        </row>
        <row r="10">
          <cell r="A10" t="str">
            <v>CUA-1-0-2</v>
          </cell>
          <cell r="B10" t="str">
            <v>Cuadrilla 1-0-2</v>
          </cell>
          <cell r="C10" t="str">
            <v>HORA</v>
          </cell>
          <cell r="D10">
            <v>28700</v>
          </cell>
        </row>
        <row r="11">
          <cell r="A11" t="str">
            <v>CUA-1-0-8</v>
          </cell>
          <cell r="B11" t="str">
            <v>Cuadrilla 1-0-8</v>
          </cell>
          <cell r="C11" t="str">
            <v>HORA</v>
          </cell>
          <cell r="D11">
            <v>77900</v>
          </cell>
        </row>
        <row r="12">
          <cell r="A12" t="str">
            <v>CUA-1-1-1</v>
          </cell>
          <cell r="B12" t="str">
            <v>Cuadrilla 1-1-1</v>
          </cell>
          <cell r="C12" t="str">
            <v>HORA</v>
          </cell>
          <cell r="D12">
            <v>30700</v>
          </cell>
        </row>
        <row r="13">
          <cell r="A13" t="str">
            <v>CUA-1-1-2</v>
          </cell>
          <cell r="B13" t="str">
            <v>Cuadrilla 1-1-2</v>
          </cell>
          <cell r="C13" t="str">
            <v>HORA</v>
          </cell>
          <cell r="D13">
            <v>38900</v>
          </cell>
        </row>
        <row r="14">
          <cell r="A14" t="str">
            <v>CUA-1-2-6</v>
          </cell>
          <cell r="B14" t="str">
            <v>Cuadrilla 1-2-6</v>
          </cell>
          <cell r="C14" t="str">
            <v>HORA</v>
          </cell>
          <cell r="D14">
            <v>81900</v>
          </cell>
        </row>
        <row r="15">
          <cell r="A15" t="str">
            <v>CUA-1-2-4</v>
          </cell>
          <cell r="B15" t="str">
            <v>Cuadrilla 1-2-4</v>
          </cell>
          <cell r="C15" t="str">
            <v>HORA</v>
          </cell>
          <cell r="D15">
            <v>65500</v>
          </cell>
        </row>
        <row r="16">
          <cell r="A16" t="str">
            <v>CUA-1-2-12</v>
          </cell>
          <cell r="B16" t="str">
            <v>Cuadrilla 1-2-12</v>
          </cell>
          <cell r="C16" t="str">
            <v>HORA</v>
          </cell>
          <cell r="D16">
            <v>131100</v>
          </cell>
        </row>
        <row r="18">
          <cell r="A18" t="str">
            <v>MAQUINARIA</v>
          </cell>
        </row>
        <row r="19">
          <cell r="A19" t="str">
            <v>BOMBA EST</v>
          </cell>
          <cell r="B19" t="str">
            <v>Bomba estacionaria para concreto</v>
          </cell>
          <cell r="C19" t="str">
            <v>HORA</v>
          </cell>
          <cell r="D19">
            <v>26520</v>
          </cell>
        </row>
        <row r="20">
          <cell r="A20" t="str">
            <v>BENITIN</v>
          </cell>
          <cell r="B20" t="str">
            <v>Compactador manual benitin</v>
          </cell>
          <cell r="C20" t="str">
            <v>HORA</v>
          </cell>
          <cell r="D20">
            <v>56100</v>
          </cell>
        </row>
        <row r="21">
          <cell r="A21" t="str">
            <v>CARGADOR</v>
          </cell>
          <cell r="B21" t="str">
            <v>Cargador tipo capacidad 1.5 yd3</v>
          </cell>
          <cell r="C21" t="str">
            <v>HORA</v>
          </cell>
          <cell r="D21">
            <v>102000</v>
          </cell>
        </row>
        <row r="22">
          <cell r="A22" t="str">
            <v>CARROT</v>
          </cell>
          <cell r="B22" t="str">
            <v>Carrotanque irrigador</v>
          </cell>
          <cell r="C22" t="str">
            <v>HORA</v>
          </cell>
          <cell r="D22">
            <v>70992</v>
          </cell>
        </row>
        <row r="23">
          <cell r="A23" t="str">
            <v>COMMAN</v>
          </cell>
          <cell r="B23" t="str">
            <v>Compactador manual saltarín</v>
          </cell>
          <cell r="C23" t="str">
            <v>HORA</v>
          </cell>
          <cell r="D23">
            <v>6120</v>
          </cell>
        </row>
        <row r="24">
          <cell r="A24" t="str">
            <v>COMPLLAN</v>
          </cell>
          <cell r="B24" t="str">
            <v>Compactador llanta</v>
          </cell>
          <cell r="C24" t="str">
            <v>HORA</v>
          </cell>
          <cell r="D24">
            <v>100266</v>
          </cell>
        </row>
        <row r="25">
          <cell r="A25" t="str">
            <v>COMPRE</v>
          </cell>
          <cell r="B25" t="str">
            <v>Compresor neumático</v>
          </cell>
          <cell r="C25" t="str">
            <v>HORA</v>
          </cell>
          <cell r="D25">
            <v>73338</v>
          </cell>
        </row>
        <row r="26">
          <cell r="A26" t="str">
            <v>COMPREPINT</v>
          </cell>
          <cell r="B26" t="str">
            <v>Compresor de aire para pintura</v>
          </cell>
          <cell r="C26" t="str">
            <v>HORA</v>
          </cell>
          <cell r="D26">
            <v>44880</v>
          </cell>
        </row>
        <row r="27">
          <cell r="A27" t="str">
            <v>COMRAN</v>
          </cell>
          <cell r="B27" t="str">
            <v>Compactador manual rana</v>
          </cell>
          <cell r="C27" t="str">
            <v>HORA</v>
          </cell>
          <cell r="D27">
            <v>6120</v>
          </cell>
        </row>
        <row r="28">
          <cell r="A28" t="str">
            <v>CORDIS</v>
          </cell>
          <cell r="B28" t="str">
            <v>Cortadora de disco cto rígido</v>
          </cell>
          <cell r="C28" t="str">
            <v>HORA</v>
          </cell>
          <cell r="D28">
            <v>19788</v>
          </cell>
        </row>
        <row r="29">
          <cell r="A29" t="str">
            <v>CORTLA</v>
          </cell>
          <cell r="B29" t="str">
            <v>Cortadora de ladrillo motor eléctrico trifasico con disco</v>
          </cell>
          <cell r="C29" t="str">
            <v>HORA</v>
          </cell>
          <cell r="D29">
            <v>16116</v>
          </cell>
        </row>
        <row r="30">
          <cell r="A30" t="str">
            <v>FINISH</v>
          </cell>
          <cell r="B30" t="str">
            <v>Finisher terminadora de asfalto</v>
          </cell>
          <cell r="C30" t="str">
            <v>HORA</v>
          </cell>
          <cell r="D30">
            <v>160956</v>
          </cell>
        </row>
        <row r="31">
          <cell r="A31" t="str">
            <v>MEZCLA</v>
          </cell>
          <cell r="B31" t="str">
            <v>Mezcladora trompo 1 bulto</v>
          </cell>
          <cell r="C31" t="str">
            <v>HORA</v>
          </cell>
          <cell r="D31">
            <v>10200</v>
          </cell>
        </row>
        <row r="32">
          <cell r="A32" t="str">
            <v>MOTOB</v>
          </cell>
          <cell r="B32" t="str">
            <v>Motobomba</v>
          </cell>
          <cell r="C32" t="str">
            <v>HORA</v>
          </cell>
          <cell r="D32">
            <v>7038</v>
          </cell>
        </row>
        <row r="33">
          <cell r="A33" t="str">
            <v>MOTONI</v>
          </cell>
          <cell r="B33" t="str">
            <v>Motoniveladora</v>
          </cell>
          <cell r="C33" t="str">
            <v>HORA</v>
          </cell>
          <cell r="D33">
            <v>102000</v>
          </cell>
        </row>
        <row r="34">
          <cell r="A34" t="str">
            <v>PLUMAE</v>
          </cell>
          <cell r="B34" t="str">
            <v xml:space="preserve">Pluma Grua motor electrico 220v capacidad 1,5 </v>
          </cell>
          <cell r="C34" t="str">
            <v>HORA</v>
          </cell>
          <cell r="D34">
            <v>7038</v>
          </cell>
        </row>
        <row r="35">
          <cell r="A35" t="str">
            <v>PLUMAG</v>
          </cell>
          <cell r="B35" t="str">
            <v xml:space="preserve">Pluma Grua motor diesel 250 grs </v>
          </cell>
          <cell r="C35" t="str">
            <v>HORA</v>
          </cell>
          <cell r="D35">
            <v>10200</v>
          </cell>
        </row>
        <row r="36">
          <cell r="A36" t="str">
            <v>PULIDORA</v>
          </cell>
          <cell r="B36" t="str">
            <v>Pulidora</v>
          </cell>
          <cell r="C36" t="str">
            <v>HORA</v>
          </cell>
          <cell r="D36">
            <v>7650</v>
          </cell>
        </row>
        <row r="37">
          <cell r="A37" t="str">
            <v>REGVIB</v>
          </cell>
          <cell r="B37" t="str">
            <v>Regla vibratoria</v>
          </cell>
          <cell r="C37" t="str">
            <v>HORA</v>
          </cell>
          <cell r="D37">
            <v>7650</v>
          </cell>
        </row>
        <row r="38">
          <cell r="A38" t="str">
            <v>RETRO</v>
          </cell>
          <cell r="B38" t="str">
            <v>Retroexcavadora</v>
          </cell>
          <cell r="C38" t="str">
            <v>HORA</v>
          </cell>
          <cell r="D38">
            <v>102000</v>
          </cell>
        </row>
        <row r="39">
          <cell r="A39" t="str">
            <v>VIBCON</v>
          </cell>
          <cell r="B39" t="str">
            <v>Vibrador de concreto 1000 RPM</v>
          </cell>
          <cell r="C39" t="str">
            <v>HORA</v>
          </cell>
          <cell r="D39">
            <v>4488</v>
          </cell>
        </row>
        <row r="40">
          <cell r="A40" t="str">
            <v>VIBCONE</v>
          </cell>
          <cell r="B40" t="str">
            <v>Vibrador de concreto eléctrico</v>
          </cell>
          <cell r="C40" t="str">
            <v>HORA</v>
          </cell>
          <cell r="D40">
            <v>13566</v>
          </cell>
        </row>
        <row r="41">
          <cell r="A41" t="str">
            <v>VIBGA</v>
          </cell>
          <cell r="B41" t="str">
            <v>Vibrador de concreto a gasolina</v>
          </cell>
          <cell r="C41" t="str">
            <v>HORA</v>
          </cell>
          <cell r="D41">
            <v>13566</v>
          </cell>
        </row>
        <row r="42">
          <cell r="A42" t="str">
            <v>VIBROC</v>
          </cell>
          <cell r="B42" t="str">
            <v>Vibrocompactador tandem</v>
          </cell>
          <cell r="C42" t="str">
            <v>HORA</v>
          </cell>
          <cell r="D42">
            <v>81600</v>
          </cell>
        </row>
        <row r="43">
          <cell r="A43" t="str">
            <v>VOLQUE</v>
          </cell>
          <cell r="B43" t="str">
            <v>Volqueta</v>
          </cell>
          <cell r="C43" t="str">
            <v>HORA</v>
          </cell>
          <cell r="D43">
            <v>57426</v>
          </cell>
        </row>
        <row r="45">
          <cell r="A45" t="str">
            <v>EQUIPO Y HERRAMIENTAS</v>
          </cell>
        </row>
        <row r="46">
          <cell r="A46" t="str">
            <v>HERRAM</v>
          </cell>
          <cell r="B46" t="str">
            <v>Herramienta menor</v>
          </cell>
          <cell r="C46" t="str">
            <v>%MO</v>
          </cell>
          <cell r="D46">
            <v>1</v>
          </cell>
        </row>
        <row r="47">
          <cell r="A47" t="str">
            <v>AND</v>
          </cell>
          <cell r="B47" t="str">
            <v>Cuerpo de andamio</v>
          </cell>
          <cell r="C47" t="str">
            <v>DIA</v>
          </cell>
          <cell r="D47">
            <v>561</v>
          </cell>
        </row>
        <row r="48">
          <cell r="A48" t="str">
            <v>ANDACO</v>
          </cell>
          <cell r="B48" t="str">
            <v>Andamio colgante o malacate</v>
          </cell>
          <cell r="C48" t="str">
            <v>HORA</v>
          </cell>
          <cell r="D48">
            <v>408</v>
          </cell>
        </row>
        <row r="49">
          <cell r="A49" t="str">
            <v>ANDTUB</v>
          </cell>
          <cell r="B49" t="str">
            <v>Cuerpo de andamio tubular 1.5x1.5</v>
          </cell>
          <cell r="C49" t="str">
            <v>DIA</v>
          </cell>
          <cell r="D49">
            <v>1020</v>
          </cell>
        </row>
        <row r="50">
          <cell r="A50" t="str">
            <v>ANDMTUB</v>
          </cell>
          <cell r="B50" t="str">
            <v>Andamio metálico tubular</v>
          </cell>
          <cell r="C50" t="str">
            <v>DIA</v>
          </cell>
          <cell r="D50">
            <v>1020</v>
          </cell>
        </row>
        <row r="51">
          <cell r="A51" t="str">
            <v>BROCAMU</v>
          </cell>
          <cell r="B51" t="str">
            <v>Broca para muros</v>
          </cell>
          <cell r="C51" t="str">
            <v>HORA</v>
          </cell>
          <cell r="D51">
            <v>1530</v>
          </cell>
        </row>
        <row r="52">
          <cell r="A52" t="str">
            <v>BROCHAMONA4"</v>
          </cell>
          <cell r="B52" t="str">
            <v>Brocha mona 4"</v>
          </cell>
          <cell r="C52" t="str">
            <v>UN</v>
          </cell>
          <cell r="D52">
            <v>3876</v>
          </cell>
        </row>
        <row r="53">
          <cell r="A53" t="str">
            <v>CANAN</v>
          </cell>
          <cell r="B53" t="str">
            <v>Canastilla para andamio colgante o malacate</v>
          </cell>
          <cell r="C53" t="str">
            <v>DIA</v>
          </cell>
          <cell r="D53">
            <v>4896</v>
          </cell>
        </row>
        <row r="54">
          <cell r="A54" t="str">
            <v>CERME</v>
          </cell>
          <cell r="B54" t="str">
            <v>Cercha metálica 3m</v>
          </cell>
          <cell r="C54" t="str">
            <v>DIA</v>
          </cell>
          <cell r="D54">
            <v>102</v>
          </cell>
        </row>
        <row r="55">
          <cell r="A55" t="str">
            <v>CRUCAND</v>
          </cell>
          <cell r="B55" t="str">
            <v>Cruceta andamio</v>
          </cell>
          <cell r="C55" t="str">
            <v>DIA</v>
          </cell>
          <cell r="D55">
            <v>102</v>
          </cell>
        </row>
        <row r="56">
          <cell r="A56" t="str">
            <v>EQUSO</v>
          </cell>
          <cell r="B56" t="str">
            <v>Equipo de soldadura</v>
          </cell>
          <cell r="C56" t="str">
            <v>HORA</v>
          </cell>
          <cell r="D56">
            <v>6375</v>
          </cell>
        </row>
        <row r="57">
          <cell r="A57" t="str">
            <v>EQUTOP</v>
          </cell>
          <cell r="B57" t="str">
            <v>Equipo de topografía</v>
          </cell>
          <cell r="C57" t="str">
            <v>HORA</v>
          </cell>
          <cell r="D57">
            <v>10200</v>
          </cell>
        </row>
        <row r="58">
          <cell r="A58" t="str">
            <v>FORME</v>
          </cell>
          <cell r="B58" t="str">
            <v>formaleta metálica m2 con accesorios</v>
          </cell>
          <cell r="C58" t="str">
            <v>DIA</v>
          </cell>
          <cell r="D58">
            <v>1020</v>
          </cell>
        </row>
        <row r="59">
          <cell r="A59" t="str">
            <v>GATOCO</v>
          </cell>
          <cell r="B59" t="str">
            <v>Gato metálico corto 2.8 m</v>
          </cell>
          <cell r="C59" t="str">
            <v>DIA</v>
          </cell>
          <cell r="D59">
            <v>102</v>
          </cell>
        </row>
        <row r="60">
          <cell r="A60" t="str">
            <v>GATOEX</v>
          </cell>
          <cell r="B60" t="str">
            <v>Gato metálico extra largo 5.5 m</v>
          </cell>
          <cell r="C60" t="str">
            <v>DIA</v>
          </cell>
          <cell r="D60">
            <v>255</v>
          </cell>
        </row>
        <row r="61">
          <cell r="A61" t="str">
            <v>GATOLA</v>
          </cell>
          <cell r="B61" t="str">
            <v>Gato metálico largo 3.3 m</v>
          </cell>
          <cell r="C61" t="str">
            <v>DIA</v>
          </cell>
          <cell r="D61">
            <v>102</v>
          </cell>
        </row>
        <row r="62">
          <cell r="A62" t="str">
            <v>HELIPAV</v>
          </cell>
          <cell r="B62" t="str">
            <v>Helicóptero para pavimento rigido</v>
          </cell>
          <cell r="C62" t="str">
            <v>HORA</v>
          </cell>
          <cell r="D62">
            <v>5355</v>
          </cell>
        </row>
        <row r="63">
          <cell r="A63" t="str">
            <v>MARDEM</v>
          </cell>
          <cell r="B63" t="str">
            <v>Martillo demoledor</v>
          </cell>
          <cell r="C63" t="str">
            <v>HORA</v>
          </cell>
          <cell r="D63">
            <v>5355</v>
          </cell>
        </row>
        <row r="64">
          <cell r="A64" t="str">
            <v>RODILLOFELPA</v>
          </cell>
          <cell r="B64" t="str">
            <v>Rodillo felpa</v>
          </cell>
          <cell r="C64" t="str">
            <v>UN</v>
          </cell>
          <cell r="D64">
            <v>4590</v>
          </cell>
        </row>
        <row r="65">
          <cell r="A65" t="str">
            <v>PISEPOXICO</v>
          </cell>
          <cell r="B65" t="str">
            <v>Pistola Inyector para epóxico</v>
          </cell>
          <cell r="C65" t="str">
            <v>HORA</v>
          </cell>
          <cell r="D65">
            <v>45900</v>
          </cell>
        </row>
        <row r="66">
          <cell r="A66" t="str">
            <v>SERMAQUNA</v>
          </cell>
          <cell r="B66" t="str">
            <v>Servicio técnico de maquinaria</v>
          </cell>
          <cell r="C66" t="str">
            <v>HORA</v>
          </cell>
          <cell r="D66">
            <v>16575</v>
          </cell>
        </row>
        <row r="67">
          <cell r="A67" t="str">
            <v>TABLON</v>
          </cell>
          <cell r="B67" t="str">
            <v>Tablón de madera</v>
          </cell>
          <cell r="C67" t="str">
            <v>DIA</v>
          </cell>
          <cell r="D67">
            <v>459</v>
          </cell>
        </row>
        <row r="68">
          <cell r="A68" t="str">
            <v>TALADROG</v>
          </cell>
          <cell r="B68" t="str">
            <v>Taladro percusor grande</v>
          </cell>
          <cell r="C68" t="str">
            <v>HORA</v>
          </cell>
          <cell r="D68">
            <v>7599</v>
          </cell>
        </row>
        <row r="69">
          <cell r="A69" t="str">
            <v>TALADROP</v>
          </cell>
          <cell r="B69" t="str">
            <v>Taladro percusor pequeño</v>
          </cell>
          <cell r="C69" t="str">
            <v>HORA</v>
          </cell>
          <cell r="D69">
            <v>5355</v>
          </cell>
        </row>
        <row r="71">
          <cell r="A71" t="str">
            <v>MATERIALES</v>
          </cell>
        </row>
        <row r="72">
          <cell r="A72" t="str">
            <v>COD10C</v>
          </cell>
          <cell r="B72" t="str">
            <v>Accesorio codo concreto 10"</v>
          </cell>
          <cell r="C72" t="str">
            <v>UN</v>
          </cell>
          <cell r="D72">
            <v>291000</v>
          </cell>
        </row>
        <row r="73">
          <cell r="A73" t="str">
            <v>ACCE1/2C</v>
          </cell>
          <cell r="B73" t="str">
            <v>Accesorio coduit de 1/2"</v>
          </cell>
          <cell r="C73" t="str">
            <v>UN</v>
          </cell>
          <cell r="D73">
            <v>680</v>
          </cell>
        </row>
        <row r="74">
          <cell r="A74" t="str">
            <v>ACCESCON2</v>
          </cell>
          <cell r="B74" t="str">
            <v>Accesorio conduit 2"</v>
          </cell>
          <cell r="C74" t="str">
            <v>UN</v>
          </cell>
          <cell r="D74">
            <v>10600</v>
          </cell>
        </row>
        <row r="75">
          <cell r="A75" t="str">
            <v>ACCESO1/2</v>
          </cell>
          <cell r="B75" t="str">
            <v>Accesorio pvc 1/2"</v>
          </cell>
          <cell r="C75" t="str">
            <v>UN</v>
          </cell>
          <cell r="D75">
            <v>450</v>
          </cell>
        </row>
        <row r="76">
          <cell r="A76" t="str">
            <v>ACCESTANQUE</v>
          </cell>
          <cell r="B76" t="str">
            <v>Accesorios incluye flotador, cheque, llaves de paso, reducción pvc y adapatadores</v>
          </cell>
          <cell r="C76" t="str">
            <v>GLB</v>
          </cell>
          <cell r="D76">
            <v>31200</v>
          </cell>
        </row>
        <row r="77">
          <cell r="A77" t="str">
            <v>ACCE2S</v>
          </cell>
          <cell r="B77" t="str">
            <v>Accesorio sanitario 2"</v>
          </cell>
          <cell r="C77" t="str">
            <v>UN</v>
          </cell>
          <cell r="D77">
            <v>4160</v>
          </cell>
        </row>
        <row r="78">
          <cell r="A78" t="str">
            <v>ACC3P</v>
          </cell>
          <cell r="B78" t="str">
            <v>Accesorios pvc 3"</v>
          </cell>
          <cell r="C78" t="str">
            <v>UN</v>
          </cell>
          <cell r="D78">
            <v>4050</v>
          </cell>
        </row>
        <row r="79">
          <cell r="A79" t="str">
            <v>ACC4P</v>
          </cell>
          <cell r="B79" t="str">
            <v>Accesorios pvc 4"</v>
          </cell>
          <cell r="C79" t="str">
            <v>UN</v>
          </cell>
          <cell r="D79">
            <v>7480</v>
          </cell>
        </row>
        <row r="80">
          <cell r="A80" t="str">
            <v>ACELER</v>
          </cell>
          <cell r="B80" t="str">
            <v>Acelerante de fraguado para concreto</v>
          </cell>
          <cell r="C80" t="str">
            <v>KG</v>
          </cell>
          <cell r="D80">
            <v>11000</v>
          </cell>
        </row>
        <row r="81">
          <cell r="A81" t="str">
            <v>ACER11/4</v>
          </cell>
          <cell r="B81" t="str">
            <v>Acero 1 1/4"</v>
          </cell>
          <cell r="C81" t="str">
            <v>KG</v>
          </cell>
          <cell r="D81">
            <v>2930</v>
          </cell>
        </row>
        <row r="82">
          <cell r="A82" t="str">
            <v>ACER11/8</v>
          </cell>
          <cell r="B82" t="str">
            <v>Acero 1 1/8"</v>
          </cell>
          <cell r="C82" t="str">
            <v>KG</v>
          </cell>
          <cell r="D82">
            <v>2930</v>
          </cell>
        </row>
        <row r="83">
          <cell r="A83" t="str">
            <v>ACER1P</v>
          </cell>
          <cell r="B83" t="str">
            <v>Acero 1"</v>
          </cell>
          <cell r="C83" t="str">
            <v>KG</v>
          </cell>
          <cell r="D83">
            <v>2930</v>
          </cell>
        </row>
        <row r="84">
          <cell r="A84" t="str">
            <v>ACER12</v>
          </cell>
          <cell r="B84" t="str">
            <v>Acero 1/2"</v>
          </cell>
          <cell r="C84" t="str">
            <v>KG</v>
          </cell>
          <cell r="D84">
            <v>2930</v>
          </cell>
        </row>
        <row r="85">
          <cell r="A85" t="str">
            <v>ACER14</v>
          </cell>
          <cell r="B85" t="str">
            <v>Acero 1/4"</v>
          </cell>
          <cell r="C85" t="str">
            <v>KG</v>
          </cell>
          <cell r="D85">
            <v>2930</v>
          </cell>
        </row>
        <row r="86">
          <cell r="A86" t="str">
            <v>ACER34</v>
          </cell>
          <cell r="B86" t="str">
            <v>Acero 3/4"</v>
          </cell>
          <cell r="C86" t="str">
            <v>KG</v>
          </cell>
          <cell r="D86">
            <v>2930</v>
          </cell>
        </row>
        <row r="87">
          <cell r="A87" t="str">
            <v>ACER38</v>
          </cell>
          <cell r="B87" t="str">
            <v>Acero 3/8"</v>
          </cell>
          <cell r="C87" t="str">
            <v>KG</v>
          </cell>
          <cell r="D87">
            <v>2930</v>
          </cell>
        </row>
        <row r="88">
          <cell r="A88" t="str">
            <v>ACER58</v>
          </cell>
          <cell r="B88" t="str">
            <v>Acero 5/8"</v>
          </cell>
          <cell r="C88" t="str">
            <v>KG</v>
          </cell>
          <cell r="D88">
            <v>2930</v>
          </cell>
        </row>
        <row r="89">
          <cell r="A89" t="str">
            <v>ACER78</v>
          </cell>
          <cell r="B89" t="str">
            <v>Acero 7/8"</v>
          </cell>
          <cell r="C89" t="str">
            <v>KG</v>
          </cell>
          <cell r="D89">
            <v>2930</v>
          </cell>
        </row>
        <row r="90">
          <cell r="A90" t="str">
            <v>ACERA37</v>
          </cell>
          <cell r="B90" t="str">
            <v>Acero A-36 para estructura metálica</v>
          </cell>
          <cell r="C90" t="str">
            <v>KG</v>
          </cell>
          <cell r="D90">
            <v>3170</v>
          </cell>
        </row>
        <row r="91">
          <cell r="A91" t="str">
            <v>ACER60</v>
          </cell>
          <cell r="B91" t="str">
            <v>Acero de refuerzo 60000 psi</v>
          </cell>
          <cell r="C91" t="str">
            <v>KG</v>
          </cell>
          <cell r="D91">
            <v>2930</v>
          </cell>
        </row>
        <row r="92">
          <cell r="A92" t="str">
            <v>ADOQ-6</v>
          </cell>
          <cell r="B92" t="str">
            <v>Adoquín A25 color=gris  - h=6 cm Certificado</v>
          </cell>
          <cell r="C92" t="str">
            <v>M2</v>
          </cell>
          <cell r="D92">
            <v>44700</v>
          </cell>
        </row>
        <row r="93">
          <cell r="A93" t="str">
            <v>ADOQ-8</v>
          </cell>
          <cell r="B93" t="str">
            <v>Adoquín A25 color=gris h=8 cm Certificado</v>
          </cell>
          <cell r="C93" t="str">
            <v>M2</v>
          </cell>
          <cell r="D93">
            <v>50600</v>
          </cell>
        </row>
        <row r="94">
          <cell r="A94" t="str">
            <v>ADOQ-10</v>
          </cell>
          <cell r="B94" t="str">
            <v>Adoquín cruz color=gris  h=10 cm Certificado</v>
          </cell>
          <cell r="C94" t="str">
            <v>M2</v>
          </cell>
          <cell r="D94">
            <v>51900</v>
          </cell>
        </row>
        <row r="95">
          <cell r="A95" t="str">
            <v>AGUA</v>
          </cell>
          <cell r="B95" t="str">
            <v>Agua</v>
          </cell>
          <cell r="C95" t="str">
            <v>LT</v>
          </cell>
          <cell r="D95">
            <v>100</v>
          </cell>
        </row>
        <row r="96">
          <cell r="A96" t="str">
            <v>ALAM8ALU</v>
          </cell>
          <cell r="B96" t="str">
            <v>Alambre de aluminio aislado No. 8</v>
          </cell>
          <cell r="C96" t="str">
            <v>ML</v>
          </cell>
          <cell r="D96">
            <v>780</v>
          </cell>
        </row>
        <row r="97">
          <cell r="A97" t="str">
            <v>ALAMAM</v>
          </cell>
          <cell r="B97" t="str">
            <v>Alambre de amarre</v>
          </cell>
          <cell r="C97" t="str">
            <v>KG</v>
          </cell>
          <cell r="D97">
            <v>4350</v>
          </cell>
        </row>
        <row r="98">
          <cell r="A98" t="str">
            <v>ALAC8</v>
          </cell>
          <cell r="B98" t="str">
            <v>Alambre de cobre No 8</v>
          </cell>
          <cell r="C98" t="str">
            <v>ML</v>
          </cell>
          <cell r="D98">
            <v>750</v>
          </cell>
        </row>
        <row r="99">
          <cell r="A99" t="str">
            <v>ALAMB8COB</v>
          </cell>
          <cell r="B99" t="str">
            <v>Alambre de cobre THHN No 8</v>
          </cell>
          <cell r="C99" t="str">
            <v>ML</v>
          </cell>
          <cell r="D99">
            <v>3450</v>
          </cell>
        </row>
        <row r="100">
          <cell r="A100" t="str">
            <v>ALAMB10COB</v>
          </cell>
          <cell r="B100" t="str">
            <v>Alambre de cobre THHN No 10</v>
          </cell>
          <cell r="C100" t="str">
            <v>ML</v>
          </cell>
          <cell r="D100">
            <v>2200</v>
          </cell>
        </row>
        <row r="101">
          <cell r="A101" t="str">
            <v>ALAM12COBR</v>
          </cell>
          <cell r="B101" t="str">
            <v>Alambre de cobre THHN No. 12</v>
          </cell>
          <cell r="C101" t="str">
            <v>ML</v>
          </cell>
          <cell r="D101">
            <v>1450</v>
          </cell>
        </row>
        <row r="102">
          <cell r="A102" t="str">
            <v>ALAPUA</v>
          </cell>
          <cell r="B102" t="str">
            <v>Alambre de pua cal 12</v>
          </cell>
          <cell r="C102" t="str">
            <v>ML</v>
          </cell>
          <cell r="D102">
            <v>730</v>
          </cell>
        </row>
        <row r="103">
          <cell r="A103" t="str">
            <v>ALAGAL</v>
          </cell>
          <cell r="B103" t="str">
            <v>Alambre galvanizado cal 13</v>
          </cell>
          <cell r="C103" t="str">
            <v>KG</v>
          </cell>
          <cell r="D103">
            <v>4800</v>
          </cell>
        </row>
        <row r="104">
          <cell r="A104" t="str">
            <v>ALAM14GAL</v>
          </cell>
          <cell r="B104" t="str">
            <v>Alambre galvanizado cal 14</v>
          </cell>
          <cell r="C104" t="str">
            <v>KG</v>
          </cell>
          <cell r="D104">
            <v>5100</v>
          </cell>
        </row>
        <row r="105">
          <cell r="A105" t="str">
            <v>ALAM12GA</v>
          </cell>
          <cell r="B105" t="str">
            <v>Alambre galvanizadocal cal 12</v>
          </cell>
          <cell r="C105" t="str">
            <v>KG</v>
          </cell>
          <cell r="D105">
            <v>5000</v>
          </cell>
        </row>
        <row r="106">
          <cell r="A106" t="str">
            <v>ALFALIST</v>
          </cell>
          <cell r="B106" t="str">
            <v>Alfalisto plus</v>
          </cell>
          <cell r="C106" t="str">
            <v>KG</v>
          </cell>
          <cell r="D106">
            <v>2400</v>
          </cell>
        </row>
        <row r="107">
          <cell r="A107" t="str">
            <v>AMARRAS</v>
          </cell>
          <cell r="B107" t="str">
            <v>Amarras</v>
          </cell>
          <cell r="C107" t="str">
            <v>UN</v>
          </cell>
          <cell r="D107">
            <v>110</v>
          </cell>
        </row>
        <row r="108">
          <cell r="A108" t="str">
            <v>AMARRAM</v>
          </cell>
          <cell r="B108" t="str">
            <v>Amarras metálica</v>
          </cell>
          <cell r="C108" t="str">
            <v>UN</v>
          </cell>
          <cell r="D108">
            <v>3640</v>
          </cell>
        </row>
        <row r="109">
          <cell r="A109" t="str">
            <v>AMARRAS</v>
          </cell>
          <cell r="B109" t="str">
            <v>Amarras plastica</v>
          </cell>
          <cell r="C109" t="str">
            <v>UN</v>
          </cell>
          <cell r="D109">
            <v>200</v>
          </cell>
        </row>
        <row r="110">
          <cell r="A110" t="str">
            <v>ANCLAMET</v>
          </cell>
          <cell r="B110" t="str">
            <v>Anclaje metálico tipo espigo roscado d=3/4"</v>
          </cell>
          <cell r="C110" t="str">
            <v>UN</v>
          </cell>
          <cell r="D110">
            <v>5200</v>
          </cell>
        </row>
        <row r="111">
          <cell r="A111" t="str">
            <v>ANG25X25</v>
          </cell>
          <cell r="B111" t="str">
            <v>Angulo 25*25*0,4 mm cal 26 de 2,44m</v>
          </cell>
          <cell r="C111" t="str">
            <v>UN</v>
          </cell>
          <cell r="D111">
            <v>1900</v>
          </cell>
        </row>
        <row r="112">
          <cell r="A112" t="str">
            <v>ANG 1 1/2-3/16</v>
          </cell>
          <cell r="B112" t="str">
            <v>Ángulo de 1 1/2 x 3/16 pul.</v>
          </cell>
          <cell r="C112" t="str">
            <v>ML</v>
          </cell>
          <cell r="D112">
            <v>8100</v>
          </cell>
        </row>
        <row r="113">
          <cell r="A113" t="str">
            <v>ANG 2 1/2-3/16</v>
          </cell>
          <cell r="B113" t="str">
            <v>Ángulo de 2 1/2 x 3/16 pul.</v>
          </cell>
          <cell r="C113" t="str">
            <v>ML</v>
          </cell>
          <cell r="D113">
            <v>14000</v>
          </cell>
        </row>
        <row r="114">
          <cell r="A114" t="str">
            <v>ANG 1 - 1/8</v>
          </cell>
          <cell r="B114" t="str">
            <v>Ángulo de 1 x 1/8"</v>
          </cell>
          <cell r="C114" t="str">
            <v>ML</v>
          </cell>
          <cell r="D114">
            <v>2950</v>
          </cell>
        </row>
        <row r="115">
          <cell r="A115" t="str">
            <v>ANG2-1/8</v>
          </cell>
          <cell r="B115" t="str">
            <v>Ángulo de 2 x 1/8"</v>
          </cell>
          <cell r="C115" t="str">
            <v>ML</v>
          </cell>
          <cell r="D115">
            <v>7800</v>
          </cell>
        </row>
        <row r="116">
          <cell r="A116" t="str">
            <v>ANTEPECHO</v>
          </cell>
          <cell r="B116" t="str">
            <v>Antepecho</v>
          </cell>
          <cell r="C116" t="str">
            <v>M2</v>
          </cell>
          <cell r="D116">
            <v>59300</v>
          </cell>
        </row>
        <row r="117">
          <cell r="A117" t="str">
            <v>ANTISO</v>
          </cell>
          <cell r="B117" t="str">
            <v>Antisol blanco</v>
          </cell>
          <cell r="C117" t="str">
            <v>KG</v>
          </cell>
          <cell r="D117">
            <v>5300</v>
          </cell>
        </row>
        <row r="118">
          <cell r="A118" t="str">
            <v>ARANDELA</v>
          </cell>
          <cell r="B118" t="str">
            <v>Arandela</v>
          </cell>
          <cell r="C118" t="str">
            <v>UN</v>
          </cell>
          <cell r="D118">
            <v>250</v>
          </cell>
        </row>
        <row r="119">
          <cell r="A119" t="str">
            <v>AREBLA</v>
          </cell>
          <cell r="B119" t="str">
            <v>Arena blanca</v>
          </cell>
          <cell r="C119" t="str">
            <v>M3</v>
          </cell>
          <cell r="D119">
            <v>50000</v>
          </cell>
        </row>
        <row r="120">
          <cell r="A120" t="str">
            <v>ARENEG</v>
          </cell>
          <cell r="B120" t="str">
            <v>Arena de peña negra</v>
          </cell>
          <cell r="C120" t="str">
            <v>M3</v>
          </cell>
          <cell r="D120">
            <v>48000</v>
          </cell>
        </row>
        <row r="121">
          <cell r="A121" t="str">
            <v>AROTAP</v>
          </cell>
          <cell r="B121" t="str">
            <v>Aro y contraAro tapa alcantarillado</v>
          </cell>
          <cell r="C121" t="str">
            <v>UN</v>
          </cell>
          <cell r="D121">
            <v>133000</v>
          </cell>
        </row>
        <row r="122">
          <cell r="A122" t="str">
            <v>ASLIG</v>
          </cell>
          <cell r="B122" t="str">
            <v>Asfalto liquido ligante MC-70</v>
          </cell>
          <cell r="C122" t="str">
            <v>KG</v>
          </cell>
          <cell r="D122">
            <v>3500</v>
          </cell>
        </row>
        <row r="123">
          <cell r="A123" t="str">
            <v>AZULEJO</v>
          </cell>
          <cell r="B123" t="str">
            <v>Azulejo 20x20</v>
          </cell>
          <cell r="C123" t="str">
            <v>M2</v>
          </cell>
          <cell r="D123">
            <v>16150</v>
          </cell>
        </row>
        <row r="124">
          <cell r="A124" t="str">
            <v>BAJANCAM</v>
          </cell>
          <cell r="B124" t="str">
            <v>Bajante para canal amazonas x3 m</v>
          </cell>
          <cell r="C124" t="str">
            <v>UN</v>
          </cell>
          <cell r="D124">
            <v>38000</v>
          </cell>
        </row>
        <row r="125">
          <cell r="A125" t="str">
            <v>BARRIC045</v>
          </cell>
          <cell r="B125" t="str">
            <v>Barricada plástica H=0,45m Largo= 1,5m con logos</v>
          </cell>
          <cell r="C125" t="str">
            <v>UN</v>
          </cell>
          <cell r="D125">
            <v>230000</v>
          </cell>
        </row>
        <row r="126">
          <cell r="A126" t="str">
            <v>BARRIC05</v>
          </cell>
          <cell r="B126" t="str">
            <v>Barricada plástica H=0,5m Largo= 2m con logos</v>
          </cell>
          <cell r="C126" t="str">
            <v>UN</v>
          </cell>
          <cell r="D126">
            <v>400000</v>
          </cell>
        </row>
        <row r="127">
          <cell r="A127" t="str">
            <v>BARRIC</v>
          </cell>
          <cell r="B127" t="str">
            <v>Barricada plástica H=1m Ancho=0.5m con logos</v>
          </cell>
          <cell r="C127" t="str">
            <v>UN</v>
          </cell>
          <cell r="D127">
            <v>370000</v>
          </cell>
        </row>
        <row r="128">
          <cell r="A128" t="str">
            <v>BASGRA</v>
          </cell>
          <cell r="B128" t="str">
            <v>Base granular C.B.R. &gt;=80</v>
          </cell>
          <cell r="C128" t="str">
            <v>M3</v>
          </cell>
          <cell r="D128">
            <v>46000</v>
          </cell>
        </row>
        <row r="129">
          <cell r="A129" t="str">
            <v>BISAGRA8X4</v>
          </cell>
          <cell r="B129" t="str">
            <v>Bisagra metálica 8*4</v>
          </cell>
          <cell r="C129" t="str">
            <v>UN</v>
          </cell>
          <cell r="D129">
            <v>2700</v>
          </cell>
        </row>
        <row r="130">
          <cell r="A130" t="str">
            <v>BOMBILLO</v>
          </cell>
          <cell r="B130" t="str">
            <v>Bombillo 100 W</v>
          </cell>
          <cell r="C130" t="str">
            <v>UN</v>
          </cell>
          <cell r="D130">
            <v>5400</v>
          </cell>
        </row>
        <row r="131">
          <cell r="A131" t="str">
            <v>BORDILLO</v>
          </cell>
          <cell r="B131" t="str">
            <v>Bordillo prefabricado L=0.8,h=0.45,b=0.2</v>
          </cell>
          <cell r="C131" t="str">
            <v>UN</v>
          </cell>
          <cell r="D131">
            <v>39500</v>
          </cell>
        </row>
        <row r="132">
          <cell r="A132" t="str">
            <v>BREAKER</v>
          </cell>
          <cell r="B132" t="str">
            <v>Brake eléctrico 20 amperios</v>
          </cell>
          <cell r="C132" t="str">
            <v>UN</v>
          </cell>
          <cell r="D132">
            <v>10800</v>
          </cell>
        </row>
        <row r="133">
          <cell r="A133" t="str">
            <v>CABALLETE</v>
          </cell>
          <cell r="B133" t="str">
            <v>Caballete en asbesto cemento</v>
          </cell>
          <cell r="C133" t="str">
            <v>UN</v>
          </cell>
          <cell r="D133">
            <v>26900</v>
          </cell>
        </row>
        <row r="134">
          <cell r="A134" t="str">
            <v>CAJAOCTO</v>
          </cell>
          <cell r="B134" t="str">
            <v>Cajilla octogonal galvanizada</v>
          </cell>
          <cell r="C134" t="str">
            <v>UN</v>
          </cell>
          <cell r="D134">
            <v>1700</v>
          </cell>
        </row>
        <row r="135">
          <cell r="A135" t="str">
            <v>CAJARECTAN</v>
          </cell>
          <cell r="B135" t="str">
            <v>Cajilla rectangular galvanizada</v>
          </cell>
          <cell r="C135" t="str">
            <v>UN</v>
          </cell>
          <cell r="D135">
            <v>1700</v>
          </cell>
        </row>
        <row r="136">
          <cell r="A136" t="str">
            <v>CANALAMA</v>
          </cell>
          <cell r="B136" t="str">
            <v>Canal tipo amazonas</v>
          </cell>
          <cell r="C136" t="str">
            <v>ML</v>
          </cell>
          <cell r="D136">
            <v>17900</v>
          </cell>
        </row>
        <row r="137">
          <cell r="A137" t="str">
            <v>CANAS</v>
          </cell>
          <cell r="B137" t="str">
            <v>Canastilla soporte refuerzo pavimento</v>
          </cell>
          <cell r="C137" t="str">
            <v>ML</v>
          </cell>
          <cell r="D137">
            <v>4100</v>
          </cell>
        </row>
        <row r="138">
          <cell r="A138" t="str">
            <v>CANCHA</v>
          </cell>
          <cell r="B138" t="str">
            <v>Cancha multifuncional, tablero en lámina, malla eslabonada cal 10.5 y tubos voleibol</v>
          </cell>
          <cell r="C138" t="str">
            <v>UN</v>
          </cell>
          <cell r="D138">
            <v>3500000</v>
          </cell>
        </row>
        <row r="139">
          <cell r="A139" t="str">
            <v>CANCHA4</v>
          </cell>
          <cell r="B139" t="str">
            <v xml:space="preserve">Cancha multifuncional, tablero en vidrio templado, malla eslabonada cal 10.5 y tubos voleibol </v>
          </cell>
          <cell r="C139" t="str">
            <v>UN</v>
          </cell>
          <cell r="D139">
            <v>4500000</v>
          </cell>
        </row>
        <row r="140">
          <cell r="A140" t="str">
            <v>CARGAVE</v>
          </cell>
          <cell r="B140" t="str">
            <v>Carga verde C22 Ramset</v>
          </cell>
          <cell r="C140" t="str">
            <v>UN</v>
          </cell>
          <cell r="D140">
            <v>300</v>
          </cell>
        </row>
        <row r="141">
          <cell r="A141" t="str">
            <v>CEMENT</v>
          </cell>
          <cell r="B141" t="str">
            <v>Cemento gris portland</v>
          </cell>
          <cell r="C141" t="str">
            <v>KG</v>
          </cell>
          <cell r="D141">
            <v>570</v>
          </cell>
        </row>
        <row r="142">
          <cell r="A142" t="str">
            <v>CERAMIC</v>
          </cell>
          <cell r="B142" t="str">
            <v>Cerámica de 30x30 trafico 4 antideslizante</v>
          </cell>
          <cell r="C142" t="str">
            <v>M2</v>
          </cell>
          <cell r="D142">
            <v>24150</v>
          </cell>
        </row>
        <row r="143">
          <cell r="A143" t="str">
            <v>CERRADURA</v>
          </cell>
          <cell r="B143" t="str">
            <v>Cerradura shlage a 87 p</v>
          </cell>
          <cell r="C143" t="str">
            <v>UN</v>
          </cell>
          <cell r="D143">
            <v>62400</v>
          </cell>
        </row>
        <row r="144">
          <cell r="A144" t="str">
            <v>CESPED</v>
          </cell>
          <cell r="B144" t="str">
            <v>Cespedon</v>
          </cell>
          <cell r="C144" t="str">
            <v>M2</v>
          </cell>
          <cell r="D144">
            <v>5200</v>
          </cell>
        </row>
        <row r="145">
          <cell r="A145" t="str">
            <v>CHAZO 3/8X2</v>
          </cell>
          <cell r="B145" t="str">
            <v>Chazo 3/8" X 2"</v>
          </cell>
          <cell r="C145" t="str">
            <v>UN</v>
          </cell>
          <cell r="D145">
            <v>630</v>
          </cell>
        </row>
        <row r="146">
          <cell r="A146" t="str">
            <v>ENMASC</v>
          </cell>
          <cell r="B146" t="str">
            <v>Cinta de enmascarar L=25m</v>
          </cell>
          <cell r="C146" t="str">
            <v>UN</v>
          </cell>
          <cell r="D146">
            <v>3500</v>
          </cell>
        </row>
        <row r="147">
          <cell r="A147" t="str">
            <v>CINYESO</v>
          </cell>
          <cell r="B147" t="str">
            <v>Cinta malla para juntas 5 cm*75 m para placas yeso sist drywall</v>
          </cell>
          <cell r="C147" t="str">
            <v>ML</v>
          </cell>
          <cell r="D147">
            <v>350</v>
          </cell>
        </row>
        <row r="148">
          <cell r="A148" t="str">
            <v>CINTAMALL</v>
          </cell>
          <cell r="B148" t="str">
            <v>Cinta malla sellapanel 45m x 5cm</v>
          </cell>
          <cell r="C148" t="str">
            <v>ML</v>
          </cell>
          <cell r="D148">
            <v>200</v>
          </cell>
        </row>
        <row r="149">
          <cell r="A149" t="str">
            <v>CINPOLI</v>
          </cell>
          <cell r="B149" t="str">
            <v>Cinta microperforada para policarbonato</v>
          </cell>
          <cell r="C149" t="str">
            <v xml:space="preserve">ML </v>
          </cell>
          <cell r="D149">
            <v>3050</v>
          </cell>
        </row>
        <row r="150">
          <cell r="A150" t="str">
            <v>CINREF</v>
          </cell>
          <cell r="B150" t="str">
            <v>Cinta señalización peligro L=100m</v>
          </cell>
          <cell r="C150" t="str">
            <v>UN</v>
          </cell>
          <cell r="D150">
            <v>9300</v>
          </cell>
        </row>
        <row r="151">
          <cell r="A151" t="str">
            <v>CLAVOS</v>
          </cell>
          <cell r="B151" t="str">
            <v>Clavos</v>
          </cell>
          <cell r="C151" t="str">
            <v>LB</v>
          </cell>
          <cell r="D151">
            <v>3150</v>
          </cell>
        </row>
        <row r="152">
          <cell r="A152" t="str">
            <v>CLAVOACER</v>
          </cell>
          <cell r="B152" t="str">
            <v>Clavo de acero estriado 1"</v>
          </cell>
          <cell r="C152" t="str">
            <v>LB</v>
          </cell>
          <cell r="D152">
            <v>3900</v>
          </cell>
        </row>
        <row r="153">
          <cell r="A153" t="str">
            <v>CLAVOFI</v>
          </cell>
          <cell r="B153" t="str">
            <v>Clavo fijador de 1"</v>
          </cell>
          <cell r="C153" t="str">
            <v>UN</v>
          </cell>
          <cell r="D153">
            <v>150</v>
          </cell>
        </row>
        <row r="154">
          <cell r="A154" t="str">
            <v>COLLARIN</v>
          </cell>
          <cell r="B154" t="str">
            <v>Collarin 1/2" x 3" PVC</v>
          </cell>
          <cell r="C154" t="str">
            <v>UN</v>
          </cell>
          <cell r="D154">
            <v>11000</v>
          </cell>
        </row>
        <row r="155">
          <cell r="A155" t="str">
            <v>COLMOSO</v>
          </cell>
          <cell r="B155" t="str">
            <v>Colmasolvente Epóxico</v>
          </cell>
          <cell r="C155" t="str">
            <v>KG</v>
          </cell>
          <cell r="D155">
            <v>13900</v>
          </cell>
        </row>
        <row r="156">
          <cell r="A156" t="str">
            <v>COLOM</v>
          </cell>
          <cell r="B156" t="str">
            <v>Colombina plástica reflectiva H=1.1m</v>
          </cell>
          <cell r="C156" t="str">
            <v>UN</v>
          </cell>
          <cell r="D156">
            <v>41600</v>
          </cell>
        </row>
        <row r="157">
          <cell r="A157" t="str">
            <v>CTOASF</v>
          </cell>
          <cell r="B157" t="str">
            <v>Concreto asfáltico</v>
          </cell>
          <cell r="C157" t="str">
            <v>M3</v>
          </cell>
          <cell r="D157">
            <v>406000</v>
          </cell>
        </row>
        <row r="158">
          <cell r="A158" t="str">
            <v>CONECPOLIC</v>
          </cell>
          <cell r="B158" t="str">
            <v>Conectores policarbonato</v>
          </cell>
          <cell r="C158" t="str">
            <v>ML</v>
          </cell>
          <cell r="D158">
            <v>8750</v>
          </cell>
        </row>
        <row r="159">
          <cell r="A159" t="str">
            <v>CONOR</v>
          </cell>
          <cell r="B159" t="str">
            <v>Cono reflectivo H=0.7m</v>
          </cell>
          <cell r="C159" t="str">
            <v>UN</v>
          </cell>
          <cell r="D159">
            <v>60350</v>
          </cell>
        </row>
        <row r="160">
          <cell r="A160" t="str">
            <v>CONTMO</v>
          </cell>
          <cell r="B160" t="str">
            <v>Contador monofásico bilifilar eléctrico</v>
          </cell>
          <cell r="C160" t="str">
            <v>UN</v>
          </cell>
          <cell r="D160">
            <v>61700</v>
          </cell>
        </row>
        <row r="161">
          <cell r="A161" t="str">
            <v>CORREA</v>
          </cell>
          <cell r="B161" t="str">
            <v>Correa metalica tipo triangular</v>
          </cell>
          <cell r="C161" t="str">
            <v>ML</v>
          </cell>
          <cell r="D161">
            <v>41600</v>
          </cell>
        </row>
        <row r="162">
          <cell r="A162" t="str">
            <v>DUCHAELEC</v>
          </cell>
          <cell r="B162" t="str">
            <v>Ducha eléctrica economica</v>
          </cell>
          <cell r="C162" t="str">
            <v>UN</v>
          </cell>
          <cell r="D162">
            <v>45000</v>
          </cell>
        </row>
        <row r="163">
          <cell r="A163" t="str">
            <v>ESTACA</v>
          </cell>
          <cell r="B163" t="str">
            <v>Estacas 40cm</v>
          </cell>
          <cell r="C163" t="str">
            <v>UN</v>
          </cell>
          <cell r="D163">
            <v>700</v>
          </cell>
        </row>
        <row r="164">
          <cell r="A164" t="str">
            <v>ESTEX</v>
          </cell>
          <cell r="B164" t="str">
            <v>Estuco exterior</v>
          </cell>
          <cell r="C164" t="str">
            <v>GAL</v>
          </cell>
          <cell r="D164">
            <v>21100</v>
          </cell>
        </row>
        <row r="165">
          <cell r="A165" t="str">
            <v>ESTINT</v>
          </cell>
          <cell r="B165" t="str">
            <v>Estuco interior</v>
          </cell>
          <cell r="C165" t="str">
            <v>GAL</v>
          </cell>
          <cell r="D165">
            <v>14100</v>
          </cell>
        </row>
        <row r="166">
          <cell r="A166" t="str">
            <v>GANTAC6</v>
          </cell>
          <cell r="B166" t="str">
            <v>Ganchos teja AC</v>
          </cell>
          <cell r="C166" t="str">
            <v>UN</v>
          </cell>
          <cell r="D166">
            <v>350</v>
          </cell>
        </row>
        <row r="167">
          <cell r="A167" t="str">
            <v>GASOLINA</v>
          </cell>
          <cell r="B167" t="str">
            <v>Gasolina</v>
          </cell>
          <cell r="C167" t="str">
            <v>GAL</v>
          </cell>
          <cell r="D167">
            <v>7200</v>
          </cell>
        </row>
        <row r="168">
          <cell r="A168" t="str">
            <v>GEODRE100</v>
          </cell>
          <cell r="B168" t="str">
            <v>Geodren vial tubo 100 mm h=1.0m</v>
          </cell>
          <cell r="C168" t="str">
            <v>ML</v>
          </cell>
          <cell r="D168">
            <v>35000</v>
          </cell>
        </row>
        <row r="169">
          <cell r="A169" t="str">
            <v>GEODREN65</v>
          </cell>
          <cell r="B169" t="str">
            <v>Geodren circular de 65 mm h=1.0m</v>
          </cell>
          <cell r="C169" t="str">
            <v>ML</v>
          </cell>
          <cell r="D169">
            <v>30900</v>
          </cell>
        </row>
        <row r="170">
          <cell r="A170" t="str">
            <v>GEODRE</v>
          </cell>
          <cell r="B170" t="str">
            <v>Geodren planar tubo 100mm h=1.0m</v>
          </cell>
          <cell r="C170" t="str">
            <v>ML</v>
          </cell>
          <cell r="D170">
            <v>23800</v>
          </cell>
        </row>
        <row r="171">
          <cell r="A171" t="str">
            <v>GEOMAL</v>
          </cell>
          <cell r="B171" t="str">
            <v>Geomalla LBO-202 400gr/m2 (ahora biaxial 20-20)</v>
          </cell>
          <cell r="C171" t="str">
            <v>M2</v>
          </cell>
          <cell r="D171">
            <v>4650</v>
          </cell>
        </row>
        <row r="172">
          <cell r="A172" t="str">
            <v>GEONOT</v>
          </cell>
          <cell r="B172" t="str">
            <v>Geotextil NT 1600 95 lb resistencia</v>
          </cell>
          <cell r="C172" t="str">
            <v>M2</v>
          </cell>
          <cell r="D172">
            <v>2450</v>
          </cell>
        </row>
        <row r="173">
          <cell r="A173" t="str">
            <v>GEONOT25</v>
          </cell>
          <cell r="B173" t="str">
            <v>Geotextil NT 2500</v>
          </cell>
          <cell r="C173" t="str">
            <v>M2</v>
          </cell>
          <cell r="D173">
            <v>3950</v>
          </cell>
        </row>
        <row r="174">
          <cell r="A174" t="str">
            <v>REPAV450</v>
          </cell>
          <cell r="B174" t="str">
            <v>Geotextil repav 450</v>
          </cell>
          <cell r="C174" t="str">
            <v>M2</v>
          </cell>
          <cell r="D174">
            <v>4600</v>
          </cell>
        </row>
        <row r="175">
          <cell r="A175" t="str">
            <v>GEOTEJ</v>
          </cell>
          <cell r="B175" t="str">
            <v>Geotextil T2400 330 lb resistencia</v>
          </cell>
          <cell r="C175" t="str">
            <v>M2</v>
          </cell>
          <cell r="D175">
            <v>4700</v>
          </cell>
        </row>
        <row r="176">
          <cell r="A176" t="str">
            <v>GRANITO</v>
          </cell>
          <cell r="B176" t="str">
            <v>Granito lavado</v>
          </cell>
          <cell r="C176" t="str">
            <v>KG</v>
          </cell>
          <cell r="D176">
            <v>550</v>
          </cell>
        </row>
        <row r="177">
          <cell r="A177" t="str">
            <v>GRANPU</v>
          </cell>
          <cell r="B177" t="str">
            <v>Granito pulido</v>
          </cell>
          <cell r="C177" t="str">
            <v>KG</v>
          </cell>
          <cell r="D177">
            <v>450</v>
          </cell>
        </row>
        <row r="178">
          <cell r="A178" t="str">
            <v>GRACO</v>
          </cell>
          <cell r="B178" t="str">
            <v>Grapa de varilla coperwell cobre</v>
          </cell>
          <cell r="C178" t="str">
            <v>UN</v>
          </cell>
          <cell r="D178">
            <v>6550</v>
          </cell>
        </row>
        <row r="179">
          <cell r="A179" t="str">
            <v>GRAPAS</v>
          </cell>
          <cell r="B179" t="str">
            <v>Grapas</v>
          </cell>
          <cell r="C179" t="str">
            <v>LB</v>
          </cell>
          <cell r="D179">
            <v>2700</v>
          </cell>
        </row>
        <row r="180">
          <cell r="A180" t="str">
            <v>GRAV3/4</v>
          </cell>
          <cell r="B180" t="str">
            <v>Gravilla 3/4"</v>
          </cell>
          <cell r="C180" t="str">
            <v>M3</v>
          </cell>
          <cell r="D180">
            <v>58000</v>
          </cell>
        </row>
        <row r="181">
          <cell r="A181" t="str">
            <v>GRIFERIA</v>
          </cell>
          <cell r="B181" t="str">
            <v>Griferia + acople</v>
          </cell>
          <cell r="C181" t="str">
            <v>UN</v>
          </cell>
          <cell r="D181">
            <v>20800</v>
          </cell>
        </row>
        <row r="182">
          <cell r="A182" t="str">
            <v>GUADUA</v>
          </cell>
          <cell r="B182" t="str">
            <v>Guadua</v>
          </cell>
          <cell r="C182" t="str">
            <v>UN</v>
          </cell>
          <cell r="D182">
            <v>8000</v>
          </cell>
        </row>
        <row r="183">
          <cell r="A183" t="str">
            <v>GUARDAE</v>
          </cell>
          <cell r="B183" t="str">
            <v>Guardaescoba de 7,5 cm</v>
          </cell>
          <cell r="C183" t="str">
            <v>ML</v>
          </cell>
          <cell r="D183">
            <v>6300</v>
          </cell>
        </row>
        <row r="184">
          <cell r="A184" t="str">
            <v>HILO</v>
          </cell>
          <cell r="B184" t="str">
            <v>Hilo coser grueso</v>
          </cell>
          <cell r="C184" t="str">
            <v>ML</v>
          </cell>
          <cell r="D184">
            <v>300</v>
          </cell>
        </row>
        <row r="185">
          <cell r="A185" t="str">
            <v>INTERDOBLE</v>
          </cell>
          <cell r="B185" t="str">
            <v>Interruptor doble</v>
          </cell>
          <cell r="C185" t="str">
            <v>UN</v>
          </cell>
          <cell r="D185">
            <v>6900</v>
          </cell>
        </row>
        <row r="186">
          <cell r="A186" t="str">
            <v>INTERRUPTO</v>
          </cell>
          <cell r="B186" t="str">
            <v>Interruptor sencillo</v>
          </cell>
          <cell r="C186" t="str">
            <v>UN</v>
          </cell>
          <cell r="D186">
            <v>5200</v>
          </cell>
        </row>
        <row r="187">
          <cell r="A187" t="str">
            <v>JUEGOSIN</v>
          </cell>
          <cell r="B187" t="str">
            <v>Juegos infantiles incluye resbaladero, gatos arriba y culumpio</v>
          </cell>
          <cell r="C187" t="str">
            <v>UN</v>
          </cell>
          <cell r="D187">
            <v>6350000</v>
          </cell>
        </row>
        <row r="188">
          <cell r="A188" t="str">
            <v>INCRU</v>
          </cell>
          <cell r="B188" t="str">
            <v>Juego de incrustaciones para baño</v>
          </cell>
          <cell r="C188" t="str">
            <v>UN</v>
          </cell>
          <cell r="D188">
            <v>30000</v>
          </cell>
        </row>
        <row r="189">
          <cell r="A189" t="str">
            <v>LADVIST</v>
          </cell>
          <cell r="B189" t="str">
            <v>Ladrillo a la vista</v>
          </cell>
          <cell r="C189" t="str">
            <v>UN</v>
          </cell>
          <cell r="D189">
            <v>780</v>
          </cell>
        </row>
        <row r="190">
          <cell r="A190" t="str">
            <v>LADCOM</v>
          </cell>
          <cell r="B190" t="str">
            <v>Ladrillo común 6 x 12 x 25</v>
          </cell>
          <cell r="C190" t="str">
            <v>UN</v>
          </cell>
          <cell r="D190">
            <v>550</v>
          </cell>
        </row>
        <row r="191">
          <cell r="A191" t="str">
            <v>LADRIC</v>
          </cell>
          <cell r="B191" t="str">
            <v>Ladrillo cuadrilongo</v>
          </cell>
          <cell r="C191" t="str">
            <v>UN</v>
          </cell>
          <cell r="D191">
            <v>500</v>
          </cell>
        </row>
        <row r="192">
          <cell r="A192" t="str">
            <v>LADRIF</v>
          </cell>
          <cell r="B192" t="str">
            <v>Ladrillo farol</v>
          </cell>
          <cell r="C192" t="str">
            <v>UN</v>
          </cell>
          <cell r="D192">
            <v>1250</v>
          </cell>
        </row>
        <row r="193">
          <cell r="A193" t="str">
            <v>LAMALF</v>
          </cell>
          <cell r="B193" t="str">
            <v>Lámina alfajor 2.5mm</v>
          </cell>
          <cell r="C193" t="str">
            <v>M2</v>
          </cell>
          <cell r="D193">
            <v>78000</v>
          </cell>
        </row>
        <row r="194">
          <cell r="A194" t="str">
            <v>LAM10MM</v>
          </cell>
          <cell r="B194" t="str">
            <v>Lámina calibre 10 mm</v>
          </cell>
          <cell r="C194" t="str">
            <v>M2</v>
          </cell>
          <cell r="D194">
            <v>114400</v>
          </cell>
        </row>
        <row r="195">
          <cell r="A195" t="str">
            <v>LAM8MM</v>
          </cell>
          <cell r="B195" t="str">
            <v>Lámina calibre 8mm 240x6m</v>
          </cell>
          <cell r="C195" t="str">
            <v>M2</v>
          </cell>
          <cell r="D195">
            <v>92900</v>
          </cell>
        </row>
        <row r="196">
          <cell r="A196" t="str">
            <v>LAMYE</v>
          </cell>
          <cell r="B196" t="str">
            <v>Lámina en panel yeso 12,7 mm x 2,44 m x 1,22 m.</v>
          </cell>
          <cell r="C196" t="str">
            <v>UN</v>
          </cell>
          <cell r="D196">
            <v>21850</v>
          </cell>
        </row>
        <row r="197">
          <cell r="A197" t="str">
            <v>LAMFIBRO</v>
          </cell>
          <cell r="B197" t="str">
            <v>Lámina fibrocemento 8mm 2,44 m x 1,22 m</v>
          </cell>
          <cell r="C197" t="str">
            <v>UN</v>
          </cell>
          <cell r="D197">
            <v>44750</v>
          </cell>
        </row>
        <row r="198">
          <cell r="A198" t="str">
            <v>LAVAGRIF</v>
          </cell>
          <cell r="B198" t="str">
            <v>Lavamanos blanco con grifería, sifon acoples y sanitario (COMBO)</v>
          </cell>
          <cell r="C198" t="str">
            <v>UN</v>
          </cell>
          <cell r="D198">
            <v>266000</v>
          </cell>
        </row>
        <row r="199">
          <cell r="A199" t="str">
            <v>LAVAMANOS</v>
          </cell>
          <cell r="B199" t="str">
            <v>Lavamanos blanco tipo institucional con grifería, sifon y acoples</v>
          </cell>
          <cell r="C199" t="str">
            <v>UN</v>
          </cell>
          <cell r="D199">
            <v>87500</v>
          </cell>
        </row>
        <row r="200">
          <cell r="A200" t="str">
            <v>LAVAPLATOS</v>
          </cell>
          <cell r="B200" t="str">
            <v>Lavaplatos en acero inoxidable</v>
          </cell>
          <cell r="C200" t="str">
            <v>UN</v>
          </cell>
          <cell r="D200">
            <v>115000</v>
          </cell>
        </row>
        <row r="201">
          <cell r="A201" t="str">
            <v>LIJA400</v>
          </cell>
          <cell r="B201" t="str">
            <v>Lija 400 agua</v>
          </cell>
          <cell r="C201" t="str">
            <v>PLI</v>
          </cell>
          <cell r="D201">
            <v>1000</v>
          </cell>
        </row>
        <row r="202">
          <cell r="A202" t="str">
            <v>LIJA150</v>
          </cell>
          <cell r="B202" t="str">
            <v>Lija 150 de agua</v>
          </cell>
          <cell r="C202" t="str">
            <v>PLI</v>
          </cell>
          <cell r="D202">
            <v>1200</v>
          </cell>
        </row>
        <row r="203">
          <cell r="A203" t="str">
            <v>LIMPIA</v>
          </cell>
          <cell r="B203" t="str">
            <v>Limpiador tubería pvc 1/128</v>
          </cell>
          <cell r="C203" t="str">
            <v>UN</v>
          </cell>
          <cell r="D203">
            <v>1560</v>
          </cell>
        </row>
        <row r="204">
          <cell r="A204" t="str">
            <v>LISTON4X4</v>
          </cell>
          <cell r="B204" t="str">
            <v>Liston en madera de 4x4 cm</v>
          </cell>
          <cell r="C204" t="str">
            <v>UN</v>
          </cell>
          <cell r="D204">
            <v>4550</v>
          </cell>
        </row>
        <row r="205">
          <cell r="A205" t="str">
            <v>LISTON8X4</v>
          </cell>
          <cell r="B205" t="str">
            <v>Liston en madera de 8x4 cm</v>
          </cell>
          <cell r="C205" t="str">
            <v>UN</v>
          </cell>
          <cell r="D205">
            <v>7800</v>
          </cell>
        </row>
        <row r="206">
          <cell r="A206" t="str">
            <v>LISTON12*6</v>
          </cell>
          <cell r="B206" t="str">
            <v>Liston en madera fina curada de 12*6 cm</v>
          </cell>
          <cell r="C206" t="str">
            <v>ML</v>
          </cell>
          <cell r="D206">
            <v>10850</v>
          </cell>
        </row>
        <row r="207">
          <cell r="A207" t="str">
            <v>LLAVEPASO</v>
          </cell>
          <cell r="B207" t="str">
            <v>Llave de paso 1/2" niquelada</v>
          </cell>
          <cell r="C207" t="str">
            <v>UN</v>
          </cell>
          <cell r="D207">
            <v>17300</v>
          </cell>
        </row>
        <row r="208">
          <cell r="A208" t="str">
            <v>LOGOS</v>
          </cell>
          <cell r="B208" t="str">
            <v>Logotipos</v>
          </cell>
          <cell r="C208" t="str">
            <v>UN</v>
          </cell>
          <cell r="D208">
            <v>46800</v>
          </cell>
        </row>
        <row r="209">
          <cell r="A209" t="str">
            <v>LOSE40</v>
          </cell>
          <cell r="B209" t="str">
            <v>Loseta lista cemento 40x40x6 uso peatonal</v>
          </cell>
          <cell r="C209" t="str">
            <v>M2</v>
          </cell>
          <cell r="D209">
            <v>53850</v>
          </cell>
        </row>
        <row r="210">
          <cell r="A210" t="str">
            <v>MADRO</v>
          </cell>
          <cell r="B210" t="str">
            <v xml:space="preserve">Madera rolliza </v>
          </cell>
          <cell r="C210" t="str">
            <v>ML</v>
          </cell>
          <cell r="D210">
            <v>7000</v>
          </cell>
        </row>
        <row r="211">
          <cell r="A211" t="str">
            <v>MALLA4</v>
          </cell>
          <cell r="B211" t="str">
            <v xml:space="preserve">Malla electrosoldada 4 mm de 15x15 cm </v>
          </cell>
          <cell r="C211" t="str">
            <v>M2</v>
          </cell>
          <cell r="D211">
            <v>5950</v>
          </cell>
        </row>
        <row r="212">
          <cell r="A212" t="str">
            <v>MALLES10,5</v>
          </cell>
          <cell r="B212" t="str">
            <v>Malla eslabonada cal 10,5  1,5X20</v>
          </cell>
          <cell r="C212" t="str">
            <v>M2</v>
          </cell>
          <cell r="D212">
            <v>12700</v>
          </cell>
        </row>
        <row r="213">
          <cell r="A213" t="str">
            <v>MALLAGA</v>
          </cell>
          <cell r="B213" t="str">
            <v>Malla de gallinero</v>
          </cell>
          <cell r="C213" t="str">
            <v>M2</v>
          </cell>
          <cell r="D213">
            <v>1350</v>
          </cell>
        </row>
        <row r="214">
          <cell r="A214" t="str">
            <v>MALGAV</v>
          </cell>
          <cell r="B214" t="str">
            <v>Malla gavión triple torsion Cal13 para 2 m3</v>
          </cell>
          <cell r="C214" t="str">
            <v>UN</v>
          </cell>
          <cell r="D214">
            <v>42650</v>
          </cell>
        </row>
        <row r="215">
          <cell r="A215" t="str">
            <v>MALLAIMT</v>
          </cell>
          <cell r="B215" t="str">
            <v>Malla IMT 20 liviana cal 18 1x2"</v>
          </cell>
          <cell r="C215" t="str">
            <v>M2</v>
          </cell>
          <cell r="D215">
            <v>20650</v>
          </cell>
        </row>
        <row r="216">
          <cell r="A216" t="str">
            <v>MALLACUAD</v>
          </cell>
          <cell r="B216" t="str">
            <v>Malla metalica cuadrada 4*4 cal 10</v>
          </cell>
          <cell r="C216" t="str">
            <v>M2</v>
          </cell>
          <cell r="D216">
            <v>3960</v>
          </cell>
        </row>
        <row r="217">
          <cell r="A217" t="str">
            <v>MALLASBAL</v>
          </cell>
          <cell r="B217" t="str">
            <v>Mallas en nylon para aros de baloncesto</v>
          </cell>
          <cell r="C217" t="str">
            <v>UN</v>
          </cell>
          <cell r="D217">
            <v>52000</v>
          </cell>
        </row>
        <row r="218">
          <cell r="A218" t="str">
            <v>MALLAS</v>
          </cell>
          <cell r="B218" t="str">
            <v>Mallas en nylon para cancha multifuncional</v>
          </cell>
          <cell r="C218" t="str">
            <v>UN</v>
          </cell>
          <cell r="D218">
            <v>125000</v>
          </cell>
        </row>
        <row r="219">
          <cell r="A219" t="str">
            <v>MALLAFUT</v>
          </cell>
          <cell r="B219" t="str">
            <v>Mallas para porterias de futbol en nylon</v>
          </cell>
          <cell r="C219" t="str">
            <v>UN</v>
          </cell>
          <cell r="D219">
            <v>104000</v>
          </cell>
        </row>
        <row r="220">
          <cell r="A220" t="str">
            <v>MANGUERAPH</v>
          </cell>
          <cell r="B220" t="str">
            <v>Manguera pf 1/2"</v>
          </cell>
          <cell r="C220" t="str">
            <v>ML</v>
          </cell>
          <cell r="D220">
            <v>1500</v>
          </cell>
        </row>
        <row r="221">
          <cell r="A221" t="str">
            <v>TERRATRAC</v>
          </cell>
          <cell r="B221" t="str">
            <v>Manto permanente erosión y refuerzo vegetación</v>
          </cell>
          <cell r="C221" t="str">
            <v>M2</v>
          </cell>
          <cell r="D221">
            <v>19560</v>
          </cell>
        </row>
        <row r="222">
          <cell r="A222" t="str">
            <v>MASILL</v>
          </cell>
          <cell r="B222" t="str">
            <v>Masilla carburante 6mm</v>
          </cell>
          <cell r="C222" t="str">
            <v>GAL</v>
          </cell>
          <cell r="D222">
            <v>187200</v>
          </cell>
        </row>
        <row r="223">
          <cell r="A223" t="str">
            <v>MASTIJU</v>
          </cell>
          <cell r="B223" t="str">
            <v>Mastique blanca para juntas gyplac</v>
          </cell>
          <cell r="C223" t="str">
            <v>CUÑ</v>
          </cell>
          <cell r="D223">
            <v>40000</v>
          </cell>
        </row>
        <row r="224">
          <cell r="A224" t="str">
            <v>MASTIC</v>
          </cell>
          <cell r="B224" t="str">
            <v>Mastique uso exterior - construmastic blanco</v>
          </cell>
          <cell r="C224" t="str">
            <v>GAL</v>
          </cell>
          <cell r="D224">
            <v>62400</v>
          </cell>
        </row>
        <row r="225">
          <cell r="A225" t="str">
            <v>MEDAGUA</v>
          </cell>
          <cell r="B225" t="str">
            <v>Medidor de agua</v>
          </cell>
          <cell r="C225" t="str">
            <v>UN</v>
          </cell>
          <cell r="D225">
            <v>136800</v>
          </cell>
        </row>
        <row r="226">
          <cell r="A226" t="str">
            <v>MEDNE</v>
          </cell>
          <cell r="B226" t="str">
            <v>Medidor de energía</v>
          </cell>
          <cell r="C226" t="str">
            <v>UN</v>
          </cell>
          <cell r="D226">
            <v>61700</v>
          </cell>
        </row>
        <row r="227">
          <cell r="A227" t="str">
            <v>ORINALINS</v>
          </cell>
          <cell r="B227" t="str">
            <v>Orinal blanco tipo institucional</v>
          </cell>
          <cell r="C227" t="str">
            <v>UN</v>
          </cell>
          <cell r="D227">
            <v>307000</v>
          </cell>
        </row>
        <row r="228">
          <cell r="A228" t="str">
            <v>ORINALRE</v>
          </cell>
          <cell r="B228" t="str">
            <v>Orinal blanco tipo residencial</v>
          </cell>
          <cell r="C228" t="str">
            <v>UN</v>
          </cell>
          <cell r="D228">
            <v>192500</v>
          </cell>
        </row>
        <row r="229">
          <cell r="A229" t="str">
            <v>PEGACOR</v>
          </cell>
          <cell r="B229" t="str">
            <v>Pegante para cerámica</v>
          </cell>
          <cell r="C229" t="str">
            <v>KG</v>
          </cell>
          <cell r="D229">
            <v>950</v>
          </cell>
        </row>
        <row r="230">
          <cell r="A230" t="str">
            <v>PERCANAL</v>
          </cell>
          <cell r="B230" t="str">
            <v>Perfíl Canal galv. Cal.24 90x0,6mm de 2,44m</v>
          </cell>
          <cell r="C230" t="str">
            <v>UN</v>
          </cell>
          <cell r="D230">
            <v>8580</v>
          </cell>
        </row>
        <row r="231">
          <cell r="A231" t="str">
            <v>PERVIGUE</v>
          </cell>
          <cell r="B231" t="str">
            <v>Perfil Canal vigueta 0,4mm galv cal.26 de 2,44m</v>
          </cell>
          <cell r="C231" t="str">
            <v>UN</v>
          </cell>
          <cell r="D231">
            <v>4000</v>
          </cell>
        </row>
        <row r="232">
          <cell r="A232" t="str">
            <v>PEROMEGA</v>
          </cell>
          <cell r="B232" t="str">
            <v>Perfil omega 0,4mm galv cal.26 de 2,44m</v>
          </cell>
          <cell r="C232" t="str">
            <v>UN</v>
          </cell>
          <cell r="D232">
            <v>3600</v>
          </cell>
        </row>
        <row r="233">
          <cell r="A233" t="str">
            <v>PERPARAL</v>
          </cell>
          <cell r="B233" t="str">
            <v>Perfíl paral galv. Cal.24 89x0,6mm de 2,44m</v>
          </cell>
          <cell r="C233" t="str">
            <v>UN</v>
          </cell>
          <cell r="D233">
            <v>11500</v>
          </cell>
        </row>
        <row r="234">
          <cell r="A234" t="str">
            <v>PER160</v>
          </cell>
          <cell r="B234" t="str">
            <v>Perfil PHR 160*60*1,9 mm</v>
          </cell>
          <cell r="C234" t="str">
            <v>ML</v>
          </cell>
          <cell r="D234">
            <v>18000</v>
          </cell>
        </row>
        <row r="235">
          <cell r="A235" t="str">
            <v>PER220</v>
          </cell>
          <cell r="B235" t="str">
            <v>Perfil PHR 220*80*1,9 mm</v>
          </cell>
          <cell r="C235" t="str">
            <v>ML</v>
          </cell>
          <cell r="D235">
            <v>24000</v>
          </cell>
        </row>
        <row r="236">
          <cell r="A236" t="str">
            <v>PER305</v>
          </cell>
          <cell r="B236" t="str">
            <v>Perfil PHR 305*80*1,9mm</v>
          </cell>
          <cell r="C236" t="str">
            <v>ML</v>
          </cell>
          <cell r="D236">
            <v>28000</v>
          </cell>
        </row>
        <row r="237">
          <cell r="A237" t="str">
            <v>PERN3/8*8</v>
          </cell>
          <cell r="B237" t="str">
            <v>Pernos 3/8"*8"</v>
          </cell>
          <cell r="C237" t="str">
            <v>UN</v>
          </cell>
          <cell r="D237">
            <v>3250</v>
          </cell>
        </row>
        <row r="238">
          <cell r="A238" t="str">
            <v>PERN5/8*10</v>
          </cell>
          <cell r="B238" t="str">
            <v>Pernos 5/8"*10"</v>
          </cell>
          <cell r="C238" t="str">
            <v>UN</v>
          </cell>
          <cell r="D238">
            <v>5850</v>
          </cell>
        </row>
        <row r="239">
          <cell r="A239" t="str">
            <v>PERN5/8*700</v>
          </cell>
          <cell r="B239" t="str">
            <v>Pernos 5/8"*700 mm</v>
          </cell>
          <cell r="C239" t="str">
            <v>UN</v>
          </cell>
          <cell r="D239">
            <v>9500</v>
          </cell>
        </row>
        <row r="240">
          <cell r="A240" t="str">
            <v>PERN5/8*8</v>
          </cell>
          <cell r="B240" t="str">
            <v>Pernos 5/8"*8"</v>
          </cell>
          <cell r="C240" t="str">
            <v>UN</v>
          </cell>
          <cell r="D240">
            <v>4400</v>
          </cell>
        </row>
        <row r="241">
          <cell r="A241" t="str">
            <v>PERNOS</v>
          </cell>
          <cell r="B241" t="str">
            <v>Pernos de anclaje 1/2" - 4"</v>
          </cell>
          <cell r="C241" t="str">
            <v>UN</v>
          </cell>
          <cell r="D241">
            <v>1350</v>
          </cell>
        </row>
        <row r="242">
          <cell r="A242" t="str">
            <v>PERAN1/4 - 2 1/7</v>
          </cell>
          <cell r="B242" t="str">
            <v>Pernos de anclaje 1/4" - 1  3/8"</v>
          </cell>
          <cell r="C242" t="str">
            <v>UN</v>
          </cell>
          <cell r="D242">
            <v>260</v>
          </cell>
        </row>
        <row r="243">
          <cell r="A243" t="str">
            <v>PERAN1/4 - 2 1/4</v>
          </cell>
          <cell r="B243" t="str">
            <v>Pernos de anclaje 1/4" - 2  1/4"</v>
          </cell>
          <cell r="C243" t="str">
            <v>UN</v>
          </cell>
          <cell r="D243">
            <v>260</v>
          </cell>
        </row>
        <row r="244">
          <cell r="A244" t="str">
            <v>PERAN3/8 - 17/8</v>
          </cell>
          <cell r="B244" t="str">
            <v>Pernos de anclaje 3/8" - 1 7/8"</v>
          </cell>
          <cell r="C244" t="str">
            <v>UN</v>
          </cell>
          <cell r="D244">
            <v>470</v>
          </cell>
        </row>
        <row r="245">
          <cell r="A245" t="str">
            <v>PERAN3/8 - 2 1/2</v>
          </cell>
          <cell r="B245" t="str">
            <v>Pernos de anclaje 3/8" - 2  1/2"</v>
          </cell>
          <cell r="C245" t="str">
            <v>UN</v>
          </cell>
          <cell r="D245">
            <v>680</v>
          </cell>
        </row>
        <row r="246">
          <cell r="A246" t="str">
            <v>Pernos 3/8"*3"</v>
          </cell>
          <cell r="B246" t="str">
            <v>Pernos de anclaje 3/8" - 3"</v>
          </cell>
          <cell r="C246" t="str">
            <v>UN</v>
          </cell>
          <cell r="D246">
            <v>680</v>
          </cell>
        </row>
        <row r="247">
          <cell r="A247" t="str">
            <v>PERAN5/16 - 1 1/2</v>
          </cell>
          <cell r="B247" t="str">
            <v>Pernos de anclaje 5/16" - 1  1/2"</v>
          </cell>
          <cell r="C247" t="str">
            <v>UN</v>
          </cell>
          <cell r="D247">
            <v>320</v>
          </cell>
        </row>
        <row r="248">
          <cell r="A248" t="str">
            <v>PERAN5/16 - 1 1/2</v>
          </cell>
          <cell r="B248" t="str">
            <v>Pernos de anclaje 5/16" - 1/2"</v>
          </cell>
          <cell r="C248" t="str">
            <v>UN</v>
          </cell>
          <cell r="D248">
            <v>260</v>
          </cell>
        </row>
        <row r="249">
          <cell r="A249" t="str">
            <v>PER1P</v>
          </cell>
          <cell r="B249" t="str">
            <v>Pernos L=35cm d=1"</v>
          </cell>
          <cell r="C249" t="str">
            <v>UN</v>
          </cell>
          <cell r="D249">
            <v>11960</v>
          </cell>
        </row>
        <row r="250">
          <cell r="A250" t="str">
            <v>PERN04</v>
          </cell>
          <cell r="B250" t="str">
            <v>Pernos l=4" D=1/2"</v>
          </cell>
          <cell r="C250" t="str">
            <v>UN</v>
          </cell>
          <cell r="D250">
            <v>2050</v>
          </cell>
        </row>
        <row r="251">
          <cell r="A251" t="str">
            <v>PIEDFILT</v>
          </cell>
          <cell r="B251" t="str">
            <v>Piedra para filtro roca</v>
          </cell>
          <cell r="C251" t="str">
            <v>M3</v>
          </cell>
          <cell r="D251">
            <v>46300</v>
          </cell>
        </row>
        <row r="252">
          <cell r="A252" t="str">
            <v>RAJON</v>
          </cell>
          <cell r="B252" t="str">
            <v>Piedra rajón</v>
          </cell>
          <cell r="C252" t="str">
            <v>M3</v>
          </cell>
          <cell r="D252">
            <v>36000</v>
          </cell>
        </row>
        <row r="253">
          <cell r="A253" t="str">
            <v>PINTANT</v>
          </cell>
          <cell r="B253" t="str">
            <v>Pintura anticorrosiva</v>
          </cell>
          <cell r="C253" t="str">
            <v>GAL</v>
          </cell>
          <cell r="D253">
            <v>35000</v>
          </cell>
        </row>
        <row r="254">
          <cell r="A254" t="str">
            <v>PINTUESM</v>
          </cell>
          <cell r="B254" t="str">
            <v>Pintura esmalte</v>
          </cell>
          <cell r="C254" t="str">
            <v>GAL</v>
          </cell>
          <cell r="D254">
            <v>47000</v>
          </cell>
        </row>
        <row r="255">
          <cell r="A255" t="str">
            <v>PINTPAV</v>
          </cell>
          <cell r="B255" t="str">
            <v>Pintura para pavimentos</v>
          </cell>
          <cell r="C255" t="str">
            <v>GAL</v>
          </cell>
          <cell r="D255">
            <v>90000</v>
          </cell>
        </row>
        <row r="256">
          <cell r="A256" t="str">
            <v>PINTEXT</v>
          </cell>
          <cell r="B256" t="str">
            <v>Pintura uso exterior</v>
          </cell>
          <cell r="C256" t="str">
            <v>GAL</v>
          </cell>
          <cell r="D256">
            <v>66050</v>
          </cell>
        </row>
        <row r="257">
          <cell r="A257" t="str">
            <v>PINTVIN1</v>
          </cell>
          <cell r="B257" t="str">
            <v>Pintura vinilo tipo 1</v>
          </cell>
          <cell r="C257" t="str">
            <v>GAL</v>
          </cell>
          <cell r="D257">
            <v>43200</v>
          </cell>
        </row>
        <row r="258">
          <cell r="A258" t="str">
            <v>PINTVIN2</v>
          </cell>
          <cell r="B258" t="str">
            <v>Pintura vinilo tipo 2</v>
          </cell>
          <cell r="C258" t="str">
            <v>GAL</v>
          </cell>
          <cell r="D258">
            <v>30000</v>
          </cell>
        </row>
        <row r="259">
          <cell r="A259" t="str">
            <v>PIZNAT</v>
          </cell>
          <cell r="B259" t="str">
            <v>Pizarra natural</v>
          </cell>
          <cell r="C259" t="str">
            <v>M2</v>
          </cell>
          <cell r="D259">
            <v>73350</v>
          </cell>
        </row>
        <row r="260">
          <cell r="A260" t="str">
            <v>PLAFON</v>
          </cell>
          <cell r="B260" t="str">
            <v xml:space="preserve">Plafon </v>
          </cell>
          <cell r="C260" t="str">
            <v>UN</v>
          </cell>
          <cell r="D260">
            <v>2150</v>
          </cell>
        </row>
        <row r="261">
          <cell r="A261" t="str">
            <v>PLASTICO</v>
          </cell>
          <cell r="B261" t="str">
            <v>Plástico negro</v>
          </cell>
          <cell r="C261" t="str">
            <v>M2</v>
          </cell>
          <cell r="D261">
            <v>520</v>
          </cell>
        </row>
        <row r="262">
          <cell r="A262" t="str">
            <v>PLATINA</v>
          </cell>
          <cell r="B262" t="str">
            <v>Platina 1 1/2 * 1/8</v>
          </cell>
          <cell r="C262" t="str">
            <v>ML</v>
          </cell>
          <cell r="D262">
            <v>2750</v>
          </cell>
        </row>
        <row r="263">
          <cell r="A263" t="str">
            <v>PLAT 2X14</v>
          </cell>
          <cell r="B263" t="str">
            <v>Platina de 2" X 1/4" acero</v>
          </cell>
          <cell r="C263" t="str">
            <v>ML</v>
          </cell>
          <cell r="D263">
            <v>7300</v>
          </cell>
        </row>
        <row r="264">
          <cell r="A264" t="str">
            <v>PLAT 2X18</v>
          </cell>
          <cell r="B264" t="str">
            <v>Platina de 2" X 1/8" acero</v>
          </cell>
          <cell r="C264" t="str">
            <v>ML</v>
          </cell>
          <cell r="D264">
            <v>3800</v>
          </cell>
        </row>
        <row r="265">
          <cell r="A265" t="str">
            <v>PLAT1/4</v>
          </cell>
          <cell r="B265" t="str">
            <v>Platina 1/4" X 1"</v>
          </cell>
          <cell r="C265" t="str">
            <v>ML</v>
          </cell>
          <cell r="D265">
            <v>3650</v>
          </cell>
        </row>
        <row r="266">
          <cell r="A266" t="str">
            <v>PLAT1/8</v>
          </cell>
          <cell r="B266" t="str">
            <v>Platina 1/8" X 1"</v>
          </cell>
          <cell r="C266" t="str">
            <v>M2</v>
          </cell>
          <cell r="D266">
            <v>5700</v>
          </cell>
        </row>
        <row r="267">
          <cell r="A267" t="str">
            <v>PLAT3/8</v>
          </cell>
          <cell r="B267" t="str">
            <v>Platina 3/8" X 1"</v>
          </cell>
          <cell r="C267" t="str">
            <v>M2</v>
          </cell>
          <cell r="D267">
            <v>5900</v>
          </cell>
        </row>
        <row r="268">
          <cell r="A268" t="str">
            <v>PLATSO 2-3/16</v>
          </cell>
          <cell r="B268" t="str">
            <v>Platina soporte 2" x 3/16"</v>
          </cell>
          <cell r="C268" t="str">
            <v>M2</v>
          </cell>
          <cell r="D268">
            <v>5650</v>
          </cell>
        </row>
        <row r="269">
          <cell r="A269" t="str">
            <v>POLICARBO</v>
          </cell>
          <cell r="B269" t="str">
            <v>Policarbonato cal 6mm color cristal 11,8 X 2,1 m</v>
          </cell>
          <cell r="C269" t="str">
            <v>M2</v>
          </cell>
          <cell r="D269">
            <v>24500</v>
          </cell>
        </row>
        <row r="270">
          <cell r="A270" t="str">
            <v>POLISEC</v>
          </cell>
          <cell r="B270" t="str">
            <v>Polisec cal 6</v>
          </cell>
          <cell r="C270" t="str">
            <v>M2</v>
          </cell>
          <cell r="D270">
            <v>1150</v>
          </cell>
        </row>
        <row r="271">
          <cell r="A271" t="str">
            <v>POLPI</v>
          </cell>
          <cell r="B271" t="str">
            <v>Polvillo de Pilcuan</v>
          </cell>
          <cell r="C271" t="str">
            <v>M3</v>
          </cell>
          <cell r="D271">
            <v>27100</v>
          </cell>
        </row>
        <row r="272">
          <cell r="A272" t="str">
            <v>PORCE</v>
          </cell>
          <cell r="B272" t="str">
            <v>Porcelanato 60X60 trafico 4</v>
          </cell>
          <cell r="C272" t="str">
            <v>M2</v>
          </cell>
          <cell r="D272">
            <v>32800</v>
          </cell>
        </row>
        <row r="273">
          <cell r="A273" t="str">
            <v>PORTFUT</v>
          </cell>
          <cell r="B273" t="str">
            <v>Porterias de futbol  marco delantero en tubo pesado 3" marco trasero tubo 1 1/2"(incluye transporte e instalación)</v>
          </cell>
          <cell r="C273" t="str">
            <v>UN</v>
          </cell>
          <cell r="D273">
            <v>2600000</v>
          </cell>
        </row>
        <row r="274">
          <cell r="A274" t="str">
            <v>POSTEMADRO</v>
          </cell>
          <cell r="B274" t="str">
            <v>Poste en madera rolliza</v>
          </cell>
          <cell r="C274" t="str">
            <v>ML</v>
          </cell>
          <cell r="D274">
            <v>8000</v>
          </cell>
        </row>
        <row r="275">
          <cell r="A275" t="str">
            <v>MEJOCO</v>
          </cell>
          <cell r="B275" t="str">
            <v>Producto mejoramiento de conductividad a tierra</v>
          </cell>
          <cell r="C275" t="str">
            <v>KG</v>
          </cell>
          <cell r="D275">
            <v>3500</v>
          </cell>
        </row>
        <row r="276">
          <cell r="A276" t="str">
            <v>PROTMUR</v>
          </cell>
          <cell r="B276" t="str">
            <v>Protector para muro ladrillo visto</v>
          </cell>
          <cell r="C276" t="str">
            <v>GAL</v>
          </cell>
          <cell r="D276">
            <v>48900</v>
          </cell>
        </row>
        <row r="277">
          <cell r="A277" t="str">
            <v>PTR150</v>
          </cell>
          <cell r="B277" t="str">
            <v>PTR150X50X4</v>
          </cell>
          <cell r="C277" t="str">
            <v>ML</v>
          </cell>
          <cell r="D277">
            <v>37450</v>
          </cell>
        </row>
        <row r="278">
          <cell r="A278" t="str">
            <v>PUER1,8X0,90</v>
          </cell>
          <cell r="B278" t="str">
            <v>Puerta en lámina 1,80*0,90 m cal 19</v>
          </cell>
          <cell r="C278" t="str">
            <v>UN</v>
          </cell>
          <cell r="D278">
            <v>332800</v>
          </cell>
        </row>
        <row r="279">
          <cell r="A279" t="str">
            <v>PUERTALAM</v>
          </cell>
          <cell r="B279" t="str">
            <v>Puerta en lámina 2,30*2,0 m cal 18</v>
          </cell>
          <cell r="C279" t="str">
            <v>UN</v>
          </cell>
          <cell r="D279">
            <v>1250000</v>
          </cell>
        </row>
        <row r="280">
          <cell r="A280" t="str">
            <v>PUERTAMADE</v>
          </cell>
          <cell r="B280" t="str">
            <v>Puerta madera lam MDF pintada en laca</v>
          </cell>
          <cell r="C280" t="str">
            <v>UN</v>
          </cell>
          <cell r="D280">
            <v>468000</v>
          </cell>
        </row>
        <row r="281">
          <cell r="A281" t="str">
            <v>RECEBO</v>
          </cell>
          <cell r="B281" t="str">
            <v>Recebo material seleccionado</v>
          </cell>
          <cell r="C281" t="str">
            <v>M3</v>
          </cell>
          <cell r="D281">
            <v>27000</v>
          </cell>
        </row>
        <row r="282">
          <cell r="A282" t="str">
            <v>SINTETICO</v>
          </cell>
          <cell r="B282" t="str">
            <v>Recubrimiento sintético sobre asfalto</v>
          </cell>
          <cell r="C282" t="str">
            <v>M2</v>
          </cell>
          <cell r="D282">
            <v>232000</v>
          </cell>
        </row>
        <row r="283">
          <cell r="A283" t="str">
            <v>REGISTROCORTE</v>
          </cell>
          <cell r="B283" t="str">
            <v>Registro de corte 1/2"</v>
          </cell>
          <cell r="C283" t="str">
            <v>UN</v>
          </cell>
          <cell r="D283">
            <v>17350</v>
          </cell>
        </row>
        <row r="284">
          <cell r="A284" t="str">
            <v>REGISTROI</v>
          </cell>
          <cell r="B284" t="str">
            <v>Registro de incorporación 1/2"</v>
          </cell>
          <cell r="C284" t="str">
            <v>UN</v>
          </cell>
          <cell r="D284">
            <v>19250</v>
          </cell>
        </row>
        <row r="285">
          <cell r="A285" t="str">
            <v>REJILLA</v>
          </cell>
          <cell r="B285" t="str">
            <v>Rejilla metálica plana</v>
          </cell>
          <cell r="C285" t="str">
            <v>UN</v>
          </cell>
          <cell r="D285">
            <v>1800</v>
          </cell>
        </row>
        <row r="286">
          <cell r="A286" t="str">
            <v>REJMET</v>
          </cell>
          <cell r="B286" t="str">
            <v>Rejilla metálica con sosco 4" X 3"</v>
          </cell>
          <cell r="C286" t="str">
            <v>UN</v>
          </cell>
          <cell r="D286">
            <v>6050</v>
          </cell>
        </row>
        <row r="287">
          <cell r="A287" t="str">
            <v>REJSUM</v>
          </cell>
          <cell r="B287" t="str">
            <v>Rejilla sumidero convencional 1.0 x 0.4</v>
          </cell>
          <cell r="C287" t="str">
            <v>UN</v>
          </cell>
          <cell r="D287">
            <v>156000</v>
          </cell>
        </row>
        <row r="288">
          <cell r="A288" t="str">
            <v>SACARE</v>
          </cell>
          <cell r="B288" t="str">
            <v>Sacos de arena</v>
          </cell>
          <cell r="C288" t="str">
            <v>UN</v>
          </cell>
          <cell r="D288">
            <v>5200</v>
          </cell>
        </row>
        <row r="289">
          <cell r="A289" t="str">
            <v>SANITARIO</v>
          </cell>
          <cell r="B289" t="str">
            <v>Sanitario blanco tipo institucional</v>
          </cell>
          <cell r="C289" t="str">
            <v>UN</v>
          </cell>
          <cell r="D289">
            <v>174000</v>
          </cell>
        </row>
        <row r="290">
          <cell r="A290" t="str">
            <v>SELLAS</v>
          </cell>
          <cell r="B290" t="str">
            <v>Sellasil soporte cordon respaldo</v>
          </cell>
          <cell r="C290" t="str">
            <v>ML</v>
          </cell>
          <cell r="D290">
            <v>850</v>
          </cell>
        </row>
        <row r="291">
          <cell r="A291" t="str">
            <v>IMPCTO</v>
          </cell>
          <cell r="B291" t="str">
            <v>Impermeabilizante integral para morteros y concretos</v>
          </cell>
          <cell r="C291" t="str">
            <v>GAL</v>
          </cell>
          <cell r="D291">
            <v>43000</v>
          </cell>
        </row>
        <row r="292">
          <cell r="A292" t="str">
            <v>SICARBO1012</v>
          </cell>
          <cell r="B292" t="str">
            <v>Platina de fibra de carbono para refuerzo estructural (Sika Carbo Dur S)</v>
          </cell>
          <cell r="C292" t="str">
            <v>ML</v>
          </cell>
          <cell r="D292">
            <v>245000</v>
          </cell>
        </row>
        <row r="293">
          <cell r="A293" t="str">
            <v>SILISI</v>
          </cell>
          <cell r="B293" t="str">
            <v>Silicona sista policarbonato</v>
          </cell>
          <cell r="C293" t="str">
            <v>UN</v>
          </cell>
          <cell r="D293">
            <v>11650</v>
          </cell>
        </row>
        <row r="294">
          <cell r="A294" t="str">
            <v>SILICONAVI</v>
          </cell>
          <cell r="B294" t="str">
            <v>Silicona para vidrio</v>
          </cell>
          <cell r="C294" t="str">
            <v>UN</v>
          </cell>
          <cell r="D294">
            <v>17400</v>
          </cell>
        </row>
        <row r="295">
          <cell r="A295" t="str">
            <v>SIKADUR30</v>
          </cell>
          <cell r="B295" t="str">
            <v>Sikadur - 30 adhesivo para pegado de refuerzo</v>
          </cell>
          <cell r="C295" t="str">
            <v>KG</v>
          </cell>
          <cell r="D295">
            <v>73780</v>
          </cell>
        </row>
        <row r="296">
          <cell r="A296" t="str">
            <v>SIKADUR</v>
          </cell>
          <cell r="B296" t="str">
            <v>Sikadur - 42  anclaje o equivalente</v>
          </cell>
          <cell r="C296" t="str">
            <v>KG</v>
          </cell>
          <cell r="D296">
            <v>25650</v>
          </cell>
        </row>
        <row r="297">
          <cell r="A297" t="str">
            <v>SIKALATEX</v>
          </cell>
          <cell r="B297" t="str">
            <v>SikaLatex para mejorar adherencia
en pega de mortero, concreto</v>
          </cell>
          <cell r="C297" t="str">
            <v>KG</v>
          </cell>
          <cell r="D297">
            <v>23450</v>
          </cell>
        </row>
        <row r="298">
          <cell r="A298" t="str">
            <v>SOLD70</v>
          </cell>
          <cell r="B298" t="str">
            <v>Soldadura 70-XX</v>
          </cell>
          <cell r="C298" t="str">
            <v>KG</v>
          </cell>
          <cell r="D298">
            <v>8000</v>
          </cell>
        </row>
        <row r="299">
          <cell r="A299" t="str">
            <v>SOCA</v>
          </cell>
          <cell r="B299" t="str">
            <v>Soldadura cadwell 90 gr</v>
          </cell>
          <cell r="C299" t="str">
            <v>UN</v>
          </cell>
          <cell r="D299">
            <v>21100</v>
          </cell>
        </row>
        <row r="300">
          <cell r="A300" t="str">
            <v>SOLDQ</v>
          </cell>
          <cell r="B300" t="str">
            <v>Soldadura química pvc 1/128</v>
          </cell>
          <cell r="C300" t="str">
            <v>UN</v>
          </cell>
          <cell r="D300">
            <v>3000</v>
          </cell>
        </row>
        <row r="301">
          <cell r="A301" t="str">
            <v>SOPORTEV</v>
          </cell>
          <cell r="B301" t="str">
            <v>Soporte para valla en ángulo o similar</v>
          </cell>
          <cell r="C301" t="str">
            <v>UN</v>
          </cell>
          <cell r="D301">
            <v>55000</v>
          </cell>
        </row>
        <row r="302">
          <cell r="A302" t="str">
            <v>SUBGRA</v>
          </cell>
          <cell r="B302" t="str">
            <v>Subbase granular 50-50%</v>
          </cell>
          <cell r="C302" t="str">
            <v>M3</v>
          </cell>
          <cell r="D302">
            <v>39000</v>
          </cell>
        </row>
        <row r="303">
          <cell r="A303" t="str">
            <v>TABLA</v>
          </cell>
          <cell r="B303" t="str">
            <v>Tabla común 25cm x 260cm</v>
          </cell>
          <cell r="C303" t="str">
            <v>UN</v>
          </cell>
          <cell r="D303">
            <v>8200</v>
          </cell>
        </row>
        <row r="304">
          <cell r="A304" t="str">
            <v>TABLERO</v>
          </cell>
          <cell r="B304" t="str">
            <v>Tablero 4 breakers 20 amperios</v>
          </cell>
          <cell r="C304" t="str">
            <v>UN</v>
          </cell>
          <cell r="D304">
            <v>48360</v>
          </cell>
        </row>
        <row r="305">
          <cell r="A305" t="str">
            <v>TABAROBAL</v>
          </cell>
          <cell r="B305" t="str">
            <v>Tablero y aro para baloncesto Cal 18</v>
          </cell>
          <cell r="C305" t="str">
            <v>UN</v>
          </cell>
          <cell r="D305">
            <v>832000</v>
          </cell>
        </row>
        <row r="306">
          <cell r="A306" t="str">
            <v>TANQUE</v>
          </cell>
          <cell r="B306" t="str">
            <v>Tanque almacenamiento 1000 Lt</v>
          </cell>
          <cell r="C306" t="str">
            <v>UN</v>
          </cell>
          <cell r="D306">
            <v>328000</v>
          </cell>
        </row>
        <row r="307">
          <cell r="A307" t="str">
            <v>POZOSEPT</v>
          </cell>
          <cell r="B307" t="str">
            <v>Tanque séptico completo 3 tanques</v>
          </cell>
          <cell r="C307" t="str">
            <v>UN</v>
          </cell>
          <cell r="D307">
            <v>830000</v>
          </cell>
        </row>
        <row r="308">
          <cell r="A308" t="str">
            <v>TAPASUM</v>
          </cell>
          <cell r="B308" t="str">
            <v xml:space="preserve">Tapa de sumidero </v>
          </cell>
          <cell r="C308" t="str">
            <v>UN</v>
          </cell>
          <cell r="D308">
            <v>73100</v>
          </cell>
        </row>
        <row r="309">
          <cell r="A309" t="str">
            <v>TEJAAC</v>
          </cell>
          <cell r="B309" t="str">
            <v>Teja de asbesto cemento</v>
          </cell>
          <cell r="C309" t="str">
            <v>UN</v>
          </cell>
          <cell r="D309">
            <v>26850</v>
          </cell>
        </row>
        <row r="310">
          <cell r="A310" t="str">
            <v>TEJAFB</v>
          </cell>
          <cell r="B310" t="str">
            <v>Teja fibrocemento</v>
          </cell>
          <cell r="C310" t="str">
            <v>UN</v>
          </cell>
          <cell r="D310">
            <v>25200</v>
          </cell>
        </row>
        <row r="311">
          <cell r="A311" t="str">
            <v>TEJAZINC</v>
          </cell>
          <cell r="B311" t="str">
            <v>Teja de zinc ondulada No 12 - 3,66m</v>
          </cell>
          <cell r="C311" t="str">
            <v>UN</v>
          </cell>
          <cell r="D311">
            <v>23900</v>
          </cell>
        </row>
        <row r="312">
          <cell r="A312" t="str">
            <v>TEJAESP</v>
          </cell>
          <cell r="B312" t="str">
            <v>Teja tipo española fibrocemento 1.6X1.0</v>
          </cell>
          <cell r="C312" t="str">
            <v>UN</v>
          </cell>
          <cell r="D312">
            <v>62400</v>
          </cell>
        </row>
        <row r="313">
          <cell r="A313" t="str">
            <v>TENSOR3/8</v>
          </cell>
          <cell r="B313" t="str">
            <v>Tensor varilla 3/8" rosacada</v>
          </cell>
          <cell r="C313" t="str">
            <v>KG</v>
          </cell>
          <cell r="D313">
            <v>4680</v>
          </cell>
        </row>
        <row r="314">
          <cell r="A314" t="str">
            <v>POLISOMBRA</v>
          </cell>
          <cell r="B314" t="str">
            <v>Polisombra  para cerramiento H=2.00m</v>
          </cell>
          <cell r="C314" t="str">
            <v>ML</v>
          </cell>
          <cell r="D314">
            <v>2000</v>
          </cell>
        </row>
        <row r="315">
          <cell r="A315" t="str">
            <v>THINER</v>
          </cell>
          <cell r="B315" t="str">
            <v>Thiner</v>
          </cell>
          <cell r="C315" t="str">
            <v>GAL</v>
          </cell>
          <cell r="D315">
            <v>20000</v>
          </cell>
        </row>
        <row r="316">
          <cell r="A316" t="str">
            <v>TIEAMAR</v>
          </cell>
          <cell r="B316" t="str">
            <v>Tierra amarilla seleccionada</v>
          </cell>
          <cell r="C316" t="str">
            <v>M3</v>
          </cell>
          <cell r="D316">
            <v>10400</v>
          </cell>
        </row>
        <row r="317">
          <cell r="A317" t="str">
            <v>TIERRAN</v>
          </cell>
          <cell r="B317" t="str">
            <v>Tierra negra</v>
          </cell>
          <cell r="C317" t="str">
            <v>M3</v>
          </cell>
          <cell r="D317">
            <v>18000</v>
          </cell>
        </row>
        <row r="318">
          <cell r="A318" t="str">
            <v>TOMADOBLE</v>
          </cell>
          <cell r="B318" t="str">
            <v>Toma doble</v>
          </cell>
          <cell r="C318" t="str">
            <v>UN</v>
          </cell>
          <cell r="D318">
            <v>5400</v>
          </cell>
        </row>
        <row r="319">
          <cell r="A319" t="str">
            <v>TORARAPOLI</v>
          </cell>
          <cell r="B319" t="str">
            <v>Tornillo + arandela conector de policarbonato</v>
          </cell>
          <cell r="C319" t="str">
            <v xml:space="preserve">ML </v>
          </cell>
          <cell r="D319">
            <v>260</v>
          </cell>
        </row>
        <row r="320">
          <cell r="A320" t="str">
            <v>TORCAPOLI</v>
          </cell>
          <cell r="B320" t="str">
            <v>Tornillos + capuchon de policarbonato</v>
          </cell>
          <cell r="C320" t="str">
            <v>UN</v>
          </cell>
          <cell r="D320">
            <v>570</v>
          </cell>
        </row>
        <row r="321">
          <cell r="A321" t="str">
            <v>TOREST</v>
          </cell>
          <cell r="B321" t="str">
            <v>Tornillo estandar panel 6*1 punta aguda</v>
          </cell>
          <cell r="C321" t="str">
            <v>UN</v>
          </cell>
          <cell r="D321">
            <v>20</v>
          </cell>
        </row>
        <row r="322">
          <cell r="A322" t="str">
            <v>TORES7 7/16</v>
          </cell>
          <cell r="B322" t="str">
            <v>Tornillo estructura 7*7/16 Punta aguda</v>
          </cell>
          <cell r="C322" t="str">
            <v>UN</v>
          </cell>
          <cell r="D322">
            <v>20</v>
          </cell>
        </row>
        <row r="323">
          <cell r="A323" t="str">
            <v>TORCA</v>
          </cell>
          <cell r="B323" t="str">
            <v>Tornillo estructura cabeza plana 8x1/2"</v>
          </cell>
          <cell r="C323" t="str">
            <v>UN</v>
          </cell>
          <cell r="D323">
            <v>30</v>
          </cell>
        </row>
        <row r="324">
          <cell r="A324" t="str">
            <v>TORNEXP</v>
          </cell>
          <cell r="B324" t="str">
            <v>Tornillos expansivos de cuña 3/8 x 2 1/4"</v>
          </cell>
          <cell r="C324" t="str">
            <v>UN</v>
          </cell>
          <cell r="D324">
            <v>930</v>
          </cell>
        </row>
        <row r="325">
          <cell r="A325" t="str">
            <v>TORSU</v>
          </cell>
          <cell r="B325" t="str">
            <v>Tornillo superboard 8x1 x 1/4"</v>
          </cell>
          <cell r="C325" t="str">
            <v>UN</v>
          </cell>
          <cell r="D325">
            <v>60</v>
          </cell>
        </row>
        <row r="326">
          <cell r="A326" t="str">
            <v>TRITUFI</v>
          </cell>
          <cell r="B326" t="str">
            <v>Triturado fino</v>
          </cell>
          <cell r="C326" t="str">
            <v>M3</v>
          </cell>
          <cell r="D326">
            <v>58000</v>
          </cell>
        </row>
        <row r="327">
          <cell r="A327" t="str">
            <v>TRITUR</v>
          </cell>
          <cell r="B327" t="str">
            <v>Triturado común</v>
          </cell>
          <cell r="C327" t="str">
            <v>M3</v>
          </cell>
          <cell r="D327">
            <v>51000</v>
          </cell>
        </row>
        <row r="328">
          <cell r="A328" t="str">
            <v>TUBALL3</v>
          </cell>
          <cell r="B328" t="str">
            <v>Tuberia aguas lluvias 3"</v>
          </cell>
          <cell r="C328" t="str">
            <v>ML</v>
          </cell>
          <cell r="D328">
            <v>9250</v>
          </cell>
        </row>
        <row r="329">
          <cell r="A329" t="str">
            <v>TUBC16</v>
          </cell>
          <cell r="B329" t="str">
            <v>Tubería concreto simple 16" tipo I</v>
          </cell>
          <cell r="C329" t="str">
            <v>ML</v>
          </cell>
          <cell r="D329">
            <v>110000</v>
          </cell>
        </row>
        <row r="330">
          <cell r="A330" t="str">
            <v>TUBC24</v>
          </cell>
          <cell r="B330" t="str">
            <v>Tuberia concreto simple 24" tipo I</v>
          </cell>
          <cell r="C330" t="str">
            <v>ML</v>
          </cell>
          <cell r="D330">
            <v>235500</v>
          </cell>
        </row>
        <row r="331">
          <cell r="A331" t="str">
            <v>TUB36</v>
          </cell>
          <cell r="B331" t="str">
            <v>Tubería concreto reforzado 36" tipo I</v>
          </cell>
          <cell r="C331" t="str">
            <v>ML</v>
          </cell>
          <cell r="D331">
            <v>422450</v>
          </cell>
        </row>
        <row r="332">
          <cell r="A332" t="str">
            <v>TUBCON2</v>
          </cell>
          <cell r="B332" t="str">
            <v>Tuberia conduit 2"</v>
          </cell>
          <cell r="C332" t="str">
            <v>ML</v>
          </cell>
          <cell r="D332">
            <v>6300</v>
          </cell>
        </row>
        <row r="333">
          <cell r="A333" t="str">
            <v>TUBCU1</v>
          </cell>
          <cell r="B333" t="str">
            <v>Tubería cuadrada 1"</v>
          </cell>
          <cell r="C333" t="str">
            <v>ML</v>
          </cell>
          <cell r="D333">
            <v>6440</v>
          </cell>
        </row>
        <row r="334">
          <cell r="A334" t="str">
            <v>TUBC10</v>
          </cell>
          <cell r="B334" t="str">
            <v xml:space="preserve">Tuberia estructurada PVC 10" </v>
          </cell>
          <cell r="C334" t="str">
            <v>ML</v>
          </cell>
          <cell r="D334">
            <v>36000</v>
          </cell>
        </row>
        <row r="335">
          <cell r="A335" t="str">
            <v>TUBC6</v>
          </cell>
          <cell r="B335" t="str">
            <v>Tuberia estructurada PVC 6"</v>
          </cell>
          <cell r="C335" t="str">
            <v>ML</v>
          </cell>
          <cell r="D335">
            <v>18100</v>
          </cell>
        </row>
        <row r="336">
          <cell r="A336" t="str">
            <v>TUBC8</v>
          </cell>
          <cell r="B336" t="str">
            <v>Tuberia estructurada PVC 8"</v>
          </cell>
          <cell r="C336" t="str">
            <v>ML</v>
          </cell>
          <cell r="D336">
            <v>25000</v>
          </cell>
        </row>
        <row r="337">
          <cell r="A337" t="str">
            <v>TUBGAL2</v>
          </cell>
          <cell r="B337" t="str">
            <v>Tuberia galvanizada 2"</v>
          </cell>
          <cell r="C337" t="str">
            <v>ML</v>
          </cell>
          <cell r="D337">
            <v>11250</v>
          </cell>
        </row>
        <row r="338">
          <cell r="A338" t="str">
            <v>TUBGAL3</v>
          </cell>
          <cell r="B338" t="str">
            <v>Tuberia galvanizada 3"</v>
          </cell>
          <cell r="C338" t="str">
            <v>ML</v>
          </cell>
          <cell r="D338">
            <v>20600</v>
          </cell>
        </row>
        <row r="339">
          <cell r="A339" t="str">
            <v>TUBPVC1/2</v>
          </cell>
          <cell r="B339" t="str">
            <v>Tuberia pvc 1/2" rde 13.5</v>
          </cell>
          <cell r="C339" t="str">
            <v>ML</v>
          </cell>
          <cell r="D339">
            <v>1600</v>
          </cell>
        </row>
        <row r="340">
          <cell r="A340" t="str">
            <v>TUB3S</v>
          </cell>
          <cell r="B340" t="str">
            <v>Tubería pvc 3" sanitaria</v>
          </cell>
          <cell r="C340" t="str">
            <v>ML</v>
          </cell>
          <cell r="D340">
            <v>10600</v>
          </cell>
        </row>
        <row r="341">
          <cell r="A341" t="str">
            <v>TUB4S</v>
          </cell>
          <cell r="B341" t="str">
            <v>Tubería pvc 4" sanitaria</v>
          </cell>
          <cell r="C341" t="str">
            <v>ML</v>
          </cell>
          <cell r="D341">
            <v>12800</v>
          </cell>
        </row>
        <row r="342">
          <cell r="A342" t="str">
            <v>TUB1/2CONDU</v>
          </cell>
          <cell r="B342" t="str">
            <v>Tubería PVC conduit 1/2"</v>
          </cell>
          <cell r="C342" t="str">
            <v>ML</v>
          </cell>
          <cell r="D342">
            <v>2200</v>
          </cell>
        </row>
        <row r="343">
          <cell r="A343" t="str">
            <v>TUB2S</v>
          </cell>
          <cell r="B343" t="str">
            <v>Tubería sanitaria 2"</v>
          </cell>
          <cell r="C343" t="str">
            <v>ML</v>
          </cell>
          <cell r="D343">
            <v>4200</v>
          </cell>
        </row>
        <row r="344">
          <cell r="A344" t="str">
            <v>TUBEST 1 1/2</v>
          </cell>
          <cell r="B344" t="str">
            <v xml:space="preserve">Tubo estructural semipesado 1 1/2" Cal 14 </v>
          </cell>
          <cell r="C344" t="str">
            <v>ML</v>
          </cell>
          <cell r="D344">
            <v>8500</v>
          </cell>
        </row>
        <row r="345">
          <cell r="A345" t="str">
            <v>TUB21/2EST</v>
          </cell>
          <cell r="B345" t="str">
            <v>Tubo estructural semipesado 2 1/2"</v>
          </cell>
          <cell r="C345" t="str">
            <v>ML</v>
          </cell>
          <cell r="D345">
            <v>13500</v>
          </cell>
        </row>
        <row r="346">
          <cell r="A346" t="str">
            <v>TUBON2"</v>
          </cell>
          <cell r="B346" t="str">
            <v>Tubo estructural semipesado 2" Cal 14</v>
          </cell>
          <cell r="C346" t="str">
            <v>ML</v>
          </cell>
          <cell r="D346">
            <v>10200</v>
          </cell>
        </row>
        <row r="347">
          <cell r="A347" t="str">
            <v>TUBES3"</v>
          </cell>
          <cell r="B347" t="str">
            <v>Tubo estructural pesado 3" cal 2,5mm</v>
          </cell>
          <cell r="C347" t="str">
            <v>ML</v>
          </cell>
          <cell r="D347">
            <v>17400</v>
          </cell>
        </row>
        <row r="348">
          <cell r="A348" t="str">
            <v>TUBGAL1Y1/2</v>
          </cell>
          <cell r="B348" t="str">
            <v>Tubo galvanizado 1 1/2" cal 14</v>
          </cell>
          <cell r="C348" t="str">
            <v>ML</v>
          </cell>
          <cell r="D348">
            <v>11200</v>
          </cell>
        </row>
        <row r="349">
          <cell r="A349" t="str">
            <v>TUERCA</v>
          </cell>
          <cell r="B349" t="str">
            <v>Tuerca</v>
          </cell>
          <cell r="C349" t="str">
            <v>UN</v>
          </cell>
          <cell r="D349">
            <v>100</v>
          </cell>
        </row>
        <row r="350">
          <cell r="A350" t="str">
            <v>TUER3/4</v>
          </cell>
          <cell r="B350" t="str">
            <v>Tuerca metálica 3/4"</v>
          </cell>
          <cell r="C350" t="str">
            <v>UN</v>
          </cell>
          <cell r="D350">
            <v>400</v>
          </cell>
        </row>
        <row r="351">
          <cell r="A351" t="str">
            <v>UREMAT</v>
          </cell>
          <cell r="B351" t="str">
            <v>U de remate de policarbonato</v>
          </cell>
          <cell r="C351" t="str">
            <v xml:space="preserve">ML </v>
          </cell>
          <cell r="D351">
            <v>3750</v>
          </cell>
        </row>
        <row r="352">
          <cell r="A352" t="str">
            <v>UNIONCAN</v>
          </cell>
          <cell r="B352" t="str">
            <v>Unión canal amazonas canal a bajante</v>
          </cell>
          <cell r="C352" t="str">
            <v>UN</v>
          </cell>
          <cell r="D352">
            <v>13700</v>
          </cell>
        </row>
        <row r="353">
          <cell r="A353" t="str">
            <v>UNIONCAN</v>
          </cell>
          <cell r="B353" t="str">
            <v>Union canal amazonas canal a canal</v>
          </cell>
          <cell r="C353" t="str">
            <v>UN</v>
          </cell>
          <cell r="D353">
            <v>10150</v>
          </cell>
        </row>
        <row r="354">
          <cell r="A354" t="str">
            <v>VALLA</v>
          </cell>
          <cell r="B354" t="str">
            <v>Valla informativa lam c-22 1.5x1.0</v>
          </cell>
          <cell r="C354" t="str">
            <v>UN</v>
          </cell>
          <cell r="D354">
            <v>156000</v>
          </cell>
        </row>
        <row r="355">
          <cell r="A355" t="str">
            <v>VARE42</v>
          </cell>
          <cell r="B355" t="str">
            <v>Varenga 4x2 L=2.4m</v>
          </cell>
          <cell r="C355" t="str">
            <v>UN</v>
          </cell>
          <cell r="D355">
            <v>2100</v>
          </cell>
        </row>
        <row r="356">
          <cell r="A356" t="str">
            <v>VARCO</v>
          </cell>
          <cell r="B356" t="str">
            <v>Varilla coperwell 5/8 L=2,4m</v>
          </cell>
          <cell r="C356" t="str">
            <v>ML</v>
          </cell>
          <cell r="D356">
            <v>87500</v>
          </cell>
        </row>
        <row r="357">
          <cell r="A357" t="str">
            <v>VARILLA12MM</v>
          </cell>
          <cell r="B357" t="str">
            <v>Varilla cuadrada 12 mm</v>
          </cell>
          <cell r="C357" t="str">
            <v>ML</v>
          </cell>
          <cell r="D357">
            <v>3600</v>
          </cell>
        </row>
        <row r="358">
          <cell r="A358" t="str">
            <v>VALISA 5/8</v>
          </cell>
          <cell r="B358" t="str">
            <v>Varilla lisa 5/8</v>
          </cell>
          <cell r="C358" t="str">
            <v>ML</v>
          </cell>
          <cell r="D358">
            <v>2100</v>
          </cell>
        </row>
        <row r="359">
          <cell r="A359" t="str">
            <v>VARLISAROS</v>
          </cell>
          <cell r="B359" t="str">
            <v>Varilla lisa roscada 1/2" incluye tuerca</v>
          </cell>
          <cell r="C359" t="str">
            <v>ML</v>
          </cell>
          <cell r="D359">
            <v>5500</v>
          </cell>
        </row>
        <row r="360">
          <cell r="A360" t="str">
            <v>VARMET</v>
          </cell>
          <cell r="B360" t="str">
            <v>Varilla metálica</v>
          </cell>
          <cell r="C360" t="str">
            <v>KG</v>
          </cell>
          <cell r="D360" t="e">
            <v>#REF!</v>
          </cell>
        </row>
        <row r="361">
          <cell r="A361" t="str">
            <v>VEN1X1,5</v>
          </cell>
          <cell r="B361" t="str">
            <v>Ventana metálica cal 18 1,50*1m</v>
          </cell>
          <cell r="C361" t="str">
            <v>UN</v>
          </cell>
          <cell r="D361">
            <v>93600</v>
          </cell>
        </row>
        <row r="362">
          <cell r="A362" t="str">
            <v>VEN2X1,5</v>
          </cell>
          <cell r="B362" t="str">
            <v>Ventana metálica cal 18 2*1,5m</v>
          </cell>
          <cell r="C362" t="str">
            <v>M2</v>
          </cell>
          <cell r="D362">
            <v>59300</v>
          </cell>
        </row>
        <row r="363">
          <cell r="A363" t="str">
            <v>VENTANA</v>
          </cell>
          <cell r="B363" t="str">
            <v>Ventana metálica cal 20</v>
          </cell>
          <cell r="C363" t="str">
            <v>M2</v>
          </cell>
          <cell r="D363">
            <v>72800</v>
          </cell>
        </row>
        <row r="364">
          <cell r="A364" t="str">
            <v>VIDRIO 4 MM</v>
          </cell>
          <cell r="B364" t="str">
            <v>Vidrio 4 mm</v>
          </cell>
          <cell r="C364" t="str">
            <v>M2</v>
          </cell>
          <cell r="D364">
            <v>28000</v>
          </cell>
        </row>
        <row r="366">
          <cell r="A366" t="str">
            <v>MORTEROS Y CONCRETOS</v>
          </cell>
        </row>
        <row r="367">
          <cell r="A367" t="str">
            <v>PREMEZ-3.8 MPA</v>
          </cell>
          <cell r="B367" t="str">
            <v xml:space="preserve">Concreto premezclado MR= 3.8 Mpa </v>
          </cell>
          <cell r="C367" t="str">
            <v>M3</v>
          </cell>
          <cell r="D367">
            <v>396255</v>
          </cell>
        </row>
        <row r="368">
          <cell r="A368" t="str">
            <v>PREMEZ-4 MPA</v>
          </cell>
          <cell r="B368" t="str">
            <v>Concreto premezclado MR= 4 Mpa grava 1" - slum 7" +-1"</v>
          </cell>
          <cell r="C368" t="str">
            <v>M3</v>
          </cell>
          <cell r="D368">
            <v>418880</v>
          </cell>
        </row>
        <row r="369">
          <cell r="A369" t="str">
            <v>CONCRE-B</v>
          </cell>
          <cell r="B369" t="str">
            <v>Material concreto B 1:1.5:1.5 + 5% desperdicio f'c=29,5 Mpa</v>
          </cell>
          <cell r="C369" t="str">
            <v>M3</v>
          </cell>
          <cell r="D369">
            <v>381620</v>
          </cell>
        </row>
        <row r="370">
          <cell r="A370" t="str">
            <v>CONCRE-C</v>
          </cell>
          <cell r="B370" t="str">
            <v>Material concreto C 1:2:2.5+ 5% desperdicio f'c=24 Mpa</v>
          </cell>
          <cell r="C370" t="str">
            <v>M3</v>
          </cell>
          <cell r="D370">
            <v>316218</v>
          </cell>
        </row>
        <row r="371">
          <cell r="A371" t="str">
            <v>CONCRE-D</v>
          </cell>
          <cell r="B371" t="str">
            <v>Material concreto D 1:2:3 + 5% desperdicio f'c=21 Mpa</v>
          </cell>
          <cell r="C371" t="str">
            <v>M3</v>
          </cell>
          <cell r="D371">
            <v>300045</v>
          </cell>
        </row>
        <row r="372">
          <cell r="A372" t="str">
            <v>CONCRE-E</v>
          </cell>
          <cell r="B372" t="str">
            <v>Material concreto E 1:2.5:4.5 + 5% desperdicio f'c=17,2 Mpa</v>
          </cell>
          <cell r="C372" t="str">
            <v>M3</v>
          </cell>
          <cell r="D372">
            <v>246558</v>
          </cell>
        </row>
        <row r="373">
          <cell r="A373" t="str">
            <v>CONCRE-F</v>
          </cell>
          <cell r="B373" t="str">
            <v>Material concreto F 1:3:5 + 5% desperdicio f'c=13,8 Mpa</v>
          </cell>
          <cell r="C373" t="str">
            <v>M3</v>
          </cell>
          <cell r="D373">
            <v>229680</v>
          </cell>
        </row>
        <row r="374">
          <cell r="A374" t="str">
            <v>CONCRE-H</v>
          </cell>
          <cell r="B374" t="str">
            <v>Material concreto H 1:2:2 + 5% desperdicio f'c=25 Mpa</v>
          </cell>
          <cell r="C374" t="str">
            <v>M3</v>
          </cell>
          <cell r="D374">
            <v>340966.5</v>
          </cell>
        </row>
        <row r="375">
          <cell r="A375" t="str">
            <v>CONCRE-I</v>
          </cell>
          <cell r="B375" t="str">
            <v>Material concreto I 1:1.5:2 + 5% desperdicio f'c=28 Mpa</v>
          </cell>
          <cell r="C375" t="str">
            <v>M3</v>
          </cell>
          <cell r="D375">
            <v>366702</v>
          </cell>
        </row>
        <row r="376">
          <cell r="A376" t="str">
            <v>MOR-13</v>
          </cell>
          <cell r="B376" t="str">
            <v xml:space="preserve">Material mortero 1-3 + 5% desperdicio </v>
          </cell>
          <cell r="C376" t="str">
            <v>M3</v>
          </cell>
          <cell r="D376">
            <v>364419</v>
          </cell>
        </row>
        <row r="377">
          <cell r="A377" t="str">
            <v>MOR-14</v>
          </cell>
          <cell r="B377" t="str">
            <v xml:space="preserve">Material mortero 1-4 + 5% desperdicio </v>
          </cell>
          <cell r="C377" t="str">
            <v>M3</v>
          </cell>
          <cell r="D377">
            <v>295743</v>
          </cell>
        </row>
        <row r="379">
          <cell r="A379" t="str">
            <v>FORMALETA</v>
          </cell>
        </row>
        <row r="380">
          <cell r="A380" t="str">
            <v>FORMALF</v>
          </cell>
          <cell r="B380" t="str">
            <v>Formaleta alfajía</v>
          </cell>
          <cell r="C380" t="str">
            <v>ML</v>
          </cell>
          <cell r="D380">
            <v>13763</v>
          </cell>
        </row>
        <row r="381">
          <cell r="A381" t="str">
            <v>FORMCOL</v>
          </cell>
          <cell r="B381" t="str">
            <v>Formaleta columna, sección 30X30 cm</v>
          </cell>
          <cell r="C381" t="str">
            <v>M2</v>
          </cell>
          <cell r="D381">
            <v>31264</v>
          </cell>
        </row>
        <row r="382">
          <cell r="A382" t="str">
            <v>FORMCUN</v>
          </cell>
          <cell r="B382" t="str">
            <v xml:space="preserve">Formaleta cuneta </v>
          </cell>
          <cell r="C382" t="str">
            <v>ML</v>
          </cell>
          <cell r="D382">
            <v>6034.666666666667</v>
          </cell>
        </row>
        <row r="383">
          <cell r="A383" t="str">
            <v>FORMESC</v>
          </cell>
          <cell r="B383" t="str">
            <v xml:space="preserve">Formaleta escalera </v>
          </cell>
          <cell r="C383" t="str">
            <v>M2</v>
          </cell>
          <cell r="D383">
            <v>63663.173633440514</v>
          </cell>
        </row>
        <row r="384">
          <cell r="A384" t="str">
            <v>FORGEN</v>
          </cell>
          <cell r="B384" t="str">
            <v>Formaleta general</v>
          </cell>
          <cell r="C384" t="str">
            <v>M2</v>
          </cell>
          <cell r="D384">
            <v>25372.884615384613</v>
          </cell>
        </row>
        <row r="385">
          <cell r="A385" t="str">
            <v>FORMVAM</v>
          </cell>
          <cell r="B385" t="str">
            <v>Formaleta viga de amarre, sección 30X30 cm</v>
          </cell>
          <cell r="C385" t="str">
            <v>M2</v>
          </cell>
          <cell r="D385">
            <v>17686</v>
          </cell>
        </row>
        <row r="386">
          <cell r="A386" t="str">
            <v>FORMPANTALLA</v>
          </cell>
          <cell r="B386" t="str">
            <v>Formaleta pantalla</v>
          </cell>
          <cell r="C386" t="str">
            <v>M2</v>
          </cell>
          <cell r="D386">
            <v>38367.5</v>
          </cell>
        </row>
        <row r="387">
          <cell r="A387" t="str">
            <v>FORMMURO</v>
          </cell>
          <cell r="B387" t="str">
            <v>Formaleta muros de contención</v>
          </cell>
          <cell r="C387" t="str">
            <v>M2</v>
          </cell>
          <cell r="D387">
            <v>49318.75</v>
          </cell>
        </row>
        <row r="388">
          <cell r="A388" t="str">
            <v>FORMMUROGAV</v>
          </cell>
          <cell r="B388" t="str">
            <v>Formaleta muro en gavión</v>
          </cell>
          <cell r="C388" t="str">
            <v>M2</v>
          </cell>
          <cell r="D388">
            <v>28476</v>
          </cell>
        </row>
        <row r="389">
          <cell r="A389" t="str">
            <v>FORMENTIBADO</v>
          </cell>
          <cell r="B389" t="str">
            <v>Formaleta entibado</v>
          </cell>
          <cell r="C389" t="str">
            <v>M2</v>
          </cell>
          <cell r="D389">
            <v>26784</v>
          </cell>
        </row>
        <row r="390">
          <cell r="A390" t="str">
            <v>FORMMESON</v>
          </cell>
          <cell r="B390" t="str">
            <v>Formaleta de meson, 1X0.6m espesor de 0.1 m</v>
          </cell>
          <cell r="C390" t="str">
            <v>M2</v>
          </cell>
          <cell r="D390">
            <v>26620</v>
          </cell>
        </row>
        <row r="391">
          <cell r="A391" t="str">
            <v>FORMPP6</v>
          </cell>
          <cell r="B391" t="str">
            <v>Formaleta placa de piso, espesor 6 cm</v>
          </cell>
          <cell r="C391" t="str">
            <v>M2</v>
          </cell>
          <cell r="D391">
            <v>26158.425925925927</v>
          </cell>
        </row>
        <row r="392">
          <cell r="A392" t="str">
            <v>FORMPP8</v>
          </cell>
          <cell r="B392" t="str">
            <v>Formaleta placa de piso, espesor 8 cm</v>
          </cell>
          <cell r="C392" t="str">
            <v>M2</v>
          </cell>
          <cell r="D392">
            <v>27498.749999999996</v>
          </cell>
        </row>
        <row r="393">
          <cell r="A393" t="str">
            <v>FORMPP10</v>
          </cell>
          <cell r="B393" t="str">
            <v>Formaleta placa de piso, espesor 10 cm</v>
          </cell>
          <cell r="C393" t="str">
            <v>M2</v>
          </cell>
          <cell r="D393">
            <v>32596.81818181818</v>
          </cell>
        </row>
        <row r="394">
          <cell r="A394" t="str">
            <v>FORMPP25</v>
          </cell>
          <cell r="B394" t="str">
            <v>Formaleta placa de piso, espesor 25 cm</v>
          </cell>
          <cell r="C394" t="str">
            <v>M2</v>
          </cell>
          <cell r="D394">
            <v>35896.627218934904</v>
          </cell>
        </row>
        <row r="395">
          <cell r="A395" t="str">
            <v>FORMVA</v>
          </cell>
          <cell r="B395" t="str">
            <v>Formaleta viga aérea, sección 30X40 cm</v>
          </cell>
          <cell r="C395" t="str">
            <v>M2</v>
          </cell>
          <cell r="D395">
            <v>47683.409090909081</v>
          </cell>
        </row>
        <row r="396">
          <cell r="A396" t="str">
            <v>FORMVCON</v>
          </cell>
          <cell r="B396" t="str">
            <v>Formaleta viga confinamiento transversal de adoquín</v>
          </cell>
          <cell r="C396" t="str">
            <v>ML</v>
          </cell>
          <cell r="D396">
            <v>7484.5</v>
          </cell>
        </row>
        <row r="397">
          <cell r="A397" t="str">
            <v>FORMVMURO</v>
          </cell>
          <cell r="B397" t="str">
            <v>Formaleta de viga sobre muro, sección 30X40 cm</v>
          </cell>
          <cell r="C397" t="str">
            <v>M2</v>
          </cell>
          <cell r="D397">
            <v>29009.272727272728</v>
          </cell>
        </row>
        <row r="398">
          <cell r="A398" t="str">
            <v>FORMLOSA</v>
          </cell>
          <cell r="B398" t="str">
            <v>Formaleta losa de entrepiso aligerada</v>
          </cell>
          <cell r="C398" t="str">
            <v>M2</v>
          </cell>
          <cell r="D398">
            <v>67600</v>
          </cell>
        </row>
        <row r="400">
          <cell r="A400" t="str">
            <v>OTROS</v>
          </cell>
        </row>
        <row r="401">
          <cell r="A401" t="str">
            <v>ESCMUN</v>
          </cell>
          <cell r="B401" t="str">
            <v>Pago impuestos escombrera</v>
          </cell>
          <cell r="C401" t="str">
            <v>M3</v>
          </cell>
          <cell r="D401">
            <v>3500</v>
          </cell>
        </row>
        <row r="402">
          <cell r="A402" t="str">
            <v>TRANSP</v>
          </cell>
          <cell r="B402" t="str">
            <v>Transporte de material</v>
          </cell>
          <cell r="C402" t="str">
            <v>M3/KM</v>
          </cell>
          <cell r="D402">
            <v>1200</v>
          </cell>
        </row>
        <row r="403">
          <cell r="A403" t="str">
            <v>TRANSPMAD</v>
          </cell>
          <cell r="B403" t="str">
            <v>Transporte de madera incluye cargue y descargue</v>
          </cell>
          <cell r="C403" t="str">
            <v>VIAJE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LISTA DE VALORES"/>
      <sheetName val="COTIZACIONES"/>
      <sheetName val="MANO DE OBRA"/>
      <sheetName val="CALCULO DE SALARIO"/>
      <sheetName val="CONCRETOS Y MORTEROS"/>
      <sheetName val="ACERO"/>
      <sheetName val="TRASLAPOS"/>
      <sheetName val="TODOS UNITARIOS"/>
      <sheetName val="UNITARIOS MALLA VIAL URBANA"/>
      <sheetName val="FORMALETA"/>
      <sheetName val="REPLANTEO GENERAL"/>
      <sheetName val="LOCALIZACIÓN VIAL"/>
      <sheetName val="DESCAPOTE A MANO"/>
      <sheetName val="CERRAMIENTO PREVENTIVO"/>
      <sheetName val="CERRAMIENTO ALAMBRE PÚAS"/>
      <sheetName val="VALLA"/>
      <sheetName val="EXCAVACIÓN MECÁNICA"/>
      <sheetName val="EXCAVACION A MANO &lt;2M"/>
      <sheetName val="EXCAVACIÓN BAJO AGUA"/>
      <sheetName val="EXCAVACIÓN EN ROCA"/>
      <sheetName val="EXCAVACIÓN VARIAS &gt; 2M"/>
      <sheetName val="EXCAVACIÓN VARIAS &gt; 3.5M"/>
      <sheetName val="MEJORAMIENTO SUELO EXISTENTE"/>
      <sheetName val="DEMOLICIÓN CCTO ESTRUCTURAL"/>
      <sheetName val="DEMOLICIÓN CCTO CICLOPEO"/>
      <sheetName val="DEMOLICIÓN PAV HIDRÁULICO"/>
      <sheetName val="DEMOLICIÓN PAV ASFALTICO"/>
      <sheetName val="DEMOLICIÓN PLACA CCTO &lt;12CM"/>
      <sheetName val="DEMOLICIÓN PISO-ANDEN"/>
      <sheetName val="DEMOLICIÓN BORDILLO"/>
      <sheetName val="DEMOLICIÓN MAMPOSTERÍA"/>
      <sheetName val="RETIRO - DISPOSICIÓN MATERIAL"/>
      <sheetName val="RELLENO CON RECEBO"/>
      <sheetName val="RELLENO MAT AMARILLO"/>
      <sheetName val="RELLENO MAT SITIO"/>
      <sheetName val="EMPRADIZACIÓN"/>
      <sheetName val="MANTO PERMANENTE "/>
      <sheetName val="FILTRO GEODREN CIRCULAR"/>
      <sheetName val="GEODREN PLANAR"/>
      <sheetName val="GEOMALLA"/>
      <sheetName val="GEOTEXTIL T2400"/>
      <sheetName val="GEOTEXTIL FILTRO"/>
      <sheetName val="GEOTEXTIL NT 117 LB"/>
      <sheetName val="FILTRO NT1600"/>
      <sheetName val="FILTRO NT1600 - 2"/>
      <sheetName val="TIERRA NEGRA Y ARENA"/>
      <sheetName val="NIVELACIÓN SUBRASANTE"/>
      <sheetName val="COMPACTACIÓN SUBRASANTE"/>
      <sheetName val="AFIRMADO"/>
      <sheetName val="AFIRMADO ESTABILIZADO"/>
      <sheetName val="BASE EN RECEBO"/>
      <sheetName val="SUBBASE GRANULAR"/>
      <sheetName val="BASE GRANULAR BACHEO"/>
      <sheetName val="BASE GRANULAR"/>
      <sheetName val="PIEDRA FILTRO"/>
      <sheetName val="MEZCLA MDC19 PARCHEO"/>
      <sheetName val="MEZCLA MDC 19"/>
      <sheetName val="IMPRIMACIÓN MC - 70"/>
      <sheetName val="GAVIONES"/>
      <sheetName val="SOLADO"/>
      <sheetName val="CCTO CICLOPEO"/>
      <sheetName val="CCTO MR=3.8"/>
      <sheetName val="CCTO CON ACELERANTE MR=3.8 "/>
      <sheetName val="CONCRETO ZAPATA"/>
      <sheetName val="CCTO MURO DE CONTENCIÓN"/>
      <sheetName val="VIGA AMARRE 15X30"/>
      <sheetName val="VIGA AMARRE 30X30"/>
      <sheetName val="PLACA 18"/>
      <sheetName val="PLACA 19"/>
      <sheetName val="PLACA 20"/>
      <sheetName val="PLACA 21"/>
      <sheetName val="PLACA 22"/>
      <sheetName val="PLACA 23"/>
      <sheetName val="PLACA 24"/>
      <sheetName val="PLACA 25"/>
      <sheetName val="PREMEZCLADO MR=3.8"/>
      <sheetName val="PLACA10 3000PSI"/>
      <sheetName val="PLACA 1O 3000PSI + ACELERANTE"/>
      <sheetName val="PLACA10 2500PSI "/>
      <sheetName val="PLACA HUELLA"/>
      <sheetName val="CORTE PAV RÍGIDO"/>
      <sheetName val="CORTE PAV ASFALTICO"/>
      <sheetName val="JUNTA DILATACIÓN"/>
      <sheetName val="JUNTAS PAVTO"/>
      <sheetName val="SUPERFICIE ARENA E=4CM"/>
      <sheetName val="SUPERFICIE ARENA E=5CM "/>
      <sheetName val="VIGA CONFINAMIENTO 30X15"/>
      <sheetName val="VIGA CONFINAMIENTO 20X20"/>
      <sheetName val="LOSA E=12CM"/>
      <sheetName val="LOSA ALIGERADA"/>
      <sheetName val="ADOQUÍN 6CM"/>
      <sheetName val="ADOQUÍN 8CM"/>
      <sheetName val="ADOQUÍN PEATONAL"/>
      <sheetName val="ADOQUÍN CRUZ 10"/>
      <sheetName val="CUNETA 45CM"/>
      <sheetName val="CUNETA 55CM"/>
      <sheetName val="CUNETA 60CM"/>
      <sheetName val="CUNETA U"/>
      <sheetName val="BORDILLO H=15CM"/>
      <sheetName val="BORDILLO H=40CM"/>
      <sheetName val="ANDÉN E=8CM"/>
      <sheetName val="ANDÉN E=8CM CON MALLA"/>
      <sheetName val="ANDÉN H=10CM"/>
      <sheetName val="COLUMNA 30X30"/>
      <sheetName val="VIGA AEREA 30X40"/>
      <sheetName val="VIGA SOBRE MURO 30X40"/>
      <sheetName val="ESCALERA 3000PSI"/>
      <sheetName val="ALFAJÍA CCTO"/>
      <sheetName val="DINTEL EN CCTO"/>
      <sheetName val="ACERO 60000"/>
      <sheetName val="MURO SENCILLO"/>
      <sheetName val="MURO DOBLE"/>
      <sheetName val="MURO VISTO"/>
      <sheetName val="MURO PLACA FIBROCEMENTO 1 CARA"/>
      <sheetName val="GRADERÍA 3 ESCALONES"/>
      <sheetName val="MESON"/>
      <sheetName val="ACOMETIDA AGUA"/>
      <sheetName val="TUBERÍA PVC 12.5 mm "/>
      <sheetName val="PUNTO HIDRÁULICO 12.5 mm"/>
      <sheetName val="LLAVEPASO"/>
      <sheetName val="BAJANTE AGUA LLUVIA 3&quot;"/>
      <sheetName val="TUBERÍA  SANITARIA 3&quot;"/>
      <sheetName val="TUBERÍA SANITARIA 4&quot;"/>
      <sheetName val="RED SANITARIA 2&quot;"/>
      <sheetName val="RED SANITARIA 4&quot;"/>
      <sheetName val="TUB ALCANTARILLADO 6&quot;"/>
      <sheetName val="TUB ALCANTARILLADO 8&quot;"/>
      <sheetName val="TUB ALCANTARILLADO 10&quot;"/>
      <sheetName val="TUBERÍA CCTO 16&quot;"/>
      <sheetName val="TUBERIA CCTO 24&quot;"/>
      <sheetName val="TUBERIA CCTO 36&quot;"/>
      <sheetName val="CAJA 0.6X0.6X0.6"/>
      <sheetName val="CAJA 0.7X0.7x0.7"/>
      <sheetName val="CAJA 0.8X0.8X0.8"/>
      <sheetName val="TAPA SUMIDERO"/>
      <sheetName val="SUMIDERO TIPO EMPOPASTO"/>
      <sheetName val="RECONSTRUCCIÓN SUMIDERO"/>
      <sheetName val="CÁMARA CÓNICA"/>
      <sheetName val="RECONSTRUCCIÓN CÁMARA"/>
      <sheetName val="LAVAPLATOS"/>
      <sheetName val="LAVAMANOS BLANCO"/>
      <sheetName val="SANITARIO BLANCO"/>
      <sheetName val="ORINAL"/>
      <sheetName val="TANQUE DE ALMACENAMIENTO"/>
      <sheetName val="CANAL AMAZONA"/>
      <sheetName val="BAJANTE AMAZONA "/>
      <sheetName val="POLICARBONATO"/>
      <sheetName val="CUBIERTA AC"/>
      <sheetName val="CABELLETE AC"/>
      <sheetName val="T-ESPAÑOLA"/>
      <sheetName val="CIELO FALSO"/>
      <sheetName val="ALFAJIA EN LADRILLO"/>
      <sheetName val="BANCON"/>
      <sheetName val="BARPEIN"/>
      <sheetName val="BARNVEH"/>
      <sheetName val="BASERECE"/>
      <sheetName val="BASURERO"/>
      <sheetName val="BOLARDO30"/>
      <sheetName val="BOLARDO50"/>
      <sheetName val="CER3MCUADRA"/>
      <sheetName val="CONC3000"/>
      <sheetName val="SELLJPA"/>
      <sheetName val="CUBIERTAMETA"/>
      <sheetName val="CUNETA"/>
      <sheetName val="DESMONTE"/>
      <sheetName val="DESRIO"/>
      <sheetName val="ESCALERA CCTO REFORZADO"/>
      <sheetName val="ESCALERA RURAL"/>
      <sheetName val="ESCALERA SOBRE RELLENO"/>
      <sheetName val="ESCALERA CCTO 17,2 MPA"/>
      <sheetName val="ESCALERA TIPO GATO"/>
      <sheetName val="ACEROEST"/>
      <sheetName val="GRADERÍA 6"/>
      <sheetName val="INSTALPIE"/>
      <sheetName val="LIMPIEZA"/>
      <sheetName val="PEDRAPLEN"/>
      <sheetName val="PLACA8"/>
      <sheetName val="Placa6"/>
      <sheetName val="Placa-8"/>
      <sheetName val="placa-25"/>
      <sheetName val="PUERTA"/>
      <sheetName val="PUERTAMADERA"/>
      <sheetName val="PUERTAMAD1X2.2"/>
      <sheetName val="PUERTAMALLA"/>
      <sheetName val="PUERTAMADERA2"/>
      <sheetName val="PUNTO HIDRÁULICO 1,27CM"/>
      <sheetName val="PUNTO SANIATRIO PVC 2&quot;"/>
      <sheetName val="PUNTO4"/>
      <sheetName val="REJAPROTEC"/>
      <sheetName val="REJILLA"/>
      <sheetName val="Rellcol"/>
      <sheetName val="3.3.2.6.1"/>
      <sheetName val="RETIADOQ"/>
      <sheetName val="RETIPIED"/>
      <sheetName val="RETUB"/>
      <sheetName val="SALIDA1BOM"/>
      <sheetName val="INTERRUPTOR SENCILLO L=4.5m"/>
      <sheetName val="SALIDA1IND"/>
      <sheetName val="SIFON"/>
      <sheetName val="LOSETA"/>
      <sheetName val="CORREACAJON"/>
      <sheetName val="TUBOPAS2&quot;"/>
      <sheetName val="GEODREN100"/>
      <sheetName val="SINTETICO"/>
      <sheetName val="POZO SEPTICO"/>
      <sheetName val="TEMPLETE"/>
      <sheetName val="PORTICO"/>
      <sheetName val="TAPCAJ"/>
      <sheetName val="INTERRUPTOR DOBLE L=4.5m"/>
      <sheetName val="TOMA DOBLE"/>
      <sheetName val="ACOMETIDA ELÉCTRICA"/>
      <sheetName val="TABLERO 4 BREAKERS"/>
      <sheetName val="MEDIDOR ENERGIA"/>
      <sheetName val="PUESTA A TIERRRA"/>
      <sheetName val="PAÑETE INTERIOR"/>
      <sheetName val="PAÑETE EXTERIOR"/>
      <sheetName val="MORTERO 1-4  IMPERMEABILZADO"/>
      <sheetName val="REPELLO PISO"/>
      <sheetName val="GRANITO"/>
      <sheetName val="AZULEJO 20X20"/>
      <sheetName val="CERAMICA 30X30"/>
      <sheetName val="PISO PIZARRA"/>
      <sheetName val="GUARDA ESCOBA"/>
      <sheetName val="VINILO T1"/>
      <sheetName val="VINILO T2"/>
      <sheetName val="DEMARCACIÓN LINEAL PAVTO"/>
      <sheetName val="DEMARCACIÓN LINEAL POLI"/>
      <sheetName val="SEÑALIZACIÓN BACHEO"/>
      <sheetName val="LIMPIEZA DE ESTRUCTURAS"/>
      <sheetName val="PUERTA 0,90X1,8"/>
      <sheetName val="PUERTA 2,30X2,0"/>
      <sheetName val="VENTANA"/>
      <sheetName val="PUERTA ESLABONADA"/>
      <sheetName val="ANTEPECHO"/>
      <sheetName val="VIDRIO"/>
      <sheetName val="CORREA"/>
      <sheetName val="ESTRUCTURA C355X110"/>
      <sheetName val="ESTRUCTURA C220X80"/>
      <sheetName val="PISO LAMINA ALFAJOR"/>
      <sheetName val="BARANDA PROTECCIÓN"/>
      <sheetName val="BARANDA ESCALERA"/>
      <sheetName val="CERRAMIENTO @ 2.5M H=2M"/>
      <sheetName val="CERRAMIENTO @ 2.5M H=3M"/>
      <sheetName val="CERRAMIENTO @ 3M H=3M"/>
      <sheetName val="MALLA CERRAMIENTO"/>
      <sheetName val="RETIRO MALLA-REF"/>
      <sheetName val="MALLA CANCHA"/>
      <sheetName val="ARREGLO CANCHA MUL"/>
      <sheetName val="PINT ANTICORROSIVO ESMALTE"/>
      <sheetName val="CANCHA MULTIF 4&quot;"/>
      <sheetName val="CANCHA MULTIFUNCIONAL"/>
      <sheetName val="PORTERIAS DE FUTBOL"/>
      <sheetName val="TABLERO BALONCESTO"/>
      <sheetName val="JUEGOS INFANTILES"/>
      <sheetName val="ANCLAJE DE 12&quot;X8&quot;"/>
      <sheetName val="TOMA ESTUFA"/>
      <sheetName val="CABLE N°12 AWG"/>
      <sheetName val="CABLE N°10 AWG "/>
      <sheetName val="TUBERIA CONDUIT 12"/>
      <sheetName val="LAMPARA LED"/>
      <sheetName val="SALIDA LAMPARA"/>
      <sheetName val="CIELO FALSO PVC"/>
      <sheetName val="CERRAMIENTO TEMPORAL DRYWALL"/>
      <sheetName val="ESCARIFICACIÓN VIGAS"/>
      <sheetName val="ESCARIFICACIÓN COLUMNA"/>
      <sheetName val="ESCARIFICACIÓN DE PANTALLA"/>
      <sheetName val="CCTO 4000 PSI"/>
      <sheetName val="LIMPIEZA-RELLENO JUNTAS"/>
    </sheetNames>
    <sheetDataSet>
      <sheetData sheetId="0"/>
      <sheetData sheetId="1"/>
      <sheetData sheetId="2">
        <row r="3">
          <cell r="A3" t="str">
            <v>CUA-1-0-0</v>
          </cell>
          <cell r="B3" t="str">
            <v>Cuadrilla 1-0-0</v>
          </cell>
          <cell r="C3" t="str">
            <v>HORA</v>
          </cell>
          <cell r="D3">
            <v>12300</v>
          </cell>
          <cell r="E3" t="str">
            <v>MANO OBRA</v>
          </cell>
        </row>
        <row r="4">
          <cell r="A4" t="str">
            <v>CUA-0-1-0</v>
          </cell>
          <cell r="B4" t="str">
            <v>Cuadrilla 0-1-0</v>
          </cell>
          <cell r="C4" t="str">
            <v>HORA</v>
          </cell>
          <cell r="D4">
            <v>10200</v>
          </cell>
          <cell r="E4" t="str">
            <v>MANO OBRA</v>
          </cell>
        </row>
        <row r="5">
          <cell r="A5" t="str">
            <v>CUA-0-0-1</v>
          </cell>
          <cell r="B5" t="str">
            <v>Cuadrilla 0-0-1</v>
          </cell>
          <cell r="C5" t="str">
            <v>HORA</v>
          </cell>
          <cell r="D5">
            <v>8200</v>
          </cell>
          <cell r="E5" t="str">
            <v>MANO OBRA</v>
          </cell>
        </row>
        <row r="6">
          <cell r="A6" t="str">
            <v>CUA-0-1-1</v>
          </cell>
          <cell r="B6" t="str">
            <v>Cuadrilla 0-1-1</v>
          </cell>
          <cell r="C6" t="str">
            <v>HORA</v>
          </cell>
          <cell r="D6">
            <v>18400</v>
          </cell>
          <cell r="E6" t="str">
            <v>MANO OBRA</v>
          </cell>
        </row>
        <row r="7">
          <cell r="A7" t="str">
            <v>CUA-0-1-2</v>
          </cell>
          <cell r="B7" t="str">
            <v>Cuadrilla 0-1-2</v>
          </cell>
          <cell r="C7" t="str">
            <v>HORA</v>
          </cell>
          <cell r="D7">
            <v>26600</v>
          </cell>
          <cell r="E7" t="str">
            <v>MANO OBRA</v>
          </cell>
        </row>
        <row r="8">
          <cell r="A8" t="str">
            <v>CUA-0-1-4</v>
          </cell>
          <cell r="B8" t="str">
            <v>Cuadrilla 0-1-4</v>
          </cell>
          <cell r="C8" t="str">
            <v>HORA</v>
          </cell>
          <cell r="D8">
            <v>43000</v>
          </cell>
          <cell r="E8" t="str">
            <v>MANO OBRA</v>
          </cell>
        </row>
        <row r="9">
          <cell r="A9" t="str">
            <v>CUA-1-0-1</v>
          </cell>
          <cell r="B9" t="str">
            <v>Cuadrilla 1-0-1</v>
          </cell>
          <cell r="C9" t="str">
            <v>HORA</v>
          </cell>
          <cell r="D9">
            <v>20500</v>
          </cell>
          <cell r="E9" t="str">
            <v>MANO OBRA</v>
          </cell>
        </row>
        <row r="10">
          <cell r="A10" t="str">
            <v>CUA-1-0-2</v>
          </cell>
          <cell r="B10" t="str">
            <v>Cuadrilla 1-0-2</v>
          </cell>
          <cell r="C10" t="str">
            <v>HORA</v>
          </cell>
          <cell r="D10">
            <v>28700</v>
          </cell>
          <cell r="E10" t="str">
            <v>MANO OBRA</v>
          </cell>
        </row>
        <row r="11">
          <cell r="A11" t="str">
            <v>CUA-1-0-8</v>
          </cell>
          <cell r="B11" t="str">
            <v>Cuadrilla 1-0-8</v>
          </cell>
          <cell r="C11" t="str">
            <v>HORA</v>
          </cell>
          <cell r="D11">
            <v>77900</v>
          </cell>
          <cell r="E11" t="str">
            <v>MANO OBRA</v>
          </cell>
        </row>
        <row r="12">
          <cell r="A12" t="str">
            <v>CUA-1-1-1</v>
          </cell>
          <cell r="B12" t="str">
            <v>Cuadrilla 1-1-1</v>
          </cell>
          <cell r="C12" t="str">
            <v>HORA</v>
          </cell>
          <cell r="D12">
            <v>30700</v>
          </cell>
          <cell r="E12" t="str">
            <v>MANO OBRA</v>
          </cell>
        </row>
        <row r="13">
          <cell r="A13" t="str">
            <v>CUA-1-1-2</v>
          </cell>
          <cell r="B13" t="str">
            <v>Cuadrilla 1-1-2</v>
          </cell>
          <cell r="C13" t="str">
            <v>HORA</v>
          </cell>
          <cell r="D13">
            <v>38900</v>
          </cell>
          <cell r="E13" t="str">
            <v>MANO OBRA</v>
          </cell>
        </row>
        <row r="14">
          <cell r="A14" t="str">
            <v>CUA-1-2-4</v>
          </cell>
          <cell r="B14" t="str">
            <v>Cuadrilla 1-2-4</v>
          </cell>
          <cell r="C14" t="str">
            <v>HORA</v>
          </cell>
          <cell r="D14">
            <v>65500</v>
          </cell>
          <cell r="E14" t="str">
            <v>MANO OBRA</v>
          </cell>
        </row>
        <row r="15">
          <cell r="A15" t="str">
            <v>CUA-1-2-6</v>
          </cell>
          <cell r="B15" t="str">
            <v>Cuadrilla 1-2-6</v>
          </cell>
          <cell r="C15" t="str">
            <v>HORA</v>
          </cell>
          <cell r="D15">
            <v>81900</v>
          </cell>
          <cell r="E15" t="str">
            <v>MANO OBRA</v>
          </cell>
        </row>
        <row r="16">
          <cell r="A16" t="str">
            <v>CUA-1-2-12</v>
          </cell>
          <cell r="B16" t="str">
            <v>Cuadrilla 1-2-12</v>
          </cell>
          <cell r="C16" t="str">
            <v>HORA</v>
          </cell>
          <cell r="D16">
            <v>131100</v>
          </cell>
          <cell r="E16" t="str">
            <v>MANO OBRA</v>
          </cell>
        </row>
        <row r="17">
          <cell r="A17">
            <v>0</v>
          </cell>
          <cell r="B17">
            <v>0</v>
          </cell>
          <cell r="C17">
            <v>0</v>
          </cell>
          <cell r="D17">
            <v>0</v>
          </cell>
          <cell r="E17">
            <v>0</v>
          </cell>
        </row>
        <row r="18">
          <cell r="A18" t="str">
            <v>MAQUINARIA</v>
          </cell>
          <cell r="B18">
            <v>0</v>
          </cell>
          <cell r="C18">
            <v>0</v>
          </cell>
          <cell r="D18">
            <v>0</v>
          </cell>
          <cell r="E18">
            <v>0</v>
          </cell>
        </row>
        <row r="19">
          <cell r="A19" t="str">
            <v>BOMBA EST</v>
          </cell>
          <cell r="B19" t="str">
            <v>Bomba estacionaria para concreto</v>
          </cell>
          <cell r="C19" t="str">
            <v>HORA</v>
          </cell>
          <cell r="D19">
            <v>26520</v>
          </cell>
          <cell r="E19" t="str">
            <v>MAQUINARÍA</v>
          </cell>
        </row>
        <row r="20">
          <cell r="A20" t="str">
            <v>BENITIN</v>
          </cell>
          <cell r="B20" t="str">
            <v>Compactador manual benitin</v>
          </cell>
          <cell r="C20" t="str">
            <v>HORA</v>
          </cell>
          <cell r="D20">
            <v>56100</v>
          </cell>
          <cell r="E20" t="str">
            <v>MAQUINARÍA</v>
          </cell>
        </row>
        <row r="21">
          <cell r="A21" t="str">
            <v>CARGADOR</v>
          </cell>
          <cell r="B21" t="str">
            <v>Cargador tipo capacidad 1.5 yd3</v>
          </cell>
          <cell r="C21" t="str">
            <v>HORA</v>
          </cell>
          <cell r="D21">
            <v>102000</v>
          </cell>
          <cell r="E21" t="str">
            <v>MAQUINARÍA</v>
          </cell>
        </row>
        <row r="22">
          <cell r="A22" t="str">
            <v>CARROT</v>
          </cell>
          <cell r="B22" t="str">
            <v>Carrotanque irrigador</v>
          </cell>
          <cell r="C22" t="str">
            <v>HORA</v>
          </cell>
          <cell r="D22">
            <v>70992</v>
          </cell>
          <cell r="E22" t="str">
            <v>MAQUINARÍA</v>
          </cell>
        </row>
        <row r="23">
          <cell r="A23" t="str">
            <v>COMMAN</v>
          </cell>
          <cell r="B23" t="str">
            <v>Compactador manual saltarín</v>
          </cell>
          <cell r="C23" t="str">
            <v>HORA</v>
          </cell>
          <cell r="D23">
            <v>6120</v>
          </cell>
          <cell r="E23" t="str">
            <v>MAQUINARÍA</v>
          </cell>
        </row>
        <row r="24">
          <cell r="A24" t="str">
            <v>COMPLLAN</v>
          </cell>
          <cell r="B24" t="str">
            <v>Compactador llanta</v>
          </cell>
          <cell r="C24" t="str">
            <v>HORA</v>
          </cell>
          <cell r="D24">
            <v>100266</v>
          </cell>
          <cell r="E24" t="str">
            <v>MAQUINARÍA</v>
          </cell>
        </row>
        <row r="25">
          <cell r="A25" t="str">
            <v>COMPRE</v>
          </cell>
          <cell r="B25" t="str">
            <v>Compresor neumático</v>
          </cell>
          <cell r="C25" t="str">
            <v>HORA</v>
          </cell>
          <cell r="D25">
            <v>73338</v>
          </cell>
          <cell r="E25" t="str">
            <v>MAQUINARÍA</v>
          </cell>
        </row>
        <row r="26">
          <cell r="A26" t="str">
            <v>COMPREPINT</v>
          </cell>
          <cell r="B26" t="str">
            <v>Compresor de aire para pintura</v>
          </cell>
          <cell r="C26" t="str">
            <v>HORA</v>
          </cell>
          <cell r="D26">
            <v>44880</v>
          </cell>
          <cell r="E26" t="str">
            <v>MAQUINARÍA</v>
          </cell>
        </row>
        <row r="27">
          <cell r="A27" t="str">
            <v>COMRAN</v>
          </cell>
          <cell r="B27" t="str">
            <v>Compactador manual rana</v>
          </cell>
          <cell r="C27" t="str">
            <v>HORA</v>
          </cell>
          <cell r="D27">
            <v>6120</v>
          </cell>
          <cell r="E27" t="str">
            <v>MAQUINARÍA</v>
          </cell>
        </row>
        <row r="28">
          <cell r="A28" t="str">
            <v>CORDIS</v>
          </cell>
          <cell r="B28" t="str">
            <v>Cortadora de disco cto rígido</v>
          </cell>
          <cell r="C28" t="str">
            <v>HORA</v>
          </cell>
          <cell r="D28">
            <v>19788</v>
          </cell>
          <cell r="E28" t="str">
            <v>MAQUINARÍA</v>
          </cell>
        </row>
        <row r="29">
          <cell r="A29" t="str">
            <v>CORTLA</v>
          </cell>
          <cell r="B29" t="str">
            <v>Cortadora de ladrillo motor eléctrico trifasico con disco</v>
          </cell>
          <cell r="C29" t="str">
            <v>HORA</v>
          </cell>
          <cell r="D29">
            <v>16116</v>
          </cell>
          <cell r="E29" t="str">
            <v>MAQUINARÍA</v>
          </cell>
        </row>
        <row r="30">
          <cell r="A30" t="str">
            <v>FINISH</v>
          </cell>
          <cell r="B30" t="str">
            <v>Finisher terminadora de asfalto</v>
          </cell>
          <cell r="C30" t="str">
            <v>HORA</v>
          </cell>
          <cell r="D30">
            <v>160956</v>
          </cell>
          <cell r="E30" t="str">
            <v>MAQUINARÍA</v>
          </cell>
        </row>
        <row r="31">
          <cell r="A31" t="str">
            <v>MEZCLA</v>
          </cell>
          <cell r="B31" t="str">
            <v>Mezcladora trompo 1 bulto</v>
          </cell>
          <cell r="C31" t="str">
            <v>HORA</v>
          </cell>
          <cell r="D31">
            <v>10200</v>
          </cell>
          <cell r="E31" t="str">
            <v>MAQUINARÍA</v>
          </cell>
        </row>
        <row r="32">
          <cell r="A32" t="str">
            <v>MOTOB</v>
          </cell>
          <cell r="B32" t="str">
            <v>Motobomba</v>
          </cell>
          <cell r="C32" t="str">
            <v>HORA</v>
          </cell>
          <cell r="D32">
            <v>7038</v>
          </cell>
          <cell r="E32" t="str">
            <v>MAQUINARÍA</v>
          </cell>
        </row>
        <row r="33">
          <cell r="A33" t="str">
            <v>MOTONI</v>
          </cell>
          <cell r="B33" t="str">
            <v>Motoniveladora</v>
          </cell>
          <cell r="C33" t="str">
            <v>HORA</v>
          </cell>
          <cell r="D33">
            <v>102000</v>
          </cell>
          <cell r="E33" t="str">
            <v>MAQUINARÍA</v>
          </cell>
        </row>
        <row r="34">
          <cell r="A34" t="str">
            <v>PLUMAE</v>
          </cell>
          <cell r="B34" t="str">
            <v xml:space="preserve">Pluma Grua motor electrico 220v capacidad 1,5 </v>
          </cell>
          <cell r="C34" t="str">
            <v>HORA</v>
          </cell>
          <cell r="D34">
            <v>7038</v>
          </cell>
          <cell r="E34" t="str">
            <v>MAQUINARÍA</v>
          </cell>
        </row>
        <row r="35">
          <cell r="A35" t="str">
            <v>PLUMAG</v>
          </cell>
          <cell r="B35" t="str">
            <v xml:space="preserve">Pluma Grua motor diesel 250 grs </v>
          </cell>
          <cell r="C35" t="str">
            <v>HORA</v>
          </cell>
          <cell r="D35">
            <v>10200</v>
          </cell>
          <cell r="E35" t="str">
            <v>MAQUINARÍA</v>
          </cell>
        </row>
        <row r="36">
          <cell r="A36" t="str">
            <v>PULIDORA</v>
          </cell>
          <cell r="B36" t="str">
            <v>Pulidora</v>
          </cell>
          <cell r="C36" t="str">
            <v>HORA</v>
          </cell>
          <cell r="D36">
            <v>7650</v>
          </cell>
          <cell r="E36" t="str">
            <v>MAQUINARÍA</v>
          </cell>
        </row>
        <row r="37">
          <cell r="A37" t="str">
            <v>REGVIB</v>
          </cell>
          <cell r="B37" t="str">
            <v>Regla vibratoria</v>
          </cell>
          <cell r="C37" t="str">
            <v>HORA</v>
          </cell>
          <cell r="D37">
            <v>7650</v>
          </cell>
          <cell r="E37" t="str">
            <v>MAQUINARÍA</v>
          </cell>
        </row>
        <row r="38">
          <cell r="A38" t="str">
            <v>RETRO</v>
          </cell>
          <cell r="B38" t="str">
            <v>Retroexcavadora</v>
          </cell>
          <cell r="C38" t="str">
            <v>HORA</v>
          </cell>
          <cell r="D38">
            <v>102000</v>
          </cell>
          <cell r="E38" t="str">
            <v>MAQUINARÍA</v>
          </cell>
        </row>
        <row r="39">
          <cell r="A39" t="str">
            <v>VIBCON</v>
          </cell>
          <cell r="B39" t="str">
            <v>Vibrador de concreto 1000 RPM</v>
          </cell>
          <cell r="C39" t="str">
            <v>HORA</v>
          </cell>
          <cell r="D39">
            <v>4488</v>
          </cell>
          <cell r="E39" t="str">
            <v>MAQUINARÍA</v>
          </cell>
        </row>
        <row r="40">
          <cell r="A40" t="str">
            <v>VIBCONE</v>
          </cell>
          <cell r="B40" t="str">
            <v>Vibrador de concreto eléctrico</v>
          </cell>
          <cell r="C40" t="str">
            <v>HORA</v>
          </cell>
          <cell r="D40">
            <v>13566</v>
          </cell>
          <cell r="E40" t="str">
            <v>MAQUINARÍA</v>
          </cell>
        </row>
        <row r="41">
          <cell r="A41" t="str">
            <v>VIBGA</v>
          </cell>
          <cell r="B41" t="str">
            <v>Vibrador de concreto a gasolina</v>
          </cell>
          <cell r="C41" t="str">
            <v>HORA</v>
          </cell>
          <cell r="D41">
            <v>13566</v>
          </cell>
          <cell r="E41" t="str">
            <v>MAQ Y EQU</v>
          </cell>
        </row>
        <row r="42">
          <cell r="A42" t="str">
            <v>VIBROC</v>
          </cell>
          <cell r="B42" t="str">
            <v>Vibrocompactador tandem</v>
          </cell>
          <cell r="C42" t="str">
            <v>HORA</v>
          </cell>
          <cell r="D42">
            <v>81600</v>
          </cell>
          <cell r="E42" t="str">
            <v>MAQUINARÍA</v>
          </cell>
        </row>
        <row r="43">
          <cell r="A43" t="str">
            <v>VOLQUE</v>
          </cell>
          <cell r="B43" t="str">
            <v>Volqueta</v>
          </cell>
          <cell r="C43" t="str">
            <v>HORA</v>
          </cell>
          <cell r="D43">
            <v>57426</v>
          </cell>
          <cell r="E43" t="str">
            <v>MAQUINARÍA</v>
          </cell>
        </row>
        <row r="44">
          <cell r="A44">
            <v>0</v>
          </cell>
          <cell r="B44">
            <v>0</v>
          </cell>
          <cell r="C44">
            <v>0</v>
          </cell>
          <cell r="D44">
            <v>0</v>
          </cell>
          <cell r="E44">
            <v>0</v>
          </cell>
        </row>
        <row r="45">
          <cell r="A45" t="str">
            <v>EQUIPO Y HERRAMIENTAS</v>
          </cell>
          <cell r="B45">
            <v>0</v>
          </cell>
          <cell r="C45">
            <v>0</v>
          </cell>
          <cell r="D45">
            <v>0</v>
          </cell>
          <cell r="E45">
            <v>0</v>
          </cell>
        </row>
        <row r="46">
          <cell r="A46" t="str">
            <v>HERRAM</v>
          </cell>
          <cell r="B46" t="str">
            <v>Herramienta menor</v>
          </cell>
          <cell r="C46" t="str">
            <v>%MO</v>
          </cell>
          <cell r="D46">
            <v>1</v>
          </cell>
          <cell r="E46" t="str">
            <v>EQU- HERRA</v>
          </cell>
        </row>
        <row r="47">
          <cell r="A47" t="str">
            <v>AND</v>
          </cell>
          <cell r="B47" t="str">
            <v>Cuerpo de andamio</v>
          </cell>
          <cell r="C47" t="str">
            <v>DIA</v>
          </cell>
          <cell r="D47">
            <v>561</v>
          </cell>
          <cell r="E47" t="str">
            <v>MAQ Y EQU</v>
          </cell>
        </row>
        <row r="48">
          <cell r="A48" t="str">
            <v>ANDACO</v>
          </cell>
          <cell r="B48" t="str">
            <v>Andamio colgante o malacate</v>
          </cell>
          <cell r="C48" t="str">
            <v>HORA</v>
          </cell>
          <cell r="D48">
            <v>408</v>
          </cell>
          <cell r="E48" t="str">
            <v>EQU- HERRA</v>
          </cell>
        </row>
        <row r="49">
          <cell r="A49" t="str">
            <v>ANDTUB</v>
          </cell>
          <cell r="B49" t="str">
            <v>Andamio tubular 1.5x1.5</v>
          </cell>
          <cell r="C49" t="str">
            <v>DIA</v>
          </cell>
          <cell r="D49">
            <v>1020</v>
          </cell>
          <cell r="E49" t="str">
            <v>EQU- HERRA</v>
          </cell>
        </row>
        <row r="50">
          <cell r="A50" t="str">
            <v>ANDMTUB</v>
          </cell>
          <cell r="B50" t="str">
            <v>Andamio metálico tubular</v>
          </cell>
          <cell r="C50" t="str">
            <v>DIA</v>
          </cell>
          <cell r="D50">
            <v>1020</v>
          </cell>
          <cell r="E50" t="str">
            <v>EQU- HERRA</v>
          </cell>
        </row>
        <row r="51">
          <cell r="A51" t="str">
            <v>BROCAMU</v>
          </cell>
          <cell r="B51" t="str">
            <v>Broca para muros</v>
          </cell>
          <cell r="C51" t="str">
            <v>HORA</v>
          </cell>
          <cell r="D51">
            <v>1530</v>
          </cell>
          <cell r="E51" t="str">
            <v>EQU- HERRA</v>
          </cell>
        </row>
        <row r="52">
          <cell r="A52" t="str">
            <v>BROCHAMONA4"</v>
          </cell>
          <cell r="B52" t="str">
            <v>Brocha mona 4"</v>
          </cell>
          <cell r="C52" t="str">
            <v>UN</v>
          </cell>
          <cell r="D52">
            <v>3876</v>
          </cell>
          <cell r="E52" t="str">
            <v>EQU- HERRA</v>
          </cell>
        </row>
        <row r="53">
          <cell r="A53" t="str">
            <v>CANAN</v>
          </cell>
          <cell r="B53" t="str">
            <v>Canastilla para andamio colgante o malacate</v>
          </cell>
          <cell r="C53" t="str">
            <v>DIA</v>
          </cell>
          <cell r="D53">
            <v>4896</v>
          </cell>
          <cell r="E53" t="str">
            <v>EQU- HERRA</v>
          </cell>
        </row>
        <row r="54">
          <cell r="A54" t="str">
            <v>CERME</v>
          </cell>
          <cell r="B54" t="str">
            <v>Cercha metálica 3m</v>
          </cell>
          <cell r="C54" t="str">
            <v>DIA</v>
          </cell>
          <cell r="D54">
            <v>102</v>
          </cell>
          <cell r="E54" t="str">
            <v>EQU- HERRA</v>
          </cell>
        </row>
        <row r="55">
          <cell r="A55" t="str">
            <v>CRUCAND</v>
          </cell>
          <cell r="B55" t="str">
            <v>Cruceta andamio</v>
          </cell>
          <cell r="C55" t="str">
            <v>DIA</v>
          </cell>
          <cell r="D55">
            <v>102</v>
          </cell>
          <cell r="E55" t="str">
            <v>EQU- HERRA</v>
          </cell>
        </row>
        <row r="56">
          <cell r="A56" t="str">
            <v>EQUSO</v>
          </cell>
          <cell r="B56" t="str">
            <v>Equipo de soldadura</v>
          </cell>
          <cell r="C56" t="str">
            <v>HORA</v>
          </cell>
          <cell r="D56">
            <v>6375</v>
          </cell>
          <cell r="E56" t="str">
            <v>EQU- HERRA</v>
          </cell>
        </row>
        <row r="57">
          <cell r="A57" t="str">
            <v>EQUTOP</v>
          </cell>
          <cell r="B57" t="str">
            <v>Equipo de topografía</v>
          </cell>
          <cell r="C57" t="str">
            <v>HORA</v>
          </cell>
          <cell r="D57">
            <v>10200</v>
          </cell>
          <cell r="E57" t="str">
            <v>EQU- HERRA</v>
          </cell>
        </row>
        <row r="58">
          <cell r="A58" t="str">
            <v>FORME</v>
          </cell>
          <cell r="B58" t="str">
            <v>formaleta metálica m2 con accesorios</v>
          </cell>
          <cell r="C58" t="str">
            <v>DIA</v>
          </cell>
          <cell r="D58">
            <v>1020</v>
          </cell>
          <cell r="E58" t="str">
            <v>MAQ Y EQU</v>
          </cell>
        </row>
        <row r="59">
          <cell r="A59" t="str">
            <v>GATOCO</v>
          </cell>
          <cell r="B59" t="str">
            <v>Gato metálico corto 2.8 m</v>
          </cell>
          <cell r="C59" t="str">
            <v>DIA</v>
          </cell>
          <cell r="D59">
            <v>102</v>
          </cell>
          <cell r="E59" t="str">
            <v>MAQ Y EQU</v>
          </cell>
        </row>
        <row r="60">
          <cell r="A60" t="str">
            <v>GATOEX</v>
          </cell>
          <cell r="B60" t="str">
            <v>Gato metálico extra largo 5.5 m</v>
          </cell>
          <cell r="C60" t="str">
            <v>DIA</v>
          </cell>
          <cell r="D60">
            <v>255</v>
          </cell>
          <cell r="E60" t="str">
            <v>MAQ Y EQU</v>
          </cell>
        </row>
        <row r="61">
          <cell r="A61" t="str">
            <v>GATOLA</v>
          </cell>
          <cell r="B61" t="str">
            <v>Gato metálico largo 3.3 m</v>
          </cell>
          <cell r="C61" t="str">
            <v>DIA</v>
          </cell>
          <cell r="D61">
            <v>102</v>
          </cell>
          <cell r="E61" t="str">
            <v>MAQ Y EQU</v>
          </cell>
        </row>
        <row r="62">
          <cell r="A62" t="str">
            <v>HELIPAV</v>
          </cell>
          <cell r="B62" t="str">
            <v>Helicóptero para pavimento rigido</v>
          </cell>
          <cell r="C62" t="str">
            <v>HORA</v>
          </cell>
          <cell r="D62">
            <v>5355</v>
          </cell>
          <cell r="E62" t="str">
            <v>MAQ Y EQU</v>
          </cell>
        </row>
        <row r="63">
          <cell r="A63" t="str">
            <v>MARDEM</v>
          </cell>
          <cell r="B63" t="str">
            <v>Martillo demoledor</v>
          </cell>
          <cell r="C63" t="str">
            <v>HORA</v>
          </cell>
          <cell r="D63">
            <v>5355</v>
          </cell>
          <cell r="E63" t="str">
            <v>MAQ Y EQU</v>
          </cell>
        </row>
        <row r="64">
          <cell r="A64" t="str">
            <v>RODILLOFELPA</v>
          </cell>
          <cell r="B64" t="str">
            <v>Rodillo felpa</v>
          </cell>
          <cell r="C64" t="str">
            <v>UN</v>
          </cell>
          <cell r="D64">
            <v>4590</v>
          </cell>
          <cell r="E64" t="str">
            <v>MAQ Y EQU</v>
          </cell>
        </row>
        <row r="65">
          <cell r="A65" t="str">
            <v>PISEPOXICO</v>
          </cell>
          <cell r="B65" t="str">
            <v>Pistola Inyector para epóxico</v>
          </cell>
          <cell r="C65" t="str">
            <v>HORA</v>
          </cell>
          <cell r="D65">
            <v>45900</v>
          </cell>
          <cell r="E65" t="str">
            <v>MAQ Y EQU</v>
          </cell>
        </row>
        <row r="66">
          <cell r="A66" t="str">
            <v>SERMAQUNA</v>
          </cell>
          <cell r="B66" t="str">
            <v>Servicio técnico de maquinaria</v>
          </cell>
          <cell r="C66" t="str">
            <v>HORA</v>
          </cell>
          <cell r="D66">
            <v>16575</v>
          </cell>
          <cell r="E66" t="str">
            <v>MAQ Y EQU</v>
          </cell>
        </row>
        <row r="67">
          <cell r="A67" t="str">
            <v>TABLON</v>
          </cell>
          <cell r="B67" t="str">
            <v>Tablon de madera</v>
          </cell>
          <cell r="C67" t="str">
            <v>DIA</v>
          </cell>
          <cell r="D67">
            <v>459</v>
          </cell>
          <cell r="E67" t="str">
            <v>MAQ Y EQU</v>
          </cell>
        </row>
        <row r="68">
          <cell r="A68" t="str">
            <v>TALADROG</v>
          </cell>
          <cell r="B68" t="str">
            <v>Taladro percusor grande</v>
          </cell>
          <cell r="C68" t="str">
            <v>HORA</v>
          </cell>
          <cell r="D68">
            <v>7599</v>
          </cell>
          <cell r="E68" t="str">
            <v>MAQ Y EQU</v>
          </cell>
        </row>
        <row r="69">
          <cell r="A69" t="str">
            <v>TALADROP</v>
          </cell>
          <cell r="B69" t="str">
            <v>Taladro percusor pequeño</v>
          </cell>
          <cell r="C69" t="str">
            <v>HORA</v>
          </cell>
          <cell r="D69">
            <v>5355</v>
          </cell>
          <cell r="E69" t="str">
            <v>MAQ Y EQU</v>
          </cell>
        </row>
        <row r="70">
          <cell r="A70">
            <v>0</v>
          </cell>
          <cell r="B70">
            <v>0</v>
          </cell>
          <cell r="C70">
            <v>0</v>
          </cell>
          <cell r="D70">
            <v>0</v>
          </cell>
          <cell r="E70">
            <v>0</v>
          </cell>
        </row>
        <row r="71">
          <cell r="A71" t="str">
            <v>MATERIALES</v>
          </cell>
          <cell r="B71">
            <v>0</v>
          </cell>
          <cell r="C71">
            <v>0</v>
          </cell>
          <cell r="D71">
            <v>0</v>
          </cell>
          <cell r="E71">
            <v>0</v>
          </cell>
        </row>
        <row r="72">
          <cell r="A72" t="str">
            <v>COD10C</v>
          </cell>
          <cell r="B72" t="str">
            <v>Accesorio codo concreto 10"</v>
          </cell>
          <cell r="C72" t="str">
            <v>UN</v>
          </cell>
          <cell r="D72">
            <v>291000</v>
          </cell>
          <cell r="E72" t="str">
            <v>MATERIAL</v>
          </cell>
        </row>
        <row r="73">
          <cell r="A73" t="str">
            <v>ACCE1/2C</v>
          </cell>
          <cell r="B73" t="str">
            <v>Accesorio coduit de 1/2"</v>
          </cell>
          <cell r="C73" t="str">
            <v>UN</v>
          </cell>
          <cell r="D73">
            <v>680</v>
          </cell>
          <cell r="E73" t="str">
            <v>MATERIAL</v>
          </cell>
        </row>
        <row r="74">
          <cell r="A74" t="str">
            <v>ACCESCON2</v>
          </cell>
          <cell r="B74" t="str">
            <v>Accesorio conduit 2"</v>
          </cell>
          <cell r="C74" t="str">
            <v>UN</v>
          </cell>
          <cell r="D74">
            <v>10600</v>
          </cell>
          <cell r="E74" t="str">
            <v>MATERIAL</v>
          </cell>
        </row>
        <row r="75">
          <cell r="A75" t="str">
            <v>ACCESO1/2</v>
          </cell>
          <cell r="B75" t="str">
            <v>Accesorio pvc 1/2"</v>
          </cell>
          <cell r="C75" t="str">
            <v>UN</v>
          </cell>
          <cell r="D75">
            <v>450</v>
          </cell>
          <cell r="E75" t="str">
            <v>MATERIAL</v>
          </cell>
        </row>
        <row r="76">
          <cell r="A76" t="str">
            <v>ACCESTANQUE</v>
          </cell>
          <cell r="B76" t="str">
            <v>Accesorios incluye flotador, cheque, llaves de paso, reducción pvc y adapatadores</v>
          </cell>
          <cell r="C76" t="str">
            <v>GLB</v>
          </cell>
          <cell r="D76">
            <v>31200</v>
          </cell>
          <cell r="E76" t="str">
            <v>MATERIAL</v>
          </cell>
        </row>
        <row r="77">
          <cell r="A77" t="str">
            <v>ACCE2S</v>
          </cell>
          <cell r="B77" t="str">
            <v>Accesorio sanitario 2"</v>
          </cell>
          <cell r="C77" t="str">
            <v>UN</v>
          </cell>
          <cell r="D77">
            <v>4160</v>
          </cell>
          <cell r="E77" t="str">
            <v>MATERIAL</v>
          </cell>
        </row>
        <row r="78">
          <cell r="A78" t="str">
            <v>ACC3P</v>
          </cell>
          <cell r="B78" t="str">
            <v>Accesorios pvc 3"</v>
          </cell>
          <cell r="C78" t="str">
            <v>UN</v>
          </cell>
          <cell r="D78">
            <v>4050</v>
          </cell>
          <cell r="E78" t="str">
            <v>MATERIAL</v>
          </cell>
        </row>
        <row r="79">
          <cell r="A79" t="str">
            <v>ACC4P</v>
          </cell>
          <cell r="B79" t="str">
            <v>Accesorios pvc 4"</v>
          </cell>
          <cell r="C79" t="str">
            <v>UN</v>
          </cell>
          <cell r="D79">
            <v>7480</v>
          </cell>
          <cell r="E79" t="str">
            <v>MATERIAL</v>
          </cell>
        </row>
        <row r="80">
          <cell r="A80" t="str">
            <v>ACELER</v>
          </cell>
          <cell r="B80" t="str">
            <v>Acelerante de fraguado para concreto</v>
          </cell>
          <cell r="C80" t="str">
            <v>KG</v>
          </cell>
          <cell r="D80">
            <v>11000</v>
          </cell>
          <cell r="E80" t="str">
            <v>MATERIAL</v>
          </cell>
        </row>
        <row r="81">
          <cell r="A81" t="str">
            <v>ACER11/4</v>
          </cell>
          <cell r="B81" t="str">
            <v>Acero 1 1/4"</v>
          </cell>
          <cell r="C81" t="str">
            <v>KG</v>
          </cell>
          <cell r="D81">
            <v>2930</v>
          </cell>
          <cell r="E81" t="str">
            <v>MATERIAL</v>
          </cell>
        </row>
        <row r="82">
          <cell r="A82" t="str">
            <v>ACER11/8</v>
          </cell>
          <cell r="B82" t="str">
            <v>Acero 1 1/8"</v>
          </cell>
          <cell r="C82" t="str">
            <v>KG</v>
          </cell>
          <cell r="D82">
            <v>2930</v>
          </cell>
          <cell r="E82" t="str">
            <v>MATERIAL</v>
          </cell>
        </row>
        <row r="83">
          <cell r="A83" t="str">
            <v>ACER1P</v>
          </cell>
          <cell r="B83" t="str">
            <v>Acero 1"</v>
          </cell>
          <cell r="C83" t="str">
            <v>KG</v>
          </cell>
          <cell r="D83">
            <v>2930</v>
          </cell>
          <cell r="E83" t="str">
            <v>MATERIAL</v>
          </cell>
        </row>
        <row r="84">
          <cell r="A84" t="str">
            <v>ACER12</v>
          </cell>
          <cell r="B84" t="str">
            <v>Acero 1/2"</v>
          </cell>
          <cell r="C84" t="str">
            <v>KG</v>
          </cell>
          <cell r="D84">
            <v>2930</v>
          </cell>
          <cell r="E84" t="str">
            <v>MATERIAL</v>
          </cell>
        </row>
        <row r="85">
          <cell r="A85" t="str">
            <v>ACER14</v>
          </cell>
          <cell r="B85" t="str">
            <v>Acero 1/4"</v>
          </cell>
          <cell r="C85" t="str">
            <v>KG</v>
          </cell>
          <cell r="D85">
            <v>2930</v>
          </cell>
          <cell r="E85" t="str">
            <v>MATERIAL</v>
          </cell>
        </row>
        <row r="86">
          <cell r="A86" t="str">
            <v>ACER34</v>
          </cell>
          <cell r="B86" t="str">
            <v>Acero 3/4"</v>
          </cell>
          <cell r="C86" t="str">
            <v>KG</v>
          </cell>
          <cell r="D86">
            <v>2930</v>
          </cell>
          <cell r="E86" t="str">
            <v>MATERIAL</v>
          </cell>
        </row>
        <row r="87">
          <cell r="A87" t="str">
            <v>ACER38</v>
          </cell>
          <cell r="B87" t="str">
            <v>Acero 3/8"</v>
          </cell>
          <cell r="C87" t="str">
            <v>KG</v>
          </cell>
          <cell r="D87">
            <v>2930</v>
          </cell>
          <cell r="E87" t="str">
            <v>MATERIAL</v>
          </cell>
        </row>
        <row r="88">
          <cell r="A88" t="str">
            <v>ACER58</v>
          </cell>
          <cell r="B88" t="str">
            <v>Acero 5/8"</v>
          </cell>
          <cell r="C88" t="str">
            <v>KG</v>
          </cell>
          <cell r="D88">
            <v>2930</v>
          </cell>
          <cell r="E88" t="str">
            <v>MATERIAL</v>
          </cell>
        </row>
        <row r="89">
          <cell r="A89" t="str">
            <v>ACER78</v>
          </cell>
          <cell r="B89" t="str">
            <v>Acero 7/8"</v>
          </cell>
          <cell r="C89" t="str">
            <v>KG</v>
          </cell>
          <cell r="D89">
            <v>2930</v>
          </cell>
          <cell r="E89" t="str">
            <v>MATERIAL</v>
          </cell>
        </row>
        <row r="90">
          <cell r="A90" t="str">
            <v>ACERA37</v>
          </cell>
          <cell r="B90" t="str">
            <v>Acero A-36 para estructura metálica</v>
          </cell>
          <cell r="C90" t="str">
            <v>KG</v>
          </cell>
          <cell r="D90">
            <v>3170</v>
          </cell>
          <cell r="E90" t="str">
            <v>MATERIAL</v>
          </cell>
        </row>
        <row r="91">
          <cell r="A91" t="str">
            <v>ACER60</v>
          </cell>
          <cell r="B91" t="str">
            <v>Acero de refuerzo 60000 psi</v>
          </cell>
          <cell r="C91" t="str">
            <v>KG</v>
          </cell>
          <cell r="D91">
            <v>2930</v>
          </cell>
          <cell r="E91" t="str">
            <v>MATERIAL</v>
          </cell>
        </row>
        <row r="92">
          <cell r="A92" t="str">
            <v>ADOQ-6</v>
          </cell>
          <cell r="B92" t="str">
            <v>Adoquín A25 color=gris  - h=6 cm Certificado</v>
          </cell>
          <cell r="C92" t="str">
            <v>M2</v>
          </cell>
          <cell r="D92">
            <v>44700</v>
          </cell>
          <cell r="E92" t="str">
            <v>MATERIAL</v>
          </cell>
        </row>
        <row r="93">
          <cell r="A93" t="str">
            <v>ADOQ-8</v>
          </cell>
          <cell r="B93" t="str">
            <v>Adoquín A25 color=gris h=8 cm Certificado</v>
          </cell>
          <cell r="C93" t="str">
            <v>M2</v>
          </cell>
          <cell r="D93">
            <v>50600</v>
          </cell>
          <cell r="E93" t="str">
            <v>MATERIAL</v>
          </cell>
        </row>
        <row r="94">
          <cell r="A94" t="str">
            <v>ADOQ-10</v>
          </cell>
          <cell r="B94" t="str">
            <v>Adoquín cruz color=gris  h=10 cm Certificado</v>
          </cell>
          <cell r="C94" t="str">
            <v>M2</v>
          </cell>
          <cell r="D94">
            <v>51900</v>
          </cell>
          <cell r="E94" t="str">
            <v>MATERIAL</v>
          </cell>
        </row>
        <row r="95">
          <cell r="A95" t="str">
            <v>AGUA</v>
          </cell>
          <cell r="B95" t="str">
            <v>Agua</v>
          </cell>
          <cell r="C95" t="str">
            <v>LT</v>
          </cell>
          <cell r="D95">
            <v>100</v>
          </cell>
          <cell r="E95" t="str">
            <v>MATERIAL</v>
          </cell>
        </row>
        <row r="96">
          <cell r="A96" t="str">
            <v>ALAM8ALU</v>
          </cell>
          <cell r="B96" t="str">
            <v>Alambre de aluminio aislado No. 8</v>
          </cell>
          <cell r="C96" t="str">
            <v>ML</v>
          </cell>
          <cell r="D96">
            <v>780</v>
          </cell>
          <cell r="E96" t="str">
            <v>MATERIAL</v>
          </cell>
        </row>
        <row r="97">
          <cell r="A97" t="str">
            <v>ALAMAM</v>
          </cell>
          <cell r="B97" t="str">
            <v>Alambre de amarre</v>
          </cell>
          <cell r="C97" t="str">
            <v>KG</v>
          </cell>
          <cell r="D97">
            <v>4350</v>
          </cell>
          <cell r="E97" t="str">
            <v>MATERIAL</v>
          </cell>
        </row>
        <row r="98">
          <cell r="A98" t="str">
            <v>ALAC8</v>
          </cell>
          <cell r="B98" t="str">
            <v>Alambre de cobre No 8</v>
          </cell>
          <cell r="C98" t="str">
            <v>ML</v>
          </cell>
          <cell r="D98">
            <v>750</v>
          </cell>
          <cell r="E98" t="str">
            <v>MATERIAL</v>
          </cell>
        </row>
        <row r="99">
          <cell r="A99" t="str">
            <v>ALAMB8COB</v>
          </cell>
          <cell r="B99" t="str">
            <v>Alambre de cobre THHN No 8</v>
          </cell>
          <cell r="C99" t="str">
            <v>ML</v>
          </cell>
          <cell r="D99">
            <v>3450</v>
          </cell>
          <cell r="E99" t="str">
            <v>MATERIAL</v>
          </cell>
        </row>
        <row r="100">
          <cell r="A100" t="str">
            <v>ALAMB10COB</v>
          </cell>
          <cell r="B100" t="str">
            <v>Alambre de cobre THHN No 10</v>
          </cell>
          <cell r="C100" t="str">
            <v>ML</v>
          </cell>
          <cell r="D100">
            <v>2200</v>
          </cell>
          <cell r="E100" t="str">
            <v>MATERIAL</v>
          </cell>
        </row>
        <row r="101">
          <cell r="A101" t="str">
            <v>ALAM12COBR</v>
          </cell>
          <cell r="B101" t="str">
            <v>Alambre de cobre THHN No. 12</v>
          </cell>
          <cell r="C101" t="str">
            <v>ML</v>
          </cell>
          <cell r="D101">
            <v>1450</v>
          </cell>
          <cell r="E101" t="str">
            <v>MATERIAL</v>
          </cell>
        </row>
        <row r="102">
          <cell r="A102" t="str">
            <v>ALAPUA</v>
          </cell>
          <cell r="B102" t="str">
            <v>Alambre de pua cal 12</v>
          </cell>
          <cell r="C102" t="str">
            <v>ML</v>
          </cell>
          <cell r="D102">
            <v>730</v>
          </cell>
          <cell r="E102" t="str">
            <v>MATERIAL</v>
          </cell>
        </row>
        <row r="103">
          <cell r="A103" t="str">
            <v>ALAGAL</v>
          </cell>
          <cell r="B103" t="str">
            <v>Alambre galvanizado cal 13</v>
          </cell>
          <cell r="C103" t="str">
            <v>KG</v>
          </cell>
          <cell r="D103">
            <v>4800</v>
          </cell>
          <cell r="E103" t="str">
            <v>MATERIAL</v>
          </cell>
        </row>
        <row r="104">
          <cell r="A104" t="str">
            <v>ALAM14GAL</v>
          </cell>
          <cell r="B104" t="str">
            <v>Alambre galvanizado cal 14</v>
          </cell>
          <cell r="C104" t="str">
            <v>KG</v>
          </cell>
          <cell r="D104">
            <v>5100</v>
          </cell>
          <cell r="E104" t="str">
            <v>MATERIAL</v>
          </cell>
        </row>
        <row r="105">
          <cell r="A105" t="str">
            <v>ALAM12GA</v>
          </cell>
          <cell r="B105" t="str">
            <v>Alambre galvanizadocal cal 12</v>
          </cell>
          <cell r="C105" t="str">
            <v>KG</v>
          </cell>
          <cell r="D105">
            <v>5000</v>
          </cell>
          <cell r="E105" t="str">
            <v>MATERIAL</v>
          </cell>
        </row>
        <row r="106">
          <cell r="A106" t="str">
            <v>ALFALIST</v>
          </cell>
          <cell r="B106" t="str">
            <v>Alfalisto plus</v>
          </cell>
          <cell r="C106" t="str">
            <v>KG</v>
          </cell>
          <cell r="D106">
            <v>2400</v>
          </cell>
          <cell r="E106" t="str">
            <v>MATERIAL</v>
          </cell>
        </row>
        <row r="107">
          <cell r="A107" t="str">
            <v>AMARRAS</v>
          </cell>
          <cell r="B107" t="str">
            <v>Amarras</v>
          </cell>
          <cell r="C107" t="str">
            <v>UN</v>
          </cell>
          <cell r="D107">
            <v>110</v>
          </cell>
          <cell r="E107" t="str">
            <v>MATERIAL</v>
          </cell>
        </row>
        <row r="108">
          <cell r="A108" t="str">
            <v>AMARRAM</v>
          </cell>
          <cell r="B108" t="str">
            <v>Amarras metálica</v>
          </cell>
          <cell r="C108" t="str">
            <v>UN</v>
          </cell>
          <cell r="D108">
            <v>3640</v>
          </cell>
          <cell r="E108" t="str">
            <v>MATERIAL</v>
          </cell>
        </row>
        <row r="109">
          <cell r="A109" t="str">
            <v>AMARRAS</v>
          </cell>
          <cell r="B109" t="str">
            <v>Amarras plastica</v>
          </cell>
          <cell r="C109" t="str">
            <v>UN</v>
          </cell>
          <cell r="D109">
            <v>200</v>
          </cell>
          <cell r="E109" t="str">
            <v>MATERIAL</v>
          </cell>
        </row>
        <row r="110">
          <cell r="A110" t="str">
            <v>ANCLAMET</v>
          </cell>
          <cell r="B110" t="str">
            <v>Anclaje metálico tipo espigo roscado d=3/4"</v>
          </cell>
          <cell r="C110" t="str">
            <v>UN</v>
          </cell>
          <cell r="D110">
            <v>5200</v>
          </cell>
          <cell r="E110" t="str">
            <v>MATERIAL</v>
          </cell>
        </row>
        <row r="111">
          <cell r="A111" t="str">
            <v>ANG25X25</v>
          </cell>
          <cell r="B111" t="str">
            <v>Angulo 25*25*0,4 mm cal 26 de 2,44m</v>
          </cell>
          <cell r="C111" t="str">
            <v>UN</v>
          </cell>
          <cell r="D111">
            <v>1900</v>
          </cell>
          <cell r="E111" t="str">
            <v>MATERIAL</v>
          </cell>
        </row>
        <row r="112">
          <cell r="A112" t="str">
            <v>ANG 1 1/2-3/16</v>
          </cell>
          <cell r="B112" t="str">
            <v>Ángulo de 1 1/2 x 3/16 pul.</v>
          </cell>
          <cell r="C112" t="str">
            <v>ML</v>
          </cell>
          <cell r="D112">
            <v>8100</v>
          </cell>
          <cell r="E112" t="str">
            <v>MATERIAL</v>
          </cell>
        </row>
        <row r="113">
          <cell r="A113" t="str">
            <v>ANG 2 1/2-3/16</v>
          </cell>
          <cell r="B113" t="str">
            <v>Ángulo de 2 1/2 x 3/16 pul.</v>
          </cell>
          <cell r="C113" t="str">
            <v>ML</v>
          </cell>
          <cell r="D113">
            <v>14000</v>
          </cell>
          <cell r="E113" t="str">
            <v>MATERIAL</v>
          </cell>
        </row>
        <row r="114">
          <cell r="A114" t="str">
            <v>ANG 1 - 1/8</v>
          </cell>
          <cell r="B114" t="str">
            <v>Ángulo de 1 x 1/8"</v>
          </cell>
          <cell r="C114" t="str">
            <v>ML</v>
          </cell>
          <cell r="D114">
            <v>2950</v>
          </cell>
          <cell r="E114" t="str">
            <v>MATERIAL</v>
          </cell>
        </row>
        <row r="115">
          <cell r="A115" t="str">
            <v>ANG2-1/8</v>
          </cell>
          <cell r="B115" t="str">
            <v>Ángulo de 2 x 1/8"</v>
          </cell>
          <cell r="C115" t="str">
            <v>ML</v>
          </cell>
          <cell r="D115">
            <v>7800</v>
          </cell>
          <cell r="E115" t="str">
            <v>MATERIAL</v>
          </cell>
        </row>
        <row r="116">
          <cell r="A116" t="str">
            <v>ANTEPECHO</v>
          </cell>
          <cell r="B116" t="str">
            <v>Antepecho</v>
          </cell>
          <cell r="C116" t="str">
            <v>M2</v>
          </cell>
          <cell r="D116">
            <v>59300</v>
          </cell>
          <cell r="E116" t="str">
            <v>MATERIAL</v>
          </cell>
        </row>
        <row r="117">
          <cell r="A117" t="str">
            <v>ANTISO</v>
          </cell>
          <cell r="B117" t="str">
            <v>Antisol blanco</v>
          </cell>
          <cell r="C117" t="str">
            <v>KG</v>
          </cell>
          <cell r="D117">
            <v>5300</v>
          </cell>
          <cell r="E117" t="str">
            <v>MATERIAL</v>
          </cell>
        </row>
        <row r="118">
          <cell r="A118" t="str">
            <v>ARANDELA</v>
          </cell>
          <cell r="B118" t="str">
            <v>Arandela</v>
          </cell>
          <cell r="C118" t="str">
            <v>UN</v>
          </cell>
          <cell r="D118">
            <v>250</v>
          </cell>
          <cell r="E118" t="str">
            <v>MATERIAL</v>
          </cell>
        </row>
        <row r="119">
          <cell r="A119" t="str">
            <v>AREBLA</v>
          </cell>
          <cell r="B119" t="str">
            <v>Arena blanca</v>
          </cell>
          <cell r="C119" t="str">
            <v>M3</v>
          </cell>
          <cell r="D119">
            <v>50000</v>
          </cell>
          <cell r="E119" t="str">
            <v>MATERIAL</v>
          </cell>
        </row>
        <row r="120">
          <cell r="A120" t="str">
            <v>ARENEG</v>
          </cell>
          <cell r="B120" t="str">
            <v>Arena de peña negra</v>
          </cell>
          <cell r="C120" t="str">
            <v>M3</v>
          </cell>
          <cell r="D120">
            <v>48000</v>
          </cell>
          <cell r="E120" t="str">
            <v>MATERIAL</v>
          </cell>
        </row>
        <row r="121">
          <cell r="A121" t="str">
            <v>AROTAP</v>
          </cell>
          <cell r="B121" t="str">
            <v>Aro y contraAro tapa alcantarillado</v>
          </cell>
          <cell r="C121" t="str">
            <v>UN</v>
          </cell>
          <cell r="D121">
            <v>133000</v>
          </cell>
          <cell r="E121" t="str">
            <v>MATERIAL</v>
          </cell>
        </row>
        <row r="122">
          <cell r="A122" t="str">
            <v>ASLIG</v>
          </cell>
          <cell r="B122" t="str">
            <v>Asfalto liquido ligante MC-70</v>
          </cell>
          <cell r="C122" t="str">
            <v>KG</v>
          </cell>
          <cell r="D122">
            <v>3500</v>
          </cell>
          <cell r="E122" t="str">
            <v>MATERIAL</v>
          </cell>
        </row>
        <row r="123">
          <cell r="A123" t="str">
            <v>AZULEJO</v>
          </cell>
          <cell r="B123" t="str">
            <v>Azulejo 20x20</v>
          </cell>
          <cell r="C123" t="str">
            <v>M2</v>
          </cell>
          <cell r="D123">
            <v>16150</v>
          </cell>
          <cell r="E123" t="str">
            <v>MATERIAL</v>
          </cell>
        </row>
        <row r="124">
          <cell r="A124" t="str">
            <v>BAJANCAM</v>
          </cell>
          <cell r="B124" t="str">
            <v>Bajante para canal amazonas x3 m</v>
          </cell>
          <cell r="C124" t="str">
            <v>UN</v>
          </cell>
          <cell r="D124">
            <v>38000</v>
          </cell>
          <cell r="E124" t="str">
            <v>MATERIAL</v>
          </cell>
        </row>
        <row r="125">
          <cell r="A125" t="str">
            <v>BARRIC045</v>
          </cell>
          <cell r="B125" t="str">
            <v>Barricada plástica H=0,45m Largo= 1,5m con logos</v>
          </cell>
          <cell r="C125" t="str">
            <v>UN</v>
          </cell>
          <cell r="D125">
            <v>230000</v>
          </cell>
          <cell r="E125" t="str">
            <v>MATERIAL</v>
          </cell>
        </row>
        <row r="126">
          <cell r="A126" t="str">
            <v>BARRIC05</v>
          </cell>
          <cell r="B126" t="str">
            <v>Barricada plástica H=0,5m Largo= 2m con logos</v>
          </cell>
          <cell r="C126" t="str">
            <v>UN</v>
          </cell>
          <cell r="D126">
            <v>400000</v>
          </cell>
          <cell r="E126" t="str">
            <v>MATERIAL</v>
          </cell>
        </row>
        <row r="127">
          <cell r="A127" t="str">
            <v>BARRIC</v>
          </cell>
          <cell r="B127" t="str">
            <v>Barricada plástica H=1m Ancho=0.5m con logos</v>
          </cell>
          <cell r="C127" t="str">
            <v>UN</v>
          </cell>
          <cell r="D127">
            <v>370000</v>
          </cell>
          <cell r="E127" t="str">
            <v>MATERIAL</v>
          </cell>
        </row>
        <row r="128">
          <cell r="A128" t="str">
            <v>BASGRA</v>
          </cell>
          <cell r="B128" t="str">
            <v>Base granular C.B.R. &gt;=80</v>
          </cell>
          <cell r="C128" t="str">
            <v>M3</v>
          </cell>
          <cell r="D128">
            <v>46000</v>
          </cell>
          <cell r="E128" t="str">
            <v>MATERIAL</v>
          </cell>
        </row>
        <row r="129">
          <cell r="A129" t="str">
            <v>BISAGRA8X4</v>
          </cell>
          <cell r="B129" t="str">
            <v>Bisagra metálica 8*4</v>
          </cell>
          <cell r="C129" t="str">
            <v>UN</v>
          </cell>
          <cell r="D129">
            <v>2700</v>
          </cell>
          <cell r="E129" t="str">
            <v>MATERIAL</v>
          </cell>
        </row>
        <row r="130">
          <cell r="A130" t="str">
            <v>BOMBILLO</v>
          </cell>
          <cell r="B130" t="str">
            <v>Bombillo 100 W</v>
          </cell>
          <cell r="C130" t="str">
            <v>UN</v>
          </cell>
          <cell r="D130">
            <v>5400</v>
          </cell>
          <cell r="E130" t="str">
            <v>MATERIAL</v>
          </cell>
        </row>
        <row r="131">
          <cell r="A131" t="str">
            <v>BORDILLO</v>
          </cell>
          <cell r="B131" t="str">
            <v>Bordillo prefabricado L=0.8,h=0.45,b=0.2</v>
          </cell>
          <cell r="C131" t="str">
            <v>UN</v>
          </cell>
          <cell r="D131">
            <v>39500</v>
          </cell>
          <cell r="E131" t="str">
            <v>MATERIAL</v>
          </cell>
        </row>
        <row r="132">
          <cell r="A132" t="str">
            <v>BREAKER</v>
          </cell>
          <cell r="B132" t="str">
            <v>Brake eléctrico 20 amperios</v>
          </cell>
          <cell r="C132" t="str">
            <v>UN</v>
          </cell>
          <cell r="D132">
            <v>10800</v>
          </cell>
          <cell r="E132" t="str">
            <v>MATERIAL</v>
          </cell>
        </row>
        <row r="133">
          <cell r="A133" t="str">
            <v>CABLE No10AWG</v>
          </cell>
          <cell r="B133" t="str">
            <v>Cable Cu Aislado  No 10 AWG</v>
          </cell>
          <cell r="C133" t="str">
            <v>ML</v>
          </cell>
          <cell r="D133">
            <v>2400</v>
          </cell>
          <cell r="E133" t="str">
            <v>MATERIAL</v>
          </cell>
        </row>
        <row r="134">
          <cell r="A134" t="str">
            <v>CABLE No12AWG</v>
          </cell>
          <cell r="B134" t="str">
            <v>Cable Cu Aislado  No 12 AWG</v>
          </cell>
          <cell r="C134" t="str">
            <v>ML</v>
          </cell>
          <cell r="D134">
            <v>1840</v>
          </cell>
          <cell r="E134" t="str">
            <v>MATERIAL</v>
          </cell>
        </row>
        <row r="135">
          <cell r="A135" t="str">
            <v>CABLEENCAUCHETADO</v>
          </cell>
          <cell r="B135" t="str">
            <v>Cable encauchetado No 16 (3 hilos)</v>
          </cell>
          <cell r="C135" t="str">
            <v>ML</v>
          </cell>
          <cell r="D135">
            <v>2400</v>
          </cell>
          <cell r="E135" t="str">
            <v>MATERIAL</v>
          </cell>
        </row>
        <row r="136">
          <cell r="A136" t="str">
            <v>CABALLETE</v>
          </cell>
          <cell r="B136" t="str">
            <v>Caballete en asbesto cemento</v>
          </cell>
          <cell r="C136" t="str">
            <v>UN</v>
          </cell>
          <cell r="D136">
            <v>26900</v>
          </cell>
          <cell r="E136" t="str">
            <v>MATERIAL</v>
          </cell>
        </row>
        <row r="137">
          <cell r="A137" t="str">
            <v>CAJAOCTO</v>
          </cell>
          <cell r="B137" t="str">
            <v>Cajilla octogonal galvanizada</v>
          </cell>
          <cell r="C137" t="str">
            <v>UN</v>
          </cell>
          <cell r="D137">
            <v>1700</v>
          </cell>
          <cell r="E137" t="str">
            <v>MATERIAL</v>
          </cell>
        </row>
        <row r="138">
          <cell r="A138" t="str">
            <v>CAJARECTAN</v>
          </cell>
          <cell r="B138" t="str">
            <v>Cajilla rectangular galvanizada</v>
          </cell>
          <cell r="C138" t="str">
            <v>UN</v>
          </cell>
          <cell r="D138">
            <v>1700</v>
          </cell>
          <cell r="E138" t="str">
            <v>MATERIAL</v>
          </cell>
        </row>
        <row r="139">
          <cell r="A139" t="str">
            <v>CANALAMA</v>
          </cell>
          <cell r="B139" t="str">
            <v>Canal tipo amazonas</v>
          </cell>
          <cell r="C139" t="str">
            <v>ML</v>
          </cell>
          <cell r="D139">
            <v>17900</v>
          </cell>
          <cell r="E139" t="str">
            <v>MATERIAL</v>
          </cell>
        </row>
        <row r="140">
          <cell r="A140" t="str">
            <v>CANAS</v>
          </cell>
          <cell r="B140" t="str">
            <v>Canastilla soporte refuerzo pavimento</v>
          </cell>
          <cell r="C140" t="str">
            <v>ML</v>
          </cell>
          <cell r="D140">
            <v>4100</v>
          </cell>
          <cell r="E140" t="str">
            <v>MATERIAL</v>
          </cell>
        </row>
        <row r="141">
          <cell r="A141" t="str">
            <v>CANCHA</v>
          </cell>
          <cell r="B141" t="str">
            <v>Cancha multifuncional, tablero en lámina, malla eslabonada cal 10.5 y tubos voleibol</v>
          </cell>
          <cell r="C141" t="str">
            <v>UN</v>
          </cell>
          <cell r="D141">
            <v>3500000</v>
          </cell>
          <cell r="E141" t="str">
            <v>MATERIAL</v>
          </cell>
        </row>
        <row r="142">
          <cell r="A142" t="str">
            <v>CANCHA4</v>
          </cell>
          <cell r="B142" t="str">
            <v xml:space="preserve">Cancha multifuncional, tablero en vidrio templado, malla eslabonada cal 10.5 y tubos voleibol </v>
          </cell>
          <cell r="C142" t="str">
            <v>UN</v>
          </cell>
          <cell r="D142">
            <v>4500000</v>
          </cell>
          <cell r="E142" t="str">
            <v>MATERIAL</v>
          </cell>
        </row>
        <row r="143">
          <cell r="A143" t="str">
            <v>CARGAVE</v>
          </cell>
          <cell r="B143" t="str">
            <v>Carga verde C22 Ramset</v>
          </cell>
          <cell r="C143" t="str">
            <v>UN</v>
          </cell>
          <cell r="D143">
            <v>300</v>
          </cell>
          <cell r="E143" t="str">
            <v>MATERIAL</v>
          </cell>
        </row>
        <row r="144">
          <cell r="A144" t="str">
            <v>CEMENT</v>
          </cell>
          <cell r="B144" t="str">
            <v>Cemento gris portland</v>
          </cell>
          <cell r="C144" t="str">
            <v>KG</v>
          </cell>
          <cell r="D144">
            <v>570</v>
          </cell>
          <cell r="E144" t="str">
            <v>MATERIAL</v>
          </cell>
        </row>
        <row r="145">
          <cell r="A145" t="str">
            <v>CERAMIC</v>
          </cell>
          <cell r="B145" t="str">
            <v>Cerámica de 30x30 trafico 4 antideslizante</v>
          </cell>
          <cell r="C145" t="str">
            <v>M2</v>
          </cell>
          <cell r="D145">
            <v>24150</v>
          </cell>
          <cell r="E145" t="str">
            <v>MATERIAL</v>
          </cell>
        </row>
        <row r="146">
          <cell r="A146" t="str">
            <v>CERRADURA</v>
          </cell>
          <cell r="B146" t="str">
            <v>Cerradura shlage a 87 p</v>
          </cell>
          <cell r="C146" t="str">
            <v>UN</v>
          </cell>
          <cell r="D146">
            <v>62400</v>
          </cell>
          <cell r="E146" t="str">
            <v>MATERIAL</v>
          </cell>
        </row>
        <row r="147">
          <cell r="A147" t="str">
            <v>CESPED</v>
          </cell>
          <cell r="B147" t="str">
            <v>Cespedon</v>
          </cell>
          <cell r="C147" t="str">
            <v>M2</v>
          </cell>
          <cell r="D147">
            <v>5200</v>
          </cell>
          <cell r="E147" t="str">
            <v>MATERIAL</v>
          </cell>
        </row>
        <row r="148">
          <cell r="A148" t="str">
            <v>CHAZO 3/8X2</v>
          </cell>
          <cell r="B148" t="str">
            <v>Chazo 3/8" X 2"</v>
          </cell>
          <cell r="C148" t="str">
            <v>UN</v>
          </cell>
          <cell r="D148">
            <v>630</v>
          </cell>
          <cell r="E148" t="str">
            <v>MATERIAL</v>
          </cell>
        </row>
        <row r="149">
          <cell r="A149" t="str">
            <v>ENMASC</v>
          </cell>
          <cell r="B149" t="str">
            <v>Cinta de enmascarar L=25m</v>
          </cell>
          <cell r="C149" t="str">
            <v>UN</v>
          </cell>
          <cell r="D149">
            <v>3500</v>
          </cell>
          <cell r="E149" t="str">
            <v>MATERIAL</v>
          </cell>
        </row>
        <row r="150">
          <cell r="A150" t="str">
            <v>CINYESO</v>
          </cell>
          <cell r="B150" t="str">
            <v>Cinta malla para juntas 5 cm*75 m para placas yeso sist drywall</v>
          </cell>
          <cell r="C150" t="str">
            <v>ML</v>
          </cell>
          <cell r="D150">
            <v>350</v>
          </cell>
          <cell r="E150" t="str">
            <v>MATERIAL</v>
          </cell>
        </row>
        <row r="151">
          <cell r="A151" t="str">
            <v>CINTAMALL</v>
          </cell>
          <cell r="B151" t="str">
            <v>Cinta malla sellapanel 45m x 5cm</v>
          </cell>
          <cell r="C151" t="str">
            <v>ML</v>
          </cell>
          <cell r="D151">
            <v>200</v>
          </cell>
          <cell r="E151" t="str">
            <v>MATERIAL</v>
          </cell>
        </row>
        <row r="152">
          <cell r="A152" t="str">
            <v>CINPOLI</v>
          </cell>
          <cell r="B152" t="str">
            <v>Cinta microperforada para policarbonato</v>
          </cell>
          <cell r="C152" t="str">
            <v xml:space="preserve">ML </v>
          </cell>
          <cell r="D152">
            <v>3050</v>
          </cell>
          <cell r="E152" t="str">
            <v>MATERIAL</v>
          </cell>
        </row>
        <row r="153">
          <cell r="A153" t="str">
            <v>CINREF</v>
          </cell>
          <cell r="B153" t="str">
            <v>Cinta señalización peligro L=100m</v>
          </cell>
          <cell r="C153" t="str">
            <v>UN</v>
          </cell>
          <cell r="D153">
            <v>9300</v>
          </cell>
          <cell r="E153" t="str">
            <v>MATERIAL</v>
          </cell>
        </row>
        <row r="154">
          <cell r="A154" t="str">
            <v>CLAVOS</v>
          </cell>
          <cell r="B154" t="str">
            <v>Clavos</v>
          </cell>
          <cell r="C154" t="str">
            <v>LB</v>
          </cell>
          <cell r="D154">
            <v>3150</v>
          </cell>
          <cell r="E154" t="str">
            <v>MATERIAL</v>
          </cell>
        </row>
        <row r="155">
          <cell r="A155" t="str">
            <v>CLAVOACER</v>
          </cell>
          <cell r="B155" t="str">
            <v>Clavo de acero estriado 1"</v>
          </cell>
          <cell r="C155" t="str">
            <v>LB</v>
          </cell>
          <cell r="D155">
            <v>3900</v>
          </cell>
          <cell r="E155" t="str">
            <v>MATERIAL</v>
          </cell>
        </row>
        <row r="156">
          <cell r="A156" t="str">
            <v>CLAVOFI</v>
          </cell>
          <cell r="B156" t="str">
            <v>Clavo fijador de 1"</v>
          </cell>
          <cell r="C156" t="str">
            <v>UN</v>
          </cell>
          <cell r="D156">
            <v>150</v>
          </cell>
          <cell r="E156" t="str">
            <v>MATERIAL</v>
          </cell>
        </row>
        <row r="157">
          <cell r="A157" t="str">
            <v>COLLARIN</v>
          </cell>
          <cell r="B157" t="str">
            <v>Collarin 1/2" x 3" PVC</v>
          </cell>
          <cell r="C157" t="str">
            <v>UN</v>
          </cell>
          <cell r="D157">
            <v>11000</v>
          </cell>
          <cell r="E157" t="str">
            <v>MATERIAL</v>
          </cell>
        </row>
        <row r="158">
          <cell r="A158" t="str">
            <v>COLOM</v>
          </cell>
          <cell r="B158" t="str">
            <v>Colombina plástica reflectiva H=1.1m</v>
          </cell>
          <cell r="C158" t="str">
            <v>UN</v>
          </cell>
          <cell r="D158">
            <v>41600</v>
          </cell>
          <cell r="E158" t="str">
            <v>MATERIAL</v>
          </cell>
        </row>
        <row r="159">
          <cell r="A159" t="str">
            <v>CTOASF</v>
          </cell>
          <cell r="B159" t="str">
            <v>Concreto asfáltico</v>
          </cell>
          <cell r="C159" t="str">
            <v>M3</v>
          </cell>
          <cell r="D159">
            <v>406000</v>
          </cell>
          <cell r="E159" t="str">
            <v>MATERIAL</v>
          </cell>
        </row>
        <row r="160">
          <cell r="A160" t="str">
            <v>CONECPOLIC</v>
          </cell>
          <cell r="B160" t="str">
            <v>Conectores policarbonato</v>
          </cell>
          <cell r="C160" t="str">
            <v>ML</v>
          </cell>
          <cell r="D160">
            <v>8750</v>
          </cell>
          <cell r="E160" t="str">
            <v>MATERIAL</v>
          </cell>
        </row>
        <row r="161">
          <cell r="A161" t="str">
            <v>CONOR</v>
          </cell>
          <cell r="B161" t="str">
            <v>Cono reflectivo H=0.7m</v>
          </cell>
          <cell r="C161" t="str">
            <v>UN</v>
          </cell>
          <cell r="D161">
            <v>60350</v>
          </cell>
          <cell r="E161" t="str">
            <v>MATERIAL</v>
          </cell>
        </row>
        <row r="162">
          <cell r="A162" t="str">
            <v>CONTMO</v>
          </cell>
          <cell r="B162" t="str">
            <v>Contador monofásico bilifilar eléctrico</v>
          </cell>
          <cell r="C162" t="str">
            <v>UN</v>
          </cell>
          <cell r="D162">
            <v>61700</v>
          </cell>
          <cell r="E162" t="str">
            <v>MATERIAL</v>
          </cell>
        </row>
        <row r="163">
          <cell r="A163" t="str">
            <v>CORREA</v>
          </cell>
          <cell r="B163" t="str">
            <v>Correa metalica tipo triangular</v>
          </cell>
          <cell r="C163" t="str">
            <v>ML</v>
          </cell>
          <cell r="D163">
            <v>41600</v>
          </cell>
          <cell r="E163" t="str">
            <v>MATERIAL</v>
          </cell>
        </row>
        <row r="164">
          <cell r="A164" t="str">
            <v>DUCHAELEC</v>
          </cell>
          <cell r="B164" t="str">
            <v>Ducha eléctrica economica</v>
          </cell>
          <cell r="C164" t="str">
            <v>UN</v>
          </cell>
          <cell r="D164">
            <v>45000</v>
          </cell>
          <cell r="E164" t="str">
            <v>MATERIAL</v>
          </cell>
        </row>
        <row r="165">
          <cell r="A165" t="str">
            <v>ESTACA</v>
          </cell>
          <cell r="B165" t="str">
            <v>Estacas 40cm</v>
          </cell>
          <cell r="C165" t="str">
            <v>UN</v>
          </cell>
          <cell r="D165">
            <v>700</v>
          </cell>
          <cell r="E165" t="str">
            <v>MATERIAL</v>
          </cell>
        </row>
        <row r="166">
          <cell r="A166" t="str">
            <v>ESTEX</v>
          </cell>
          <cell r="B166" t="str">
            <v>Estuco exterior</v>
          </cell>
          <cell r="C166" t="str">
            <v>GAL</v>
          </cell>
          <cell r="D166">
            <v>21100</v>
          </cell>
          <cell r="E166" t="str">
            <v>MATERIAL</v>
          </cell>
        </row>
        <row r="167">
          <cell r="A167" t="str">
            <v>ESTINT</v>
          </cell>
          <cell r="B167" t="str">
            <v>Estuco interior</v>
          </cell>
          <cell r="C167" t="str">
            <v>GAL</v>
          </cell>
          <cell r="D167">
            <v>14100</v>
          </cell>
          <cell r="E167" t="str">
            <v>MATERIAL</v>
          </cell>
        </row>
        <row r="168">
          <cell r="A168" t="str">
            <v>GANTAC6</v>
          </cell>
          <cell r="B168" t="str">
            <v>Ganchos teja AC</v>
          </cell>
          <cell r="C168" t="str">
            <v>UN</v>
          </cell>
          <cell r="D168">
            <v>350</v>
          </cell>
          <cell r="E168" t="str">
            <v>MATERIAL</v>
          </cell>
        </row>
        <row r="169">
          <cell r="A169" t="str">
            <v>GASOLINA</v>
          </cell>
          <cell r="B169" t="str">
            <v>Gasolina</v>
          </cell>
          <cell r="C169" t="str">
            <v>GAL</v>
          </cell>
          <cell r="D169">
            <v>7200</v>
          </cell>
          <cell r="E169" t="str">
            <v>MATERIAL</v>
          </cell>
        </row>
        <row r="170">
          <cell r="A170" t="str">
            <v>GEODRE100</v>
          </cell>
          <cell r="B170" t="str">
            <v>Geodren vial tubo 100 mm h=1.0m</v>
          </cell>
          <cell r="C170" t="str">
            <v>ML</v>
          </cell>
          <cell r="D170">
            <v>35000</v>
          </cell>
          <cell r="E170" t="str">
            <v>MATERIAL</v>
          </cell>
        </row>
        <row r="171">
          <cell r="A171" t="str">
            <v>GEODREN65</v>
          </cell>
          <cell r="B171" t="str">
            <v>Geodren circular de 65 mm h=1.0m</v>
          </cell>
          <cell r="C171" t="str">
            <v>ML</v>
          </cell>
          <cell r="D171">
            <v>30900</v>
          </cell>
          <cell r="E171" t="str">
            <v>MATERIAL</v>
          </cell>
        </row>
        <row r="172">
          <cell r="A172" t="str">
            <v>GEODRE</v>
          </cell>
          <cell r="B172" t="str">
            <v>Geodren planar tubo 100mm h=1.0m</v>
          </cell>
          <cell r="C172" t="str">
            <v>ML</v>
          </cell>
          <cell r="D172">
            <v>23800</v>
          </cell>
          <cell r="E172" t="str">
            <v>MATERIAL</v>
          </cell>
        </row>
        <row r="173">
          <cell r="A173" t="str">
            <v>GEOMAL</v>
          </cell>
          <cell r="B173" t="str">
            <v>Geomalla LBO-202 400gr/m2 (ahora biaxial 20-20)</v>
          </cell>
          <cell r="C173" t="str">
            <v>M2</v>
          </cell>
          <cell r="D173">
            <v>4650</v>
          </cell>
          <cell r="E173" t="str">
            <v>MATERIAL</v>
          </cell>
        </row>
        <row r="174">
          <cell r="A174" t="str">
            <v>GEONOT</v>
          </cell>
          <cell r="B174" t="str">
            <v>Geotextil NT 1600 95 lb resistencia</v>
          </cell>
          <cell r="C174" t="str">
            <v>M2</v>
          </cell>
          <cell r="D174">
            <v>2450</v>
          </cell>
          <cell r="E174" t="str">
            <v>MATERIAL</v>
          </cell>
        </row>
        <row r="175">
          <cell r="A175" t="str">
            <v>GEONOT25</v>
          </cell>
          <cell r="B175" t="str">
            <v>Geotextil NT 2500</v>
          </cell>
          <cell r="C175" t="str">
            <v>M2</v>
          </cell>
          <cell r="D175">
            <v>3950</v>
          </cell>
          <cell r="E175" t="str">
            <v>MATERIAL</v>
          </cell>
        </row>
        <row r="176">
          <cell r="A176" t="str">
            <v>REPAV450</v>
          </cell>
          <cell r="B176" t="str">
            <v>Geotextil repav 450</v>
          </cell>
          <cell r="C176" t="str">
            <v>M2</v>
          </cell>
          <cell r="D176">
            <v>4600</v>
          </cell>
          <cell r="E176" t="str">
            <v>MATERIAL</v>
          </cell>
        </row>
        <row r="177">
          <cell r="A177" t="str">
            <v>GEOTEJ</v>
          </cell>
          <cell r="B177" t="str">
            <v>Geotextil T2400 330 lb resistencia</v>
          </cell>
          <cell r="C177" t="str">
            <v>M2</v>
          </cell>
          <cell r="D177">
            <v>4700</v>
          </cell>
          <cell r="E177" t="str">
            <v>MATERIAL</v>
          </cell>
        </row>
        <row r="178">
          <cell r="A178" t="str">
            <v>GRANITO</v>
          </cell>
          <cell r="B178" t="str">
            <v>Granito lavado</v>
          </cell>
          <cell r="C178" t="str">
            <v>KG</v>
          </cell>
          <cell r="D178">
            <v>550</v>
          </cell>
          <cell r="E178" t="str">
            <v>MATERIAL</v>
          </cell>
        </row>
        <row r="179">
          <cell r="A179" t="str">
            <v>GRANPU</v>
          </cell>
          <cell r="B179" t="str">
            <v>Granito pulido</v>
          </cell>
          <cell r="C179" t="str">
            <v>KG</v>
          </cell>
          <cell r="D179">
            <v>450</v>
          </cell>
          <cell r="E179" t="str">
            <v>MATERIAL</v>
          </cell>
        </row>
        <row r="180">
          <cell r="A180" t="str">
            <v>GRACO</v>
          </cell>
          <cell r="B180" t="str">
            <v>Grapa de varilla coperwell cobre</v>
          </cell>
          <cell r="C180" t="str">
            <v>UN</v>
          </cell>
          <cell r="D180">
            <v>6550</v>
          </cell>
          <cell r="E180" t="str">
            <v>MATERIAL</v>
          </cell>
        </row>
        <row r="181">
          <cell r="A181" t="str">
            <v>GRAPAS</v>
          </cell>
          <cell r="B181" t="str">
            <v>Grapas</v>
          </cell>
          <cell r="C181" t="str">
            <v>LB</v>
          </cell>
          <cell r="D181">
            <v>2700</v>
          </cell>
          <cell r="E181" t="str">
            <v>MATERIAL</v>
          </cell>
        </row>
        <row r="182">
          <cell r="A182" t="str">
            <v>GRAV3/4</v>
          </cell>
          <cell r="B182" t="str">
            <v>Gravilla 3/4"</v>
          </cell>
          <cell r="C182" t="str">
            <v>M3</v>
          </cell>
          <cell r="D182">
            <v>58000</v>
          </cell>
          <cell r="E182" t="str">
            <v>MATERIAL</v>
          </cell>
        </row>
        <row r="183">
          <cell r="A183" t="str">
            <v>GRIFERIA</v>
          </cell>
          <cell r="B183" t="str">
            <v>Griferia + acople</v>
          </cell>
          <cell r="C183" t="str">
            <v>UN</v>
          </cell>
          <cell r="D183">
            <v>20800</v>
          </cell>
          <cell r="E183" t="str">
            <v>MATERIAL</v>
          </cell>
        </row>
        <row r="184">
          <cell r="A184" t="str">
            <v>GUADUA</v>
          </cell>
          <cell r="B184" t="str">
            <v>Guadua</v>
          </cell>
          <cell r="C184" t="str">
            <v>UN</v>
          </cell>
          <cell r="D184">
            <v>8000</v>
          </cell>
          <cell r="E184" t="str">
            <v>MATERIAL</v>
          </cell>
        </row>
        <row r="185">
          <cell r="A185" t="str">
            <v>GUARDAE</v>
          </cell>
          <cell r="B185" t="str">
            <v>Guardaescoba de 7,5 cm</v>
          </cell>
          <cell r="C185" t="str">
            <v>ML</v>
          </cell>
          <cell r="D185">
            <v>6300</v>
          </cell>
          <cell r="E185" t="str">
            <v>MATERIAL</v>
          </cell>
        </row>
        <row r="186">
          <cell r="A186" t="str">
            <v>HILO</v>
          </cell>
          <cell r="B186" t="str">
            <v>Hilo coser grueso</v>
          </cell>
          <cell r="C186" t="str">
            <v>ML</v>
          </cell>
          <cell r="D186">
            <v>300</v>
          </cell>
          <cell r="E186" t="str">
            <v>MATERIAL</v>
          </cell>
        </row>
        <row r="187">
          <cell r="A187" t="str">
            <v>INTERDOBLE</v>
          </cell>
          <cell r="B187" t="str">
            <v>Interruptor doble</v>
          </cell>
          <cell r="C187" t="str">
            <v>UN</v>
          </cell>
          <cell r="D187">
            <v>6900</v>
          </cell>
          <cell r="E187" t="str">
            <v>MATERIAL</v>
          </cell>
        </row>
        <row r="188">
          <cell r="A188" t="str">
            <v>INTERDOBLE</v>
          </cell>
          <cell r="B188" t="str">
            <v>Interruptor doble</v>
          </cell>
          <cell r="C188" t="str">
            <v>UN</v>
          </cell>
          <cell r="D188">
            <v>6864</v>
          </cell>
          <cell r="E188" t="str">
            <v>MATERIAL</v>
          </cell>
        </row>
        <row r="189">
          <cell r="A189" t="str">
            <v>INTERRUPTO</v>
          </cell>
          <cell r="B189" t="str">
            <v>Interruptor sencillo</v>
          </cell>
          <cell r="C189" t="str">
            <v>UN</v>
          </cell>
          <cell r="D189">
            <v>5200</v>
          </cell>
          <cell r="E189" t="str">
            <v>MATERIAL</v>
          </cell>
        </row>
        <row r="190">
          <cell r="A190" t="str">
            <v>JUEGOSIN</v>
          </cell>
          <cell r="B190" t="str">
            <v>Juegos infantiles incluye resbaladero, gatos arriba y culumpio</v>
          </cell>
          <cell r="C190" t="str">
            <v>UN</v>
          </cell>
          <cell r="D190">
            <v>6350000</v>
          </cell>
          <cell r="E190" t="str">
            <v>MATERIAL</v>
          </cell>
        </row>
        <row r="191">
          <cell r="A191" t="str">
            <v>INCRU</v>
          </cell>
          <cell r="B191" t="str">
            <v>Juego de incrustaciones para baño</v>
          </cell>
          <cell r="C191" t="str">
            <v>UN</v>
          </cell>
          <cell r="D191">
            <v>30000</v>
          </cell>
          <cell r="E191" t="str">
            <v>MATERIAL</v>
          </cell>
        </row>
        <row r="192">
          <cell r="A192" t="str">
            <v>LADVIST</v>
          </cell>
          <cell r="B192" t="str">
            <v>Ladrillo a la vista</v>
          </cell>
          <cell r="C192" t="str">
            <v>UN</v>
          </cell>
          <cell r="D192">
            <v>780</v>
          </cell>
          <cell r="E192" t="str">
            <v>MATERIAL</v>
          </cell>
        </row>
        <row r="193">
          <cell r="A193" t="str">
            <v>LADCOM</v>
          </cell>
          <cell r="B193" t="str">
            <v>Ladrillo común 6 x 12 x 25</v>
          </cell>
          <cell r="C193" t="str">
            <v>UN</v>
          </cell>
          <cell r="D193">
            <v>550</v>
          </cell>
          <cell r="E193" t="str">
            <v>MATERIAL</v>
          </cell>
        </row>
        <row r="194">
          <cell r="A194" t="str">
            <v>LADRIC</v>
          </cell>
          <cell r="B194" t="str">
            <v>Ladrillo cuadrilongo</v>
          </cell>
          <cell r="C194" t="str">
            <v>UN</v>
          </cell>
          <cell r="D194">
            <v>500</v>
          </cell>
          <cell r="E194" t="str">
            <v>MATERIAL</v>
          </cell>
        </row>
        <row r="195">
          <cell r="A195" t="str">
            <v>LADRIF</v>
          </cell>
          <cell r="B195" t="str">
            <v>Ladrillo farol</v>
          </cell>
          <cell r="C195" t="str">
            <v>UN</v>
          </cell>
          <cell r="D195">
            <v>1250</v>
          </cell>
          <cell r="E195" t="str">
            <v>MATERIAL</v>
          </cell>
        </row>
        <row r="196">
          <cell r="A196" t="str">
            <v>LAMALF</v>
          </cell>
          <cell r="B196" t="str">
            <v>Lámina alfajor 2.5mm</v>
          </cell>
          <cell r="C196" t="str">
            <v>M2</v>
          </cell>
          <cell r="D196">
            <v>78000</v>
          </cell>
          <cell r="E196" t="str">
            <v>MATERIAL</v>
          </cell>
        </row>
        <row r="197">
          <cell r="A197" t="str">
            <v>LAM10MM</v>
          </cell>
          <cell r="B197" t="str">
            <v>Lámina calibre 10 mm</v>
          </cell>
          <cell r="C197" t="str">
            <v>M2</v>
          </cell>
          <cell r="D197">
            <v>114400</v>
          </cell>
          <cell r="E197" t="str">
            <v>MATERIAL</v>
          </cell>
        </row>
        <row r="198">
          <cell r="A198" t="str">
            <v>LAM8MM</v>
          </cell>
          <cell r="B198" t="str">
            <v>Lámina calibre 8mm 240x6m</v>
          </cell>
          <cell r="C198" t="str">
            <v>M2</v>
          </cell>
          <cell r="D198">
            <v>92900</v>
          </cell>
          <cell r="E198" t="str">
            <v>MATERIAL</v>
          </cell>
        </row>
        <row r="199">
          <cell r="A199" t="str">
            <v>LAMYE</v>
          </cell>
          <cell r="B199" t="str">
            <v>Lámina en panel yeso 12,7 mm x 2,44 m x 1,22 m.</v>
          </cell>
          <cell r="C199" t="str">
            <v>UN</v>
          </cell>
          <cell r="D199">
            <v>21850</v>
          </cell>
          <cell r="E199" t="str">
            <v>MATERIAL</v>
          </cell>
        </row>
        <row r="200">
          <cell r="A200" t="str">
            <v>LAMFIBRO</v>
          </cell>
          <cell r="B200" t="str">
            <v>Lámina fibrocemento 8mm 2,44 m x 1,22 m</v>
          </cell>
          <cell r="C200" t="str">
            <v>UN</v>
          </cell>
          <cell r="D200">
            <v>44750</v>
          </cell>
          <cell r="E200" t="str">
            <v>MATERIAL</v>
          </cell>
        </row>
        <row r="201">
          <cell r="A201" t="str">
            <v>LAMPARALED</v>
          </cell>
          <cell r="B201" t="str">
            <v>Lampara Led 36W acrilico</v>
          </cell>
          <cell r="C201" t="str">
            <v>UN</v>
          </cell>
          <cell r="D201">
            <v>78000</v>
          </cell>
          <cell r="E201" t="str">
            <v>MATERIAL</v>
          </cell>
        </row>
        <row r="202">
          <cell r="A202" t="str">
            <v>LAVAGRIF</v>
          </cell>
          <cell r="B202" t="str">
            <v>Lavamanos blanco con grifería, sifon acoples y sanitario (COMBO)</v>
          </cell>
          <cell r="C202" t="str">
            <v>UN</v>
          </cell>
          <cell r="D202">
            <v>266000</v>
          </cell>
          <cell r="E202" t="str">
            <v>MATERIAL</v>
          </cell>
        </row>
        <row r="203">
          <cell r="A203" t="str">
            <v>LAVAMANOS</v>
          </cell>
          <cell r="B203" t="str">
            <v>Lavamanos blanco tipo institucional con grifería, sifon y acoples</v>
          </cell>
          <cell r="C203" t="str">
            <v>UN</v>
          </cell>
          <cell r="D203">
            <v>87500</v>
          </cell>
          <cell r="E203" t="str">
            <v>MATERIAL</v>
          </cell>
        </row>
        <row r="204">
          <cell r="A204" t="str">
            <v>LAVAPLATOS</v>
          </cell>
          <cell r="B204" t="str">
            <v>Lavaplatos en acero inoxidable</v>
          </cell>
          <cell r="C204" t="str">
            <v>UN</v>
          </cell>
          <cell r="D204">
            <v>115000</v>
          </cell>
          <cell r="E204" t="str">
            <v>MATERIAL</v>
          </cell>
        </row>
        <row r="205">
          <cell r="A205" t="str">
            <v>LIJA400</v>
          </cell>
          <cell r="B205" t="str">
            <v>Lija 400 agua</v>
          </cell>
          <cell r="C205" t="str">
            <v>PLI</v>
          </cell>
          <cell r="D205">
            <v>1000</v>
          </cell>
          <cell r="E205" t="str">
            <v>MATERIAL</v>
          </cell>
        </row>
        <row r="206">
          <cell r="A206" t="str">
            <v>LIJA150</v>
          </cell>
          <cell r="B206" t="str">
            <v>Lija 150 de agua</v>
          </cell>
          <cell r="C206" t="str">
            <v>PLI</v>
          </cell>
          <cell r="D206">
            <v>1200</v>
          </cell>
          <cell r="E206" t="str">
            <v>MATERIAL</v>
          </cell>
        </row>
        <row r="207">
          <cell r="A207" t="str">
            <v>LIMPIA</v>
          </cell>
          <cell r="B207" t="str">
            <v>Limpiador tubería pvc 1/128</v>
          </cell>
          <cell r="C207" t="str">
            <v>UN</v>
          </cell>
          <cell r="D207">
            <v>1560</v>
          </cell>
          <cell r="E207" t="str">
            <v>MATERIAL</v>
          </cell>
        </row>
        <row r="208">
          <cell r="A208" t="str">
            <v>LISTON4X4</v>
          </cell>
          <cell r="B208" t="str">
            <v>Liston en madera de 4x4 cm</v>
          </cell>
          <cell r="C208" t="str">
            <v>UN</v>
          </cell>
          <cell r="D208">
            <v>4550</v>
          </cell>
          <cell r="E208" t="str">
            <v>MATERIAL</v>
          </cell>
        </row>
        <row r="209">
          <cell r="A209" t="str">
            <v>LISTON8X4</v>
          </cell>
          <cell r="B209" t="str">
            <v>Liston en madera de 8x4 cm</v>
          </cell>
          <cell r="C209" t="str">
            <v>UN</v>
          </cell>
          <cell r="D209">
            <v>7800</v>
          </cell>
          <cell r="E209" t="str">
            <v>MATERIAL</v>
          </cell>
        </row>
        <row r="210">
          <cell r="A210" t="str">
            <v>LISTON12*6</v>
          </cell>
          <cell r="B210" t="str">
            <v>Liston en madera fina curada de 12*6 cm</v>
          </cell>
          <cell r="C210" t="str">
            <v>ML</v>
          </cell>
          <cell r="D210">
            <v>10850</v>
          </cell>
          <cell r="E210" t="str">
            <v>MATERIAL</v>
          </cell>
        </row>
        <row r="211">
          <cell r="A211" t="str">
            <v>LLAVEPASO</v>
          </cell>
          <cell r="B211" t="str">
            <v>Llave de paso 1/2" niquelada</v>
          </cell>
          <cell r="C211" t="str">
            <v>UN</v>
          </cell>
          <cell r="D211">
            <v>17300</v>
          </cell>
          <cell r="E211" t="str">
            <v>MATERIAL</v>
          </cell>
        </row>
        <row r="212">
          <cell r="A212" t="str">
            <v>LOGOS</v>
          </cell>
          <cell r="B212" t="str">
            <v>Logotipos</v>
          </cell>
          <cell r="C212" t="str">
            <v>UN</v>
          </cell>
          <cell r="D212">
            <v>46800</v>
          </cell>
          <cell r="E212" t="str">
            <v>MATERIAL</v>
          </cell>
        </row>
        <row r="213">
          <cell r="A213" t="str">
            <v>LOSE40</v>
          </cell>
          <cell r="B213" t="str">
            <v>Loseta lista cemento 40x40x6 uso peatonal</v>
          </cell>
          <cell r="C213" t="str">
            <v>M2</v>
          </cell>
          <cell r="D213">
            <v>53850</v>
          </cell>
          <cell r="E213" t="str">
            <v>MATERIAL</v>
          </cell>
        </row>
        <row r="214">
          <cell r="A214" t="str">
            <v>MADRO</v>
          </cell>
          <cell r="B214" t="str">
            <v xml:space="preserve">Madera rolliza </v>
          </cell>
          <cell r="C214" t="str">
            <v>ML</v>
          </cell>
          <cell r="D214">
            <v>7000</v>
          </cell>
          <cell r="E214" t="str">
            <v>MATERIAL</v>
          </cell>
        </row>
        <row r="215">
          <cell r="A215" t="str">
            <v>MALLA4</v>
          </cell>
          <cell r="B215" t="str">
            <v xml:space="preserve">Malla electrosoldada 4 mm de 15x15 cm </v>
          </cell>
          <cell r="C215" t="str">
            <v>M2</v>
          </cell>
          <cell r="D215">
            <v>5950</v>
          </cell>
          <cell r="E215" t="str">
            <v>MATERIAL</v>
          </cell>
        </row>
        <row r="216">
          <cell r="A216" t="str">
            <v>MALLES10,5</v>
          </cell>
          <cell r="B216" t="str">
            <v>Malla eslabonada cal 10,5  1,5X20</v>
          </cell>
          <cell r="C216" t="str">
            <v>M2</v>
          </cell>
          <cell r="D216">
            <v>12700</v>
          </cell>
          <cell r="E216" t="str">
            <v>MATERIAL</v>
          </cell>
        </row>
        <row r="217">
          <cell r="A217" t="str">
            <v>MALLAGA</v>
          </cell>
          <cell r="B217" t="str">
            <v>Malla de gallinero</v>
          </cell>
          <cell r="C217" t="str">
            <v>M2</v>
          </cell>
          <cell r="D217">
            <v>1350</v>
          </cell>
          <cell r="E217" t="str">
            <v>MATERIAL</v>
          </cell>
        </row>
        <row r="218">
          <cell r="A218" t="str">
            <v>MALGAV</v>
          </cell>
          <cell r="B218" t="str">
            <v>Malla gavión triple torsion Cal13 para 2 m3</v>
          </cell>
          <cell r="C218" t="str">
            <v>UN</v>
          </cell>
          <cell r="D218">
            <v>42650</v>
          </cell>
          <cell r="E218" t="str">
            <v>MATERIAL</v>
          </cell>
        </row>
        <row r="219">
          <cell r="A219" t="str">
            <v>MALLAIMT</v>
          </cell>
          <cell r="B219" t="str">
            <v>Malla IMT 20 liviana cal 18 1x2"</v>
          </cell>
          <cell r="C219" t="str">
            <v>M2</v>
          </cell>
          <cell r="D219">
            <v>20650</v>
          </cell>
          <cell r="E219" t="str">
            <v>MATERIAL</v>
          </cell>
        </row>
        <row r="220">
          <cell r="A220" t="str">
            <v>MALLACUAD</v>
          </cell>
          <cell r="B220" t="str">
            <v>Malla metalica cuadrada 4*4 cal 10</v>
          </cell>
          <cell r="C220" t="str">
            <v>M2</v>
          </cell>
          <cell r="D220">
            <v>3960</v>
          </cell>
          <cell r="E220" t="str">
            <v>MATERIAL</v>
          </cell>
        </row>
        <row r="221">
          <cell r="A221" t="str">
            <v>MALLASBAL</v>
          </cell>
          <cell r="B221" t="str">
            <v>Mallas en nylon para aros de baloncesto</v>
          </cell>
          <cell r="C221" t="str">
            <v>UN</v>
          </cell>
          <cell r="D221">
            <v>52000</v>
          </cell>
          <cell r="E221" t="str">
            <v>MATERIAL</v>
          </cell>
        </row>
        <row r="222">
          <cell r="A222" t="str">
            <v>MALLAS</v>
          </cell>
          <cell r="B222" t="str">
            <v>Mallas en nylon para cancha multifuncional</v>
          </cell>
          <cell r="C222" t="str">
            <v>UN</v>
          </cell>
          <cell r="D222">
            <v>125000</v>
          </cell>
          <cell r="E222" t="str">
            <v>MATERIAL</v>
          </cell>
        </row>
        <row r="223">
          <cell r="A223" t="str">
            <v>MALLAFUT</v>
          </cell>
          <cell r="B223" t="str">
            <v>Mallas para porterias de futbol en nylon</v>
          </cell>
          <cell r="C223" t="str">
            <v>UN</v>
          </cell>
          <cell r="D223">
            <v>104000</v>
          </cell>
          <cell r="E223" t="str">
            <v>MATERIAL</v>
          </cell>
        </row>
        <row r="224">
          <cell r="A224" t="str">
            <v>MANGUERAPH</v>
          </cell>
          <cell r="B224" t="str">
            <v>Manguera pf 1/2"</v>
          </cell>
          <cell r="C224" t="str">
            <v>ML</v>
          </cell>
          <cell r="D224">
            <v>1500</v>
          </cell>
          <cell r="E224" t="str">
            <v>MATERIAL</v>
          </cell>
        </row>
        <row r="225">
          <cell r="A225" t="str">
            <v>TERRATRAC</v>
          </cell>
          <cell r="B225" t="str">
            <v>Manto permanente erosión y refuerzo vegetación</v>
          </cell>
          <cell r="C225" t="str">
            <v>M2</v>
          </cell>
          <cell r="D225">
            <v>19560</v>
          </cell>
          <cell r="E225" t="str">
            <v>MATERIAL</v>
          </cell>
        </row>
        <row r="226">
          <cell r="A226" t="str">
            <v>MASILL</v>
          </cell>
          <cell r="B226" t="str">
            <v>Masilla carburante 6mm</v>
          </cell>
          <cell r="C226" t="str">
            <v>GAL</v>
          </cell>
          <cell r="D226">
            <v>187200</v>
          </cell>
          <cell r="E226" t="str">
            <v>MATERIAL</v>
          </cell>
        </row>
        <row r="227">
          <cell r="A227" t="str">
            <v>MASTIJU</v>
          </cell>
          <cell r="B227" t="str">
            <v>Mastique blanca para juntas gyplac</v>
          </cell>
          <cell r="C227" t="str">
            <v>CUÑ</v>
          </cell>
          <cell r="D227">
            <v>40000</v>
          </cell>
          <cell r="E227" t="str">
            <v>MATERIAL</v>
          </cell>
        </row>
        <row r="228">
          <cell r="A228" t="str">
            <v>MASTIC</v>
          </cell>
          <cell r="B228" t="str">
            <v>Mastique uso exterior - construmastic blanco</v>
          </cell>
          <cell r="C228" t="str">
            <v>GAL</v>
          </cell>
          <cell r="D228">
            <v>62400</v>
          </cell>
          <cell r="E228" t="str">
            <v>MATERIAL</v>
          </cell>
        </row>
        <row r="229">
          <cell r="A229" t="str">
            <v>MEDAGUA</v>
          </cell>
          <cell r="B229" t="str">
            <v>Medidor de agua</v>
          </cell>
          <cell r="C229" t="str">
            <v>UN</v>
          </cell>
          <cell r="D229">
            <v>82250</v>
          </cell>
          <cell r="E229" t="str">
            <v>MATERIAL</v>
          </cell>
        </row>
        <row r="230">
          <cell r="A230" t="str">
            <v>MEDNE</v>
          </cell>
          <cell r="B230" t="str">
            <v>Medidor de energía</v>
          </cell>
          <cell r="C230" t="str">
            <v>UN</v>
          </cell>
          <cell r="D230">
            <v>61700</v>
          </cell>
          <cell r="E230" t="str">
            <v>MATERIAL</v>
          </cell>
        </row>
        <row r="231">
          <cell r="A231" t="str">
            <v>ORINALINS</v>
          </cell>
          <cell r="B231" t="str">
            <v>Orinal blanco tipo institucional</v>
          </cell>
          <cell r="C231" t="str">
            <v>UN</v>
          </cell>
          <cell r="D231">
            <v>307000</v>
          </cell>
          <cell r="E231" t="str">
            <v>MATERIAL</v>
          </cell>
        </row>
        <row r="232">
          <cell r="A232" t="str">
            <v>ORINALRE</v>
          </cell>
          <cell r="B232" t="str">
            <v>Orinal blanco tipo residencial</v>
          </cell>
          <cell r="C232" t="str">
            <v>UN</v>
          </cell>
          <cell r="D232">
            <v>192500</v>
          </cell>
          <cell r="E232" t="str">
            <v>MATERIAL</v>
          </cell>
        </row>
        <row r="233">
          <cell r="A233" t="str">
            <v>PEGACOR</v>
          </cell>
          <cell r="B233" t="str">
            <v>Pegante para cerámica</v>
          </cell>
          <cell r="C233" t="str">
            <v>KG</v>
          </cell>
          <cell r="D233">
            <v>950</v>
          </cell>
          <cell r="E233" t="str">
            <v>MATERIAL</v>
          </cell>
        </row>
        <row r="234">
          <cell r="A234" t="str">
            <v>PERCANAL</v>
          </cell>
          <cell r="B234" t="str">
            <v>Perfíl Canal galv. Cal.24 90x0,6mm de 2,44m</v>
          </cell>
          <cell r="C234" t="str">
            <v>UN</v>
          </cell>
          <cell r="D234">
            <v>8580</v>
          </cell>
          <cell r="E234" t="str">
            <v>MATERIAL</v>
          </cell>
        </row>
        <row r="235">
          <cell r="A235" t="str">
            <v>PERVIGUE</v>
          </cell>
          <cell r="B235" t="str">
            <v>Perfil Canal vigueta 0,4mm galv cal.26 de 2,44m</v>
          </cell>
          <cell r="C235" t="str">
            <v>UN</v>
          </cell>
          <cell r="D235">
            <v>4000</v>
          </cell>
          <cell r="E235" t="str">
            <v>MATERIAL</v>
          </cell>
        </row>
        <row r="236">
          <cell r="A236" t="str">
            <v>PEROMEGA</v>
          </cell>
          <cell r="B236" t="str">
            <v>Perfil omega 0,4mm galv cal.26 de 2,44m</v>
          </cell>
          <cell r="C236" t="str">
            <v>UN</v>
          </cell>
          <cell r="D236">
            <v>3600</v>
          </cell>
          <cell r="E236" t="str">
            <v>MATERIAL</v>
          </cell>
        </row>
        <row r="237">
          <cell r="A237" t="str">
            <v>PERPARAL</v>
          </cell>
          <cell r="B237" t="str">
            <v>Perfíl paral galv. Cal.24 89x0,6mm de 2,44m</v>
          </cell>
          <cell r="C237" t="str">
            <v>UN</v>
          </cell>
          <cell r="D237">
            <v>11500</v>
          </cell>
          <cell r="E237" t="str">
            <v>MATERIAL</v>
          </cell>
        </row>
        <row r="238">
          <cell r="A238" t="str">
            <v>PER160</v>
          </cell>
          <cell r="B238" t="str">
            <v>Perfil PHR 160*60*1,9 mm</v>
          </cell>
          <cell r="C238" t="str">
            <v>ML</v>
          </cell>
          <cell r="D238">
            <v>18000</v>
          </cell>
          <cell r="E238" t="str">
            <v>MATERIAL</v>
          </cell>
        </row>
        <row r="239">
          <cell r="A239" t="str">
            <v>PER220</v>
          </cell>
          <cell r="B239" t="str">
            <v>Perfil PHR 220*80*1,9 mm</v>
          </cell>
          <cell r="C239" t="str">
            <v>ML</v>
          </cell>
          <cell r="D239">
            <v>24000</v>
          </cell>
          <cell r="E239" t="str">
            <v>MATERIAL</v>
          </cell>
        </row>
        <row r="240">
          <cell r="A240" t="str">
            <v>PER305</v>
          </cell>
          <cell r="B240" t="str">
            <v>Perfil PHR 305*80*1,9mm</v>
          </cell>
          <cell r="C240" t="str">
            <v>ML</v>
          </cell>
          <cell r="D240">
            <v>28000</v>
          </cell>
          <cell r="E240" t="str">
            <v>MATERIAL</v>
          </cell>
        </row>
        <row r="241">
          <cell r="A241" t="str">
            <v>PERN3/8*8</v>
          </cell>
          <cell r="B241" t="str">
            <v>Pernos 3/8"*8"</v>
          </cell>
          <cell r="C241" t="str">
            <v>UN</v>
          </cell>
          <cell r="D241">
            <v>3250</v>
          </cell>
          <cell r="E241" t="str">
            <v>MATERIAL</v>
          </cell>
        </row>
        <row r="242">
          <cell r="A242" t="str">
            <v>PERN5/8*10</v>
          </cell>
          <cell r="B242" t="str">
            <v>Pernos 5/8"*10"</v>
          </cell>
          <cell r="C242" t="str">
            <v>UN</v>
          </cell>
          <cell r="D242">
            <v>5850</v>
          </cell>
          <cell r="E242" t="str">
            <v>MATERIAL</v>
          </cell>
        </row>
        <row r="243">
          <cell r="A243" t="str">
            <v>PERN5/8*700</v>
          </cell>
          <cell r="B243" t="str">
            <v>Pernos 5/8"*700 mm</v>
          </cell>
          <cell r="C243" t="str">
            <v>UN</v>
          </cell>
          <cell r="D243">
            <v>9500</v>
          </cell>
          <cell r="E243" t="str">
            <v>MATERIAL</v>
          </cell>
        </row>
        <row r="244">
          <cell r="A244" t="str">
            <v>PERN5/8*8</v>
          </cell>
          <cell r="B244" t="str">
            <v>Pernos 5/8"*8"</v>
          </cell>
          <cell r="C244" t="str">
            <v>UN</v>
          </cell>
          <cell r="D244">
            <v>4400</v>
          </cell>
          <cell r="E244" t="str">
            <v>MATERIAL</v>
          </cell>
        </row>
        <row r="245">
          <cell r="A245" t="str">
            <v>PERNOS</v>
          </cell>
          <cell r="B245" t="str">
            <v>Pernos de anclaje 1/2" - 4"</v>
          </cell>
          <cell r="C245" t="str">
            <v>UN</v>
          </cell>
          <cell r="D245">
            <v>1350</v>
          </cell>
          <cell r="E245" t="str">
            <v>MATERIAL</v>
          </cell>
        </row>
        <row r="246">
          <cell r="A246" t="str">
            <v>PERAN1/4 - 2 1/7</v>
          </cell>
          <cell r="B246" t="str">
            <v>Pernos de anclaje 1/4" - 1  3/8"</v>
          </cell>
          <cell r="C246" t="str">
            <v>UN</v>
          </cell>
          <cell r="D246">
            <v>260</v>
          </cell>
          <cell r="E246" t="str">
            <v>MATERIAL</v>
          </cell>
        </row>
        <row r="247">
          <cell r="A247" t="str">
            <v>PERAN1/4 - 2 1/4</v>
          </cell>
          <cell r="B247" t="str">
            <v>Pernos de anclaje 1/4" - 2  1/4"</v>
          </cell>
          <cell r="C247" t="str">
            <v>UN</v>
          </cell>
          <cell r="D247">
            <v>260</v>
          </cell>
          <cell r="E247" t="str">
            <v>MATERIAL</v>
          </cell>
        </row>
        <row r="248">
          <cell r="A248" t="str">
            <v>PERAN3/8 - 17/8</v>
          </cell>
          <cell r="B248" t="str">
            <v>Pernos de anclaje 3/8" - 1 7/8"</v>
          </cell>
          <cell r="C248" t="str">
            <v>UN</v>
          </cell>
          <cell r="D248">
            <v>470</v>
          </cell>
          <cell r="E248" t="str">
            <v>MATERIAL</v>
          </cell>
        </row>
        <row r="249">
          <cell r="A249" t="str">
            <v>PERAN3/8 - 2 1/2</v>
          </cell>
          <cell r="B249" t="str">
            <v>Pernos de anclaje 3/8" - 2  1/2"</v>
          </cell>
          <cell r="C249" t="str">
            <v>UN</v>
          </cell>
          <cell r="D249">
            <v>680</v>
          </cell>
          <cell r="E249" t="str">
            <v>MATERIAL</v>
          </cell>
        </row>
        <row r="250">
          <cell r="A250" t="str">
            <v>Pernos 3/8"*3"</v>
          </cell>
          <cell r="B250" t="str">
            <v>Pernos de anclaje 3/8" - 3"</v>
          </cell>
          <cell r="C250" t="str">
            <v>UN</v>
          </cell>
          <cell r="D250">
            <v>680</v>
          </cell>
          <cell r="E250" t="str">
            <v>MATERIAL</v>
          </cell>
        </row>
        <row r="251">
          <cell r="A251" t="str">
            <v>PERAN5/16 - 1 1/2</v>
          </cell>
          <cell r="B251" t="str">
            <v>Pernos de anclaje 5/16" - 1  1/2"</v>
          </cell>
          <cell r="C251" t="str">
            <v>UN</v>
          </cell>
          <cell r="D251">
            <v>320</v>
          </cell>
          <cell r="E251" t="str">
            <v>MATERIAL</v>
          </cell>
        </row>
        <row r="252">
          <cell r="A252" t="str">
            <v>PERAN5/16 - 1 1/2</v>
          </cell>
          <cell r="B252" t="str">
            <v>Pernos de anclaje 5/16" - 1/2"</v>
          </cell>
          <cell r="C252" t="str">
            <v>UN</v>
          </cell>
          <cell r="D252">
            <v>260</v>
          </cell>
          <cell r="E252" t="str">
            <v>MATERIAL</v>
          </cell>
        </row>
        <row r="253">
          <cell r="A253" t="str">
            <v>PER1P</v>
          </cell>
          <cell r="B253" t="str">
            <v>Pernos L=35cm d=1"</v>
          </cell>
          <cell r="C253" t="str">
            <v>UN</v>
          </cell>
          <cell r="D253">
            <v>11960</v>
          </cell>
          <cell r="E253" t="str">
            <v>MATERIAL</v>
          </cell>
        </row>
        <row r="254">
          <cell r="A254" t="str">
            <v>PERN04</v>
          </cell>
          <cell r="B254" t="str">
            <v>Pernos l=4" D=1/2"</v>
          </cell>
          <cell r="C254" t="str">
            <v>UN</v>
          </cell>
          <cell r="D254">
            <v>2050</v>
          </cell>
          <cell r="E254" t="str">
            <v>MATERIAL</v>
          </cell>
        </row>
        <row r="255">
          <cell r="A255" t="str">
            <v>PIEDFILT</v>
          </cell>
          <cell r="B255" t="str">
            <v>Piedra para filtro roca</v>
          </cell>
          <cell r="C255" t="str">
            <v>M3</v>
          </cell>
          <cell r="D255">
            <v>46300</v>
          </cell>
          <cell r="E255" t="str">
            <v>MATERIAL</v>
          </cell>
        </row>
        <row r="256">
          <cell r="A256" t="str">
            <v>RAJON</v>
          </cell>
          <cell r="B256" t="str">
            <v>Piedra rajón</v>
          </cell>
          <cell r="C256" t="str">
            <v>M3</v>
          </cell>
          <cell r="D256">
            <v>36000</v>
          </cell>
          <cell r="E256" t="str">
            <v>MATERIAL</v>
          </cell>
        </row>
        <row r="257">
          <cell r="A257" t="str">
            <v>PINTANT</v>
          </cell>
          <cell r="B257" t="str">
            <v>Pintura anticorrosiva</v>
          </cell>
          <cell r="C257" t="str">
            <v>GAL</v>
          </cell>
          <cell r="D257">
            <v>35000</v>
          </cell>
          <cell r="E257" t="str">
            <v>MATERIAL</v>
          </cell>
        </row>
        <row r="258">
          <cell r="A258" t="str">
            <v>PINTUESM</v>
          </cell>
          <cell r="B258" t="str">
            <v>Pintura esmalte</v>
          </cell>
          <cell r="C258" t="str">
            <v>GAL</v>
          </cell>
          <cell r="D258">
            <v>47000</v>
          </cell>
          <cell r="E258" t="str">
            <v>MATERIAL</v>
          </cell>
        </row>
        <row r="259">
          <cell r="A259" t="str">
            <v>PINTPAV</v>
          </cell>
          <cell r="B259" t="str">
            <v>Pintura para pavimentos</v>
          </cell>
          <cell r="C259" t="str">
            <v>GAL</v>
          </cell>
          <cell r="D259">
            <v>90000</v>
          </cell>
          <cell r="E259" t="str">
            <v>MATERIAL</v>
          </cell>
        </row>
        <row r="260">
          <cell r="A260" t="str">
            <v>PINTEXT</v>
          </cell>
          <cell r="B260" t="str">
            <v>Pintura uso exterior</v>
          </cell>
          <cell r="C260" t="str">
            <v>GAL</v>
          </cell>
          <cell r="D260">
            <v>66050</v>
          </cell>
          <cell r="E260" t="str">
            <v>MATERIAL</v>
          </cell>
        </row>
        <row r="261">
          <cell r="A261" t="str">
            <v>PINTVIN1</v>
          </cell>
          <cell r="B261" t="str">
            <v>Pintura vinilo tipo 1</v>
          </cell>
          <cell r="C261" t="str">
            <v>GAL</v>
          </cell>
          <cell r="D261">
            <v>43200</v>
          </cell>
          <cell r="E261" t="str">
            <v>MATERIAL</v>
          </cell>
        </row>
        <row r="262">
          <cell r="A262" t="str">
            <v>PINTVIN2</v>
          </cell>
          <cell r="B262" t="str">
            <v>Pintura vinilo tipo 2</v>
          </cell>
          <cell r="C262" t="str">
            <v>GAL</v>
          </cell>
          <cell r="D262">
            <v>30000</v>
          </cell>
          <cell r="E262" t="str">
            <v>MATERIAL</v>
          </cell>
        </row>
        <row r="263">
          <cell r="A263" t="str">
            <v>PIZNAT</v>
          </cell>
          <cell r="B263" t="str">
            <v>Pizarra natural</v>
          </cell>
          <cell r="C263" t="str">
            <v>M2</v>
          </cell>
          <cell r="D263">
            <v>73350</v>
          </cell>
          <cell r="E263" t="str">
            <v>MATERIAL</v>
          </cell>
        </row>
        <row r="264">
          <cell r="A264" t="str">
            <v>PLAFON</v>
          </cell>
          <cell r="B264" t="str">
            <v xml:space="preserve">Plafon </v>
          </cell>
          <cell r="C264" t="str">
            <v>UN</v>
          </cell>
          <cell r="D264">
            <v>2150</v>
          </cell>
          <cell r="E264" t="str">
            <v>MATERIAL</v>
          </cell>
        </row>
        <row r="265">
          <cell r="A265" t="str">
            <v>PLASTICO</v>
          </cell>
          <cell r="B265" t="str">
            <v>Plástico negro</v>
          </cell>
          <cell r="C265" t="str">
            <v>M2</v>
          </cell>
          <cell r="D265">
            <v>520</v>
          </cell>
          <cell r="E265" t="str">
            <v>MATERIAL</v>
          </cell>
        </row>
        <row r="266">
          <cell r="A266" t="str">
            <v>PLATINA</v>
          </cell>
          <cell r="B266" t="str">
            <v>Platina 1 1/2 * 1/8</v>
          </cell>
          <cell r="C266" t="str">
            <v>ML</v>
          </cell>
          <cell r="D266">
            <v>2750</v>
          </cell>
          <cell r="E266" t="str">
            <v>MATERIAL</v>
          </cell>
        </row>
        <row r="267">
          <cell r="A267" t="str">
            <v>PLAT 2X14</v>
          </cell>
          <cell r="B267" t="str">
            <v>Platina de 2" X 1/4" acero</v>
          </cell>
          <cell r="C267" t="str">
            <v>ML</v>
          </cell>
          <cell r="D267">
            <v>7300</v>
          </cell>
          <cell r="E267" t="str">
            <v>MATERIAL</v>
          </cell>
        </row>
        <row r="268">
          <cell r="A268" t="str">
            <v>PLAT 2X18</v>
          </cell>
          <cell r="B268" t="str">
            <v>Platina de 2" X 1/8" acero</v>
          </cell>
          <cell r="C268" t="str">
            <v>ML</v>
          </cell>
          <cell r="D268">
            <v>3800</v>
          </cell>
          <cell r="E268" t="str">
            <v>MATERIAL</v>
          </cell>
        </row>
        <row r="269">
          <cell r="A269" t="str">
            <v>PLAT1/4</v>
          </cell>
          <cell r="B269" t="str">
            <v>Platina 1/4" X 1"</v>
          </cell>
          <cell r="C269" t="str">
            <v>ML</v>
          </cell>
          <cell r="D269">
            <v>3650</v>
          </cell>
          <cell r="E269" t="str">
            <v>MATERIAL</v>
          </cell>
        </row>
        <row r="270">
          <cell r="A270" t="str">
            <v>PLAT1/8</v>
          </cell>
          <cell r="B270" t="str">
            <v>Platina 1/8" X 1"</v>
          </cell>
          <cell r="C270" t="str">
            <v>M2</v>
          </cell>
          <cell r="D270">
            <v>5700</v>
          </cell>
          <cell r="E270" t="str">
            <v>MATERIAL</v>
          </cell>
        </row>
        <row r="271">
          <cell r="A271" t="str">
            <v>PLAT3/8</v>
          </cell>
          <cell r="B271" t="str">
            <v>Platina 3/8" X 1"</v>
          </cell>
          <cell r="C271" t="str">
            <v>M2</v>
          </cell>
          <cell r="D271">
            <v>5900</v>
          </cell>
          <cell r="E271" t="str">
            <v>MATERIAL</v>
          </cell>
        </row>
        <row r="272">
          <cell r="A272" t="str">
            <v>PLATSO 2-3/16</v>
          </cell>
          <cell r="B272" t="str">
            <v>Platina soporte 2" x 3/16"</v>
          </cell>
          <cell r="C272" t="str">
            <v>M2</v>
          </cell>
          <cell r="D272">
            <v>5650</v>
          </cell>
          <cell r="E272" t="str">
            <v>MATERIAL</v>
          </cell>
        </row>
        <row r="273">
          <cell r="A273" t="str">
            <v>POLICARBO</v>
          </cell>
          <cell r="B273" t="str">
            <v>Policarbonato cal 6mm color cristal 11,8 X 2,1 m</v>
          </cell>
          <cell r="C273" t="str">
            <v>M2</v>
          </cell>
          <cell r="D273">
            <v>24500</v>
          </cell>
          <cell r="E273" t="str">
            <v>MATERIAL</v>
          </cell>
        </row>
        <row r="274">
          <cell r="A274" t="str">
            <v>POLISEC</v>
          </cell>
          <cell r="B274" t="str">
            <v>Polisec cal 6</v>
          </cell>
          <cell r="C274" t="str">
            <v>M2</v>
          </cell>
          <cell r="D274">
            <v>1150</v>
          </cell>
          <cell r="E274" t="str">
            <v>MATERIAL</v>
          </cell>
        </row>
        <row r="275">
          <cell r="A275" t="str">
            <v>POLPI</v>
          </cell>
          <cell r="B275" t="str">
            <v>Polvillo de Pilcuan</v>
          </cell>
          <cell r="C275" t="str">
            <v>M3</v>
          </cell>
          <cell r="D275">
            <v>27100</v>
          </cell>
          <cell r="E275" t="str">
            <v>MATERIAL</v>
          </cell>
        </row>
        <row r="276">
          <cell r="A276" t="str">
            <v>PORCE</v>
          </cell>
          <cell r="B276" t="str">
            <v>Porcelanato 60X60 trafico 4</v>
          </cell>
          <cell r="C276" t="str">
            <v>M2</v>
          </cell>
          <cell r="D276">
            <v>32800</v>
          </cell>
          <cell r="E276" t="str">
            <v>MATERIAL</v>
          </cell>
        </row>
        <row r="277">
          <cell r="A277" t="str">
            <v>PORTFUT</v>
          </cell>
          <cell r="B277" t="str">
            <v>Porterias de futbol  marco delantero en tubo pesado 3" marco trasero tubo 1 1/2"(incluye transporte e instalación)</v>
          </cell>
          <cell r="C277" t="str">
            <v>UN</v>
          </cell>
          <cell r="D277">
            <v>2600000</v>
          </cell>
          <cell r="E277" t="str">
            <v>MATERIAL</v>
          </cell>
        </row>
        <row r="278">
          <cell r="A278" t="str">
            <v>POSTEMADRO</v>
          </cell>
          <cell r="B278" t="str">
            <v>Poste en madera rolliza</v>
          </cell>
          <cell r="C278" t="str">
            <v>ML</v>
          </cell>
          <cell r="D278">
            <v>8000</v>
          </cell>
          <cell r="E278" t="str">
            <v>MATERIAL</v>
          </cell>
        </row>
        <row r="279">
          <cell r="A279" t="str">
            <v>MEJOCO</v>
          </cell>
          <cell r="B279" t="str">
            <v>Producto mejoramiento de conductividad a tierra</v>
          </cell>
          <cell r="C279" t="str">
            <v>KG</v>
          </cell>
          <cell r="D279">
            <v>3500</v>
          </cell>
          <cell r="E279" t="str">
            <v>MATERIAL</v>
          </cell>
        </row>
        <row r="280">
          <cell r="A280" t="str">
            <v>PROTMUR</v>
          </cell>
          <cell r="B280" t="str">
            <v>Protector para muro ladrillo visto</v>
          </cell>
          <cell r="C280" t="str">
            <v>GAL</v>
          </cell>
          <cell r="D280">
            <v>48900</v>
          </cell>
          <cell r="E280" t="str">
            <v>MATERIAL</v>
          </cell>
        </row>
        <row r="281">
          <cell r="A281" t="str">
            <v>PTR150</v>
          </cell>
          <cell r="B281" t="str">
            <v>PTR150X50X4</v>
          </cell>
          <cell r="C281" t="str">
            <v>ML</v>
          </cell>
          <cell r="D281">
            <v>37450</v>
          </cell>
          <cell r="E281" t="str">
            <v>MATERIAL</v>
          </cell>
        </row>
        <row r="282">
          <cell r="A282" t="str">
            <v>PUER1,8X0,90</v>
          </cell>
          <cell r="B282" t="str">
            <v>Puerta en lámina 1,80*0,90 m cal 19</v>
          </cell>
          <cell r="C282" t="str">
            <v>UN</v>
          </cell>
          <cell r="D282">
            <v>332800</v>
          </cell>
          <cell r="E282" t="str">
            <v>MATERIAL</v>
          </cell>
        </row>
        <row r="283">
          <cell r="A283" t="str">
            <v>PUERTALAM</v>
          </cell>
          <cell r="B283" t="str">
            <v>Puerta en lámina 2,30*2,0 m cal 18</v>
          </cell>
          <cell r="C283" t="str">
            <v>UN</v>
          </cell>
          <cell r="D283">
            <v>1250000</v>
          </cell>
          <cell r="E283" t="str">
            <v>MATERIAL</v>
          </cell>
        </row>
        <row r="284">
          <cell r="A284" t="str">
            <v>PUERTAMADE</v>
          </cell>
          <cell r="B284" t="str">
            <v>Puerta madera lam MDF pintada en laca</v>
          </cell>
          <cell r="C284" t="str">
            <v>UN</v>
          </cell>
          <cell r="D284">
            <v>468000</v>
          </cell>
          <cell r="E284" t="str">
            <v>MATERIAL</v>
          </cell>
        </row>
        <row r="285">
          <cell r="A285" t="str">
            <v>RECEBO</v>
          </cell>
          <cell r="B285" t="str">
            <v>Recebo material seleccionado</v>
          </cell>
          <cell r="C285" t="str">
            <v>M3</v>
          </cell>
          <cell r="D285">
            <v>27000</v>
          </cell>
          <cell r="E285" t="str">
            <v>MATERIAL</v>
          </cell>
        </row>
        <row r="286">
          <cell r="A286" t="str">
            <v>SINTETICO</v>
          </cell>
          <cell r="B286" t="str">
            <v>Recubrimiento sintético sobre asfalto</v>
          </cell>
          <cell r="C286" t="str">
            <v>M2</v>
          </cell>
          <cell r="D286">
            <v>232000</v>
          </cell>
          <cell r="E286" t="str">
            <v>MATERIAL</v>
          </cell>
        </row>
        <row r="287">
          <cell r="A287" t="str">
            <v>REGISTROCORTE</v>
          </cell>
          <cell r="B287" t="str">
            <v>Registro de corte 1/2"</v>
          </cell>
          <cell r="C287" t="str">
            <v>UN</v>
          </cell>
          <cell r="D287">
            <v>17350</v>
          </cell>
          <cell r="E287" t="str">
            <v>MATERIAL</v>
          </cell>
        </row>
        <row r="288">
          <cell r="A288" t="str">
            <v>REGISTROI</v>
          </cell>
          <cell r="B288" t="str">
            <v>Registro de incorporación 1/2"</v>
          </cell>
          <cell r="C288" t="str">
            <v>UN</v>
          </cell>
          <cell r="D288">
            <v>19250</v>
          </cell>
          <cell r="E288" t="str">
            <v>MATERIAL</v>
          </cell>
        </row>
        <row r="289">
          <cell r="A289" t="str">
            <v>REJILLA</v>
          </cell>
          <cell r="B289" t="str">
            <v>Rejilla metálica plana</v>
          </cell>
          <cell r="C289" t="str">
            <v>UN</v>
          </cell>
          <cell r="D289">
            <v>1800</v>
          </cell>
          <cell r="E289" t="str">
            <v>MATERIAL</v>
          </cell>
        </row>
        <row r="290">
          <cell r="A290" t="str">
            <v>REJMET</v>
          </cell>
          <cell r="B290" t="str">
            <v>Rejilla metálica con sosco 4" X 3"</v>
          </cell>
          <cell r="C290" t="str">
            <v>UN</v>
          </cell>
          <cell r="D290">
            <v>6050</v>
          </cell>
          <cell r="E290" t="str">
            <v>MATERIAL</v>
          </cell>
        </row>
        <row r="291">
          <cell r="A291" t="str">
            <v>REJSUM</v>
          </cell>
          <cell r="B291" t="str">
            <v>Rejilla sumidero convencional 1.0 x 0.4</v>
          </cell>
          <cell r="C291" t="str">
            <v>UN</v>
          </cell>
          <cell r="D291">
            <v>156000</v>
          </cell>
          <cell r="E291" t="str">
            <v>MATERIAL</v>
          </cell>
        </row>
        <row r="292">
          <cell r="A292" t="str">
            <v>SACARE</v>
          </cell>
          <cell r="B292" t="str">
            <v>Sacos de arena</v>
          </cell>
          <cell r="C292" t="str">
            <v>UN</v>
          </cell>
          <cell r="D292">
            <v>5200</v>
          </cell>
          <cell r="E292" t="str">
            <v>MATERIAL</v>
          </cell>
        </row>
        <row r="293">
          <cell r="A293" t="str">
            <v>SANITARIO</v>
          </cell>
          <cell r="B293" t="str">
            <v>Sanitario blanco tipo institucional</v>
          </cell>
          <cell r="C293" t="str">
            <v>UN</v>
          </cell>
          <cell r="D293">
            <v>174000</v>
          </cell>
          <cell r="E293" t="str">
            <v>MATERIAL</v>
          </cell>
        </row>
        <row r="294">
          <cell r="A294" t="str">
            <v>SELLAS</v>
          </cell>
          <cell r="B294" t="str">
            <v>Sellasil soporte cordon respaldo</v>
          </cell>
          <cell r="C294" t="str">
            <v>ML</v>
          </cell>
          <cell r="D294">
            <v>850</v>
          </cell>
          <cell r="E294" t="str">
            <v>MATERIAL</v>
          </cell>
        </row>
        <row r="295">
          <cell r="A295" t="str">
            <v>IMPCTO</v>
          </cell>
          <cell r="B295" t="str">
            <v>Impermeabilizante integral para morteros y concretos</v>
          </cell>
          <cell r="C295" t="str">
            <v>GAL</v>
          </cell>
          <cell r="D295">
            <v>43000</v>
          </cell>
          <cell r="E295" t="str">
            <v>MATERIAL</v>
          </cell>
        </row>
        <row r="296">
          <cell r="A296" t="str">
            <v>SILISI</v>
          </cell>
          <cell r="B296" t="str">
            <v>Silicona sista policarbonato</v>
          </cell>
          <cell r="C296" t="str">
            <v>UN</v>
          </cell>
          <cell r="D296">
            <v>11650</v>
          </cell>
          <cell r="E296" t="str">
            <v>MATERIAL</v>
          </cell>
        </row>
        <row r="297">
          <cell r="A297" t="str">
            <v>SILICONAVI</v>
          </cell>
          <cell r="B297" t="str">
            <v>Silicona para vidrio</v>
          </cell>
          <cell r="C297" t="str">
            <v>UN</v>
          </cell>
          <cell r="D297">
            <v>17400</v>
          </cell>
          <cell r="E297" t="str">
            <v>MATERIAL</v>
          </cell>
        </row>
        <row r="298">
          <cell r="A298" t="str">
            <v>SIKADUR</v>
          </cell>
          <cell r="B298" t="str">
            <v>SIKADUR -42  Anclaje o equivalente.</v>
          </cell>
          <cell r="C298" t="str">
            <v>KG</v>
          </cell>
          <cell r="D298">
            <v>25650</v>
          </cell>
          <cell r="E298" t="str">
            <v>MATERIAL</v>
          </cell>
        </row>
        <row r="299">
          <cell r="A299" t="str">
            <v>SOLD70</v>
          </cell>
          <cell r="B299" t="str">
            <v>Soldadura 70-XX</v>
          </cell>
          <cell r="C299" t="str">
            <v>KG</v>
          </cell>
          <cell r="D299">
            <v>8000</v>
          </cell>
          <cell r="E299" t="str">
            <v>MATERIAL</v>
          </cell>
        </row>
        <row r="300">
          <cell r="A300" t="str">
            <v>SOCA</v>
          </cell>
          <cell r="B300" t="str">
            <v>Soldadura cadwell 90 gr</v>
          </cell>
          <cell r="C300" t="str">
            <v>UN</v>
          </cell>
          <cell r="D300">
            <v>21100</v>
          </cell>
          <cell r="E300" t="str">
            <v>MATERIAL</v>
          </cell>
        </row>
        <row r="301">
          <cell r="A301" t="str">
            <v>SOLDQ</v>
          </cell>
          <cell r="B301" t="str">
            <v>Soldadura química pvc 1/128</v>
          </cell>
          <cell r="C301" t="str">
            <v>UN</v>
          </cell>
          <cell r="D301">
            <v>3000</v>
          </cell>
          <cell r="E301" t="str">
            <v>MATERIAL</v>
          </cell>
        </row>
        <row r="302">
          <cell r="A302" t="str">
            <v>SOPORTEV</v>
          </cell>
          <cell r="B302" t="str">
            <v>Soporte para valla en ángulo o similar</v>
          </cell>
          <cell r="C302" t="str">
            <v>UN</v>
          </cell>
          <cell r="D302">
            <v>55000</v>
          </cell>
          <cell r="E302" t="str">
            <v>MATERIAL</v>
          </cell>
        </row>
        <row r="303">
          <cell r="A303" t="str">
            <v>SUBGRA</v>
          </cell>
          <cell r="B303" t="str">
            <v>Subbase granular 50-50%</v>
          </cell>
          <cell r="C303" t="str">
            <v>M3</v>
          </cell>
          <cell r="D303">
            <v>39000</v>
          </cell>
          <cell r="E303" t="str">
            <v>MATERIAL</v>
          </cell>
        </row>
        <row r="304">
          <cell r="A304" t="str">
            <v>TABLA</v>
          </cell>
          <cell r="B304" t="str">
            <v>Tabla común 25cm x 260cm</v>
          </cell>
          <cell r="C304" t="str">
            <v>UN</v>
          </cell>
          <cell r="D304">
            <v>8200</v>
          </cell>
          <cell r="E304" t="str">
            <v>MATERIAL</v>
          </cell>
        </row>
        <row r="305">
          <cell r="A305" t="str">
            <v>TABLERO</v>
          </cell>
          <cell r="B305" t="str">
            <v>Tablero 4 breakers 20 amperios</v>
          </cell>
          <cell r="C305" t="str">
            <v>UN</v>
          </cell>
          <cell r="D305">
            <v>48360</v>
          </cell>
          <cell r="E305" t="str">
            <v>MATERIAL</v>
          </cell>
        </row>
        <row r="306">
          <cell r="A306" t="str">
            <v>TABAROBAL</v>
          </cell>
          <cell r="B306" t="str">
            <v>Tablero y aro para baloncesto Cal 18</v>
          </cell>
          <cell r="C306" t="str">
            <v>UN</v>
          </cell>
          <cell r="D306">
            <v>832000</v>
          </cell>
          <cell r="E306" t="str">
            <v>MATERIAL</v>
          </cell>
        </row>
        <row r="307">
          <cell r="A307" t="str">
            <v>TANQUE</v>
          </cell>
          <cell r="B307" t="str">
            <v>Tanque almacenamiento 1000 Lt</v>
          </cell>
          <cell r="C307" t="str">
            <v>UN</v>
          </cell>
          <cell r="D307">
            <v>328000</v>
          </cell>
          <cell r="E307" t="str">
            <v>MATERIAL</v>
          </cell>
        </row>
        <row r="308">
          <cell r="A308" t="str">
            <v>POZOSEPT</v>
          </cell>
          <cell r="B308" t="str">
            <v>Tanque séptico completo 3 tanques</v>
          </cell>
          <cell r="C308" t="str">
            <v>UN</v>
          </cell>
          <cell r="D308">
            <v>830000</v>
          </cell>
          <cell r="E308" t="str">
            <v>MATERIAL</v>
          </cell>
        </row>
        <row r="309">
          <cell r="A309" t="str">
            <v>TAPASUM</v>
          </cell>
          <cell r="B309" t="str">
            <v xml:space="preserve">Tapa de sumidero </v>
          </cell>
          <cell r="C309" t="str">
            <v>UN</v>
          </cell>
          <cell r="D309">
            <v>73100</v>
          </cell>
          <cell r="E309" t="str">
            <v>MATERIAL</v>
          </cell>
        </row>
        <row r="310">
          <cell r="A310" t="str">
            <v>TEJAAC</v>
          </cell>
          <cell r="B310" t="str">
            <v>Teja de asbesto cemento</v>
          </cell>
          <cell r="C310" t="str">
            <v>UN</v>
          </cell>
          <cell r="D310">
            <v>26850</v>
          </cell>
          <cell r="E310" t="str">
            <v>MATERIAL</v>
          </cell>
        </row>
        <row r="311">
          <cell r="A311" t="str">
            <v>TEJAFB</v>
          </cell>
          <cell r="B311" t="str">
            <v>Teja fibrocemento</v>
          </cell>
          <cell r="C311" t="str">
            <v>UN</v>
          </cell>
          <cell r="D311">
            <v>25200</v>
          </cell>
          <cell r="E311" t="str">
            <v>MATERIAL</v>
          </cell>
        </row>
        <row r="312">
          <cell r="A312" t="str">
            <v>TEJAZINC</v>
          </cell>
          <cell r="B312" t="str">
            <v>Teja de zinc ondulada No 12 - 3,66m</v>
          </cell>
          <cell r="C312" t="str">
            <v>UN</v>
          </cell>
          <cell r="D312">
            <v>23900</v>
          </cell>
          <cell r="E312" t="str">
            <v>MATERIAL</v>
          </cell>
        </row>
        <row r="313">
          <cell r="A313" t="str">
            <v>TEJAESP</v>
          </cell>
          <cell r="B313" t="str">
            <v>Teja tipo española fibrocemento 1.6X1.0</v>
          </cell>
          <cell r="C313" t="str">
            <v>UN</v>
          </cell>
          <cell r="D313">
            <v>62400</v>
          </cell>
          <cell r="E313" t="str">
            <v>MATERIAL</v>
          </cell>
        </row>
        <row r="314">
          <cell r="A314" t="str">
            <v>TENSOR3/8</v>
          </cell>
          <cell r="B314" t="str">
            <v>Tensor varilla 3/8" rosacada</v>
          </cell>
          <cell r="C314" t="str">
            <v>KG</v>
          </cell>
          <cell r="D314">
            <v>4680</v>
          </cell>
          <cell r="E314" t="str">
            <v>MATERIAL</v>
          </cell>
        </row>
        <row r="315">
          <cell r="A315" t="str">
            <v>POLISOMBRA</v>
          </cell>
          <cell r="B315" t="str">
            <v>Polisombra  para cerramiento H=4m</v>
          </cell>
          <cell r="C315" t="str">
            <v>ML</v>
          </cell>
          <cell r="D315">
            <v>2000</v>
          </cell>
          <cell r="E315" t="str">
            <v>MATERIAL</v>
          </cell>
        </row>
        <row r="316">
          <cell r="A316" t="str">
            <v>THINER</v>
          </cell>
          <cell r="B316" t="str">
            <v>Thiner</v>
          </cell>
          <cell r="C316" t="str">
            <v>GAL</v>
          </cell>
          <cell r="D316">
            <v>20000</v>
          </cell>
          <cell r="E316" t="str">
            <v>MATERIAL</v>
          </cell>
        </row>
        <row r="317">
          <cell r="A317" t="str">
            <v>TIEAMAR</v>
          </cell>
          <cell r="B317" t="str">
            <v>Tierra amarilla seleccionada</v>
          </cell>
          <cell r="C317" t="str">
            <v>M3</v>
          </cell>
          <cell r="D317">
            <v>10400</v>
          </cell>
          <cell r="E317" t="str">
            <v>MATERIAL</v>
          </cell>
        </row>
        <row r="318">
          <cell r="A318" t="str">
            <v>TIERRAN</v>
          </cell>
          <cell r="B318" t="str">
            <v>Tierra negra</v>
          </cell>
          <cell r="C318" t="str">
            <v>M3</v>
          </cell>
          <cell r="D318">
            <v>18000</v>
          </cell>
          <cell r="E318" t="str">
            <v>MATERIAL</v>
          </cell>
        </row>
        <row r="319">
          <cell r="A319" t="str">
            <v>TOMADOBLE</v>
          </cell>
          <cell r="B319" t="str">
            <v>Toma doble</v>
          </cell>
          <cell r="C319" t="str">
            <v>UN</v>
          </cell>
          <cell r="D319">
            <v>5400</v>
          </cell>
          <cell r="E319" t="str">
            <v>MATERIAL</v>
          </cell>
        </row>
        <row r="320">
          <cell r="A320" t="str">
            <v>TOMAESTUFA</v>
          </cell>
          <cell r="B320" t="str">
            <v xml:space="preserve">Tomacorriente especial GFCI </v>
          </cell>
          <cell r="C320" t="str">
            <v>UN</v>
          </cell>
          <cell r="D320">
            <v>31200</v>
          </cell>
          <cell r="E320" t="str">
            <v>MATERIAL</v>
          </cell>
        </row>
        <row r="321">
          <cell r="A321" t="str">
            <v>TORARAPOLI</v>
          </cell>
          <cell r="B321" t="str">
            <v>Tornillo + arandela conector de policarbonato</v>
          </cell>
          <cell r="C321" t="str">
            <v xml:space="preserve">ML </v>
          </cell>
          <cell r="D321">
            <v>260</v>
          </cell>
          <cell r="E321" t="str">
            <v>MATERIAL</v>
          </cell>
        </row>
        <row r="322">
          <cell r="A322" t="str">
            <v>TORCAPOLI</v>
          </cell>
          <cell r="B322" t="str">
            <v>Tornillos + capuchon de policarbonato</v>
          </cell>
          <cell r="C322" t="str">
            <v>UN</v>
          </cell>
          <cell r="D322">
            <v>570</v>
          </cell>
          <cell r="E322" t="str">
            <v>MATERIAL</v>
          </cell>
        </row>
        <row r="323">
          <cell r="A323" t="str">
            <v>TOREST</v>
          </cell>
          <cell r="B323" t="str">
            <v>Tornillo estandar panel 6*1 punta aguda</v>
          </cell>
          <cell r="C323" t="str">
            <v>UN</v>
          </cell>
          <cell r="D323">
            <v>20</v>
          </cell>
          <cell r="E323" t="str">
            <v>MATERIAL</v>
          </cell>
        </row>
        <row r="324">
          <cell r="A324" t="str">
            <v>TORES7 7/16</v>
          </cell>
          <cell r="B324" t="str">
            <v>Tornillo estructura 7*7/16 Punta aguda</v>
          </cell>
          <cell r="C324" t="str">
            <v>UN</v>
          </cell>
          <cell r="D324">
            <v>20</v>
          </cell>
          <cell r="E324" t="str">
            <v>MATERIAL</v>
          </cell>
        </row>
        <row r="325">
          <cell r="A325" t="str">
            <v>TORCA</v>
          </cell>
          <cell r="B325" t="str">
            <v>Tornillo estructura cabeza plana 8x1/2"</v>
          </cell>
          <cell r="C325" t="str">
            <v>UN</v>
          </cell>
          <cell r="D325">
            <v>30</v>
          </cell>
          <cell r="E325" t="str">
            <v>MATERIAL</v>
          </cell>
        </row>
        <row r="326">
          <cell r="A326" t="str">
            <v>TORNEXP</v>
          </cell>
          <cell r="B326" t="str">
            <v>Tornillos expansivos de cuña 3/8 x 2 1/4"</v>
          </cell>
          <cell r="C326" t="str">
            <v>UN</v>
          </cell>
          <cell r="D326">
            <v>930</v>
          </cell>
          <cell r="E326" t="str">
            <v>MATERIAL</v>
          </cell>
        </row>
        <row r="327">
          <cell r="A327" t="str">
            <v>TORSU</v>
          </cell>
          <cell r="B327" t="str">
            <v>Tornillo superboard 8x1 x 1/4"</v>
          </cell>
          <cell r="C327" t="str">
            <v>UN</v>
          </cell>
          <cell r="D327">
            <v>60</v>
          </cell>
          <cell r="E327" t="str">
            <v>MATERIAL</v>
          </cell>
        </row>
        <row r="328">
          <cell r="A328" t="str">
            <v>TRITUFI</v>
          </cell>
          <cell r="B328" t="str">
            <v>Triturado fino</v>
          </cell>
          <cell r="C328" t="str">
            <v>M3</v>
          </cell>
          <cell r="D328">
            <v>58000</v>
          </cell>
          <cell r="E328" t="str">
            <v>MATERIAL</v>
          </cell>
        </row>
        <row r="329">
          <cell r="A329" t="str">
            <v>TRITUR</v>
          </cell>
          <cell r="B329" t="str">
            <v>Triturado común</v>
          </cell>
          <cell r="C329" t="str">
            <v>M3</v>
          </cell>
          <cell r="D329">
            <v>51000</v>
          </cell>
          <cell r="E329" t="str">
            <v>MATERIAL</v>
          </cell>
        </row>
        <row r="330">
          <cell r="A330" t="str">
            <v>TUBALL3</v>
          </cell>
          <cell r="B330" t="str">
            <v>Tuberia aguas lluvias 3"</v>
          </cell>
          <cell r="C330" t="str">
            <v>ML</v>
          </cell>
          <cell r="D330">
            <v>9250</v>
          </cell>
          <cell r="E330" t="str">
            <v>MATERIAL</v>
          </cell>
        </row>
        <row r="331">
          <cell r="A331" t="str">
            <v>TUBC16</v>
          </cell>
          <cell r="B331" t="str">
            <v>Tubería concreto simple 16" tipo I</v>
          </cell>
          <cell r="C331" t="str">
            <v>ML</v>
          </cell>
          <cell r="D331">
            <v>110000</v>
          </cell>
          <cell r="E331" t="str">
            <v>MATERIAL</v>
          </cell>
        </row>
        <row r="332">
          <cell r="A332" t="str">
            <v>TUBC24</v>
          </cell>
          <cell r="B332" t="str">
            <v>Tuberia concreto simple 24" tipo I</v>
          </cell>
          <cell r="C332" t="str">
            <v>ML</v>
          </cell>
          <cell r="D332">
            <v>235500</v>
          </cell>
          <cell r="E332" t="str">
            <v>MATERIAL</v>
          </cell>
        </row>
        <row r="333">
          <cell r="A333" t="str">
            <v>TUB36</v>
          </cell>
          <cell r="B333" t="str">
            <v>Tubería concreto reforzado 36" tipo I</v>
          </cell>
          <cell r="C333" t="str">
            <v>ML</v>
          </cell>
          <cell r="D333">
            <v>422450</v>
          </cell>
          <cell r="E333" t="str">
            <v>MATERIAL</v>
          </cell>
        </row>
        <row r="334">
          <cell r="A334" t="str">
            <v>TUBCON2</v>
          </cell>
          <cell r="B334" t="str">
            <v>Tuberia conduit 2"</v>
          </cell>
          <cell r="C334" t="str">
            <v>ML</v>
          </cell>
          <cell r="D334">
            <v>6300</v>
          </cell>
          <cell r="E334" t="str">
            <v>MATERIAL</v>
          </cell>
        </row>
        <row r="335">
          <cell r="A335" t="str">
            <v>TUBCU1</v>
          </cell>
          <cell r="B335" t="str">
            <v>Tubería cuadrada 1"</v>
          </cell>
          <cell r="C335" t="str">
            <v>ML</v>
          </cell>
          <cell r="D335">
            <v>6440</v>
          </cell>
          <cell r="E335" t="str">
            <v>MATERIAL</v>
          </cell>
        </row>
        <row r="336">
          <cell r="A336" t="str">
            <v>TUBC10</v>
          </cell>
          <cell r="B336" t="str">
            <v xml:space="preserve">Tuberia estructurada PVC 10" </v>
          </cell>
          <cell r="C336" t="str">
            <v>ML</v>
          </cell>
          <cell r="D336">
            <v>36000</v>
          </cell>
          <cell r="E336" t="str">
            <v>MATERIAL</v>
          </cell>
        </row>
        <row r="337">
          <cell r="A337" t="str">
            <v>TUBC6</v>
          </cell>
          <cell r="B337" t="str">
            <v>Tuberia estructurada PVC 6"</v>
          </cell>
          <cell r="C337" t="str">
            <v>ML</v>
          </cell>
          <cell r="D337">
            <v>18100</v>
          </cell>
          <cell r="E337" t="str">
            <v>MATERIAL</v>
          </cell>
        </row>
        <row r="338">
          <cell r="A338" t="str">
            <v>TUBC8</v>
          </cell>
          <cell r="B338" t="str">
            <v>Tuberia estructurada PVC 8"</v>
          </cell>
          <cell r="C338" t="str">
            <v>ML</v>
          </cell>
          <cell r="D338">
            <v>25000</v>
          </cell>
          <cell r="E338" t="str">
            <v>MATERIAL</v>
          </cell>
        </row>
        <row r="339">
          <cell r="A339" t="str">
            <v>TUBGAL2</v>
          </cell>
          <cell r="B339" t="str">
            <v>Tuberia galvanizada 2"</v>
          </cell>
          <cell r="C339" t="str">
            <v>ML</v>
          </cell>
          <cell r="D339">
            <v>11250</v>
          </cell>
          <cell r="E339" t="str">
            <v>MATERIAL</v>
          </cell>
        </row>
        <row r="340">
          <cell r="A340" t="str">
            <v>TUBGAL3</v>
          </cell>
          <cell r="B340" t="str">
            <v>Tuberia galvanizada 3"</v>
          </cell>
          <cell r="C340" t="str">
            <v>ML</v>
          </cell>
          <cell r="D340">
            <v>20600</v>
          </cell>
          <cell r="E340" t="str">
            <v>MATERIAL</v>
          </cell>
        </row>
        <row r="341">
          <cell r="A341" t="str">
            <v>TUBPVC1/2</v>
          </cell>
          <cell r="B341" t="str">
            <v>Tuberia pvc 1/2" rde 13.5</v>
          </cell>
          <cell r="C341" t="str">
            <v>ML</v>
          </cell>
          <cell r="D341">
            <v>1600</v>
          </cell>
          <cell r="E341" t="str">
            <v>MATERIAL</v>
          </cell>
        </row>
        <row r="342">
          <cell r="A342" t="str">
            <v>TUB3S</v>
          </cell>
          <cell r="B342" t="str">
            <v>Tubería pvc 3" sanitaria</v>
          </cell>
          <cell r="C342" t="str">
            <v>ML</v>
          </cell>
          <cell r="D342">
            <v>10600</v>
          </cell>
          <cell r="E342" t="str">
            <v>MATERIAL</v>
          </cell>
        </row>
        <row r="343">
          <cell r="A343" t="str">
            <v>TUB4S</v>
          </cell>
          <cell r="B343" t="str">
            <v>Tubería pvc 4" sanitaria</v>
          </cell>
          <cell r="C343" t="str">
            <v>ML</v>
          </cell>
          <cell r="D343">
            <v>12800</v>
          </cell>
          <cell r="E343" t="str">
            <v>MATERIAL</v>
          </cell>
        </row>
        <row r="344">
          <cell r="A344" t="str">
            <v>TUB1/2CONDU</v>
          </cell>
          <cell r="B344" t="str">
            <v>Tubería PVC conduit 1/2"</v>
          </cell>
          <cell r="C344" t="str">
            <v>ML</v>
          </cell>
          <cell r="D344">
            <v>2200</v>
          </cell>
          <cell r="E344" t="str">
            <v>MATERIAL</v>
          </cell>
        </row>
        <row r="345">
          <cell r="A345" t="str">
            <v>TUB2S</v>
          </cell>
          <cell r="B345" t="str">
            <v>Tubería sanitaria 2"</v>
          </cell>
          <cell r="C345" t="str">
            <v>ML</v>
          </cell>
          <cell r="D345">
            <v>4200</v>
          </cell>
          <cell r="E345" t="str">
            <v>MATERIAL</v>
          </cell>
        </row>
        <row r="346">
          <cell r="A346" t="str">
            <v>TUBEST 1 1/2</v>
          </cell>
          <cell r="B346" t="str">
            <v xml:space="preserve">Tubo estructural semipesado 1 1/2" Cal 14 </v>
          </cell>
          <cell r="C346" t="str">
            <v>ML</v>
          </cell>
          <cell r="D346">
            <v>8500</v>
          </cell>
          <cell r="E346" t="str">
            <v>MATERIAL</v>
          </cell>
        </row>
        <row r="347">
          <cell r="A347" t="str">
            <v>TUB21/2EST</v>
          </cell>
          <cell r="B347" t="str">
            <v>Tubo estructural semipesado 2 1/2"</v>
          </cell>
          <cell r="C347" t="str">
            <v>ML</v>
          </cell>
          <cell r="D347">
            <v>13500</v>
          </cell>
          <cell r="E347" t="str">
            <v>MATERIAL</v>
          </cell>
        </row>
        <row r="348">
          <cell r="A348" t="str">
            <v>TUBON2"</v>
          </cell>
          <cell r="B348" t="str">
            <v>Tubo estructural semipesado 2" Cal 14</v>
          </cell>
          <cell r="C348" t="str">
            <v>ML</v>
          </cell>
          <cell r="D348">
            <v>10200</v>
          </cell>
          <cell r="E348" t="str">
            <v>MATERIAL</v>
          </cell>
        </row>
        <row r="349">
          <cell r="A349" t="str">
            <v>TUBES3"</v>
          </cell>
          <cell r="B349" t="str">
            <v>Tubo estructural pesado 3" cal 2,5mm</v>
          </cell>
          <cell r="C349" t="str">
            <v>ML</v>
          </cell>
          <cell r="D349">
            <v>17400</v>
          </cell>
          <cell r="E349" t="str">
            <v>MATERIAL</v>
          </cell>
        </row>
        <row r="350">
          <cell r="A350" t="str">
            <v>TUBGAL1Y1/2</v>
          </cell>
          <cell r="B350" t="str">
            <v>Tubo galvanizado 1 1/2" cal 14</v>
          </cell>
          <cell r="C350" t="str">
            <v>ML</v>
          </cell>
          <cell r="D350">
            <v>11200</v>
          </cell>
          <cell r="E350" t="str">
            <v>MATERIAL</v>
          </cell>
        </row>
        <row r="351">
          <cell r="A351" t="str">
            <v>TUERCA</v>
          </cell>
          <cell r="B351" t="str">
            <v>Tuerca</v>
          </cell>
          <cell r="C351" t="str">
            <v>UN</v>
          </cell>
          <cell r="D351">
            <v>100</v>
          </cell>
          <cell r="E351" t="str">
            <v>MATERIAL</v>
          </cell>
        </row>
        <row r="352">
          <cell r="A352" t="str">
            <v>TUER3/4</v>
          </cell>
          <cell r="B352" t="str">
            <v>Tuerca metálica 3/4"</v>
          </cell>
          <cell r="C352" t="str">
            <v>UN</v>
          </cell>
          <cell r="D352">
            <v>400</v>
          </cell>
          <cell r="E352" t="str">
            <v>MATERIAL</v>
          </cell>
        </row>
        <row r="353">
          <cell r="A353" t="str">
            <v>UREMAT</v>
          </cell>
          <cell r="B353" t="str">
            <v>U de remate de policarbonato</v>
          </cell>
          <cell r="C353" t="str">
            <v xml:space="preserve">ML </v>
          </cell>
          <cell r="D353">
            <v>3750</v>
          </cell>
          <cell r="E353" t="str">
            <v>MATERIAL</v>
          </cell>
        </row>
        <row r="354">
          <cell r="A354" t="str">
            <v>UNIONCAN</v>
          </cell>
          <cell r="B354" t="str">
            <v>Unión canal amazonas canal a bajante</v>
          </cell>
          <cell r="C354" t="str">
            <v>UN</v>
          </cell>
          <cell r="D354">
            <v>13700</v>
          </cell>
          <cell r="E354" t="str">
            <v>MATERIAL</v>
          </cell>
        </row>
        <row r="355">
          <cell r="A355" t="str">
            <v>UNIONCAN</v>
          </cell>
          <cell r="B355" t="str">
            <v>Union canal amazonas canal a canal</v>
          </cell>
          <cell r="C355" t="str">
            <v>UN</v>
          </cell>
          <cell r="D355">
            <v>10150</v>
          </cell>
          <cell r="E355" t="str">
            <v>MATERIAL</v>
          </cell>
        </row>
        <row r="356">
          <cell r="A356" t="str">
            <v>VALLA</v>
          </cell>
          <cell r="B356" t="str">
            <v>Valla informativa lam c-22 1.5x1.0</v>
          </cell>
          <cell r="C356" t="str">
            <v>UN</v>
          </cell>
          <cell r="D356">
            <v>156000</v>
          </cell>
          <cell r="E356" t="str">
            <v>MATERIAL</v>
          </cell>
        </row>
        <row r="357">
          <cell r="A357" t="str">
            <v>VARE42</v>
          </cell>
          <cell r="B357" t="str">
            <v>Varenga 4x2 L=2.4m</v>
          </cell>
          <cell r="C357" t="str">
            <v>UN</v>
          </cell>
          <cell r="D357">
            <v>2100</v>
          </cell>
          <cell r="E357" t="str">
            <v>MATERIAL</v>
          </cell>
        </row>
        <row r="358">
          <cell r="A358" t="str">
            <v>VARCO</v>
          </cell>
          <cell r="B358" t="str">
            <v>Varilla coperwell 5/8 L=2,4m</v>
          </cell>
          <cell r="C358" t="str">
            <v>ML</v>
          </cell>
          <cell r="D358">
            <v>87500</v>
          </cell>
          <cell r="E358" t="str">
            <v>MATERIAL</v>
          </cell>
        </row>
        <row r="359">
          <cell r="A359" t="str">
            <v>VARILLA12MM</v>
          </cell>
          <cell r="B359" t="str">
            <v>Varilla cuadrada 12 mm</v>
          </cell>
          <cell r="C359" t="str">
            <v>ML</v>
          </cell>
          <cell r="D359">
            <v>3600</v>
          </cell>
          <cell r="E359" t="str">
            <v>MATERIAL</v>
          </cell>
        </row>
        <row r="360">
          <cell r="A360" t="str">
            <v>VALISA 5/8</v>
          </cell>
          <cell r="B360" t="str">
            <v>Varilla lisa 5/8</v>
          </cell>
          <cell r="C360" t="str">
            <v>ML</v>
          </cell>
          <cell r="D360">
            <v>2100</v>
          </cell>
          <cell r="E360" t="str">
            <v>MATERIAL</v>
          </cell>
        </row>
        <row r="361">
          <cell r="A361" t="str">
            <v>VARLISAROS</v>
          </cell>
          <cell r="B361" t="str">
            <v>Varilla lisa roscada 1/2" incluye tuerca</v>
          </cell>
          <cell r="C361" t="str">
            <v>ML</v>
          </cell>
          <cell r="D361">
            <v>5500</v>
          </cell>
          <cell r="E361" t="str">
            <v>MATERIAL</v>
          </cell>
        </row>
        <row r="362">
          <cell r="A362" t="str">
            <v>VARMET</v>
          </cell>
          <cell r="B362" t="str">
            <v>Varilla metálica</v>
          </cell>
          <cell r="C362" t="str">
            <v>KG</v>
          </cell>
          <cell r="D362">
            <v>4680</v>
          </cell>
          <cell r="E362" t="str">
            <v>MATERIAL</v>
          </cell>
        </row>
        <row r="363">
          <cell r="A363" t="str">
            <v>VEN1X1,5</v>
          </cell>
          <cell r="B363" t="str">
            <v>Ventana metálica cal 18 1,50*1m</v>
          </cell>
          <cell r="C363" t="str">
            <v>UN</v>
          </cell>
          <cell r="D363">
            <v>93600</v>
          </cell>
          <cell r="E363" t="str">
            <v>MATERIAL</v>
          </cell>
        </row>
        <row r="364">
          <cell r="A364" t="str">
            <v>VEN2X1,5</v>
          </cell>
          <cell r="B364" t="str">
            <v>Ventana metálica cal 18 2*1,5m</v>
          </cell>
          <cell r="C364" t="str">
            <v>M2</v>
          </cell>
          <cell r="D364">
            <v>59300</v>
          </cell>
          <cell r="E364" t="str">
            <v>MATERIAL</v>
          </cell>
        </row>
        <row r="365">
          <cell r="A365" t="str">
            <v>VENTANA</v>
          </cell>
          <cell r="B365" t="str">
            <v>Ventana metálica cal 20</v>
          </cell>
          <cell r="C365" t="str">
            <v>M2</v>
          </cell>
          <cell r="D365">
            <v>72800</v>
          </cell>
          <cell r="E365" t="str">
            <v>MATERIAL</v>
          </cell>
        </row>
        <row r="366">
          <cell r="A366" t="str">
            <v>VIDRIO 4 MM</v>
          </cell>
          <cell r="B366" t="str">
            <v>Vidrio 4 mm</v>
          </cell>
          <cell r="C366" t="str">
            <v>M2</v>
          </cell>
          <cell r="D366">
            <v>28000</v>
          </cell>
          <cell r="E366" t="str">
            <v>MATERIAL</v>
          </cell>
        </row>
        <row r="367">
          <cell r="A367">
            <v>0</v>
          </cell>
          <cell r="B367">
            <v>0</v>
          </cell>
          <cell r="C367">
            <v>0</v>
          </cell>
          <cell r="D367">
            <v>0</v>
          </cell>
          <cell r="E367">
            <v>0</v>
          </cell>
        </row>
        <row r="368">
          <cell r="A368" t="str">
            <v>MORTEROS Y CONCRETOS</v>
          </cell>
          <cell r="B368">
            <v>0</v>
          </cell>
          <cell r="C368">
            <v>0</v>
          </cell>
          <cell r="D368">
            <v>0</v>
          </cell>
          <cell r="E368">
            <v>0</v>
          </cell>
        </row>
        <row r="369">
          <cell r="A369" t="str">
            <v>PREMEZ-3.8 MPA</v>
          </cell>
          <cell r="B369" t="str">
            <v xml:space="preserve">Concreto premezclado MR= 3.8 Mpa </v>
          </cell>
          <cell r="C369" t="str">
            <v>M3</v>
          </cell>
          <cell r="D369">
            <v>396255</v>
          </cell>
          <cell r="E369" t="str">
            <v>MATERIAL</v>
          </cell>
        </row>
        <row r="370">
          <cell r="A370" t="str">
            <v>PREMEZ-4 MPA</v>
          </cell>
          <cell r="B370" t="str">
            <v>Concreto premezclado MR= 4 Mpa grava 1" - slum 7" +-1"</v>
          </cell>
          <cell r="C370" t="str">
            <v>M3</v>
          </cell>
          <cell r="D370">
            <v>418880</v>
          </cell>
          <cell r="E370" t="str">
            <v>MATERIAL</v>
          </cell>
        </row>
        <row r="371">
          <cell r="A371" t="str">
            <v>CONCRE-B</v>
          </cell>
          <cell r="B371" t="str">
            <v>Material concreto B 1:1.5:1.5 + 5% desperdicio f'c=28,9 Mpa (4200 Psi)</v>
          </cell>
          <cell r="C371" t="str">
            <v>M3</v>
          </cell>
          <cell r="D371">
            <v>381620</v>
          </cell>
          <cell r="E371" t="str">
            <v>MATERIAL</v>
          </cell>
        </row>
        <row r="372">
          <cell r="A372" t="str">
            <v>CONCRE-C</v>
          </cell>
          <cell r="B372" t="str">
            <v>Material concreto C 1:2:2.5+ 5% desperdicio f'c=24 Mpa (3500 Psi)</v>
          </cell>
          <cell r="C372" t="str">
            <v>M3</v>
          </cell>
          <cell r="D372">
            <v>316218</v>
          </cell>
          <cell r="E372" t="str">
            <v>MATERIAL</v>
          </cell>
        </row>
        <row r="373">
          <cell r="A373" t="str">
            <v>CONCRE-D</v>
          </cell>
          <cell r="B373" t="str">
            <v>Material concreto D 1:2:3 + 5% desperdicio f'c=21 Mpa (3000 Psi)</v>
          </cell>
          <cell r="C373" t="str">
            <v>M3</v>
          </cell>
          <cell r="D373">
            <v>300045</v>
          </cell>
          <cell r="E373" t="str">
            <v>MATERIAL</v>
          </cell>
        </row>
        <row r="374">
          <cell r="A374" t="str">
            <v>CONCRE-E</v>
          </cell>
          <cell r="B374" t="str">
            <v>Material concreto E 1:2.5:4.5 + 5% desperdicio f'c=17,2 Mpa (2500 Psi)</v>
          </cell>
          <cell r="C374" t="str">
            <v>M3</v>
          </cell>
          <cell r="D374">
            <v>246558</v>
          </cell>
          <cell r="E374" t="str">
            <v>MATERIAL</v>
          </cell>
        </row>
        <row r="375">
          <cell r="A375" t="str">
            <v>CONCRE-F</v>
          </cell>
          <cell r="B375" t="str">
            <v>Material concreto F 1:3:5 + 5% desperdicio f'c=13,8 Mpa (2000 Psi)</v>
          </cell>
          <cell r="C375" t="str">
            <v>M3</v>
          </cell>
          <cell r="D375">
            <v>229680</v>
          </cell>
          <cell r="E375" t="str">
            <v>MATERIAL</v>
          </cell>
        </row>
        <row r="376">
          <cell r="A376" t="str">
            <v>MOR-13</v>
          </cell>
          <cell r="B376" t="str">
            <v xml:space="preserve">Material mortero 1-3 + 5% desperdicio </v>
          </cell>
          <cell r="C376" t="str">
            <v>M3</v>
          </cell>
          <cell r="D376">
            <v>364419</v>
          </cell>
          <cell r="E376" t="str">
            <v>MATERIAL</v>
          </cell>
        </row>
        <row r="377">
          <cell r="A377" t="str">
            <v>MOR-14</v>
          </cell>
          <cell r="B377" t="str">
            <v xml:space="preserve">Material mortero 1-4 + 5% desperdicio </v>
          </cell>
          <cell r="C377" t="str">
            <v>M3</v>
          </cell>
          <cell r="D377">
            <v>295743</v>
          </cell>
          <cell r="E377" t="str">
            <v>MATERIAL</v>
          </cell>
        </row>
        <row r="378">
          <cell r="A378">
            <v>0</v>
          </cell>
          <cell r="B378">
            <v>0</v>
          </cell>
          <cell r="C378">
            <v>0</v>
          </cell>
          <cell r="D378">
            <v>0</v>
          </cell>
          <cell r="E378">
            <v>0</v>
          </cell>
        </row>
        <row r="379">
          <cell r="A379" t="str">
            <v>FORMALETA</v>
          </cell>
          <cell r="B379">
            <v>0</v>
          </cell>
          <cell r="C379">
            <v>0</v>
          </cell>
          <cell r="D379">
            <v>0</v>
          </cell>
          <cell r="E379">
            <v>0</v>
          </cell>
        </row>
        <row r="380">
          <cell r="A380" t="str">
            <v>FORMALF</v>
          </cell>
          <cell r="B380" t="str">
            <v>Formaleta alfajía</v>
          </cell>
          <cell r="C380" t="str">
            <v>ML</v>
          </cell>
          <cell r="D380">
            <v>13763</v>
          </cell>
          <cell r="E380" t="str">
            <v>FORMALETA</v>
          </cell>
        </row>
        <row r="381">
          <cell r="A381" t="str">
            <v>FORMCOL</v>
          </cell>
          <cell r="B381" t="str">
            <v>Formaleta columna, sección 30X30 cm</v>
          </cell>
          <cell r="C381" t="str">
            <v>M2</v>
          </cell>
          <cell r="D381">
            <v>31264</v>
          </cell>
          <cell r="E381" t="str">
            <v>FORMALETA</v>
          </cell>
        </row>
        <row r="382">
          <cell r="A382" t="str">
            <v>FORMCUN</v>
          </cell>
          <cell r="B382" t="str">
            <v xml:space="preserve">Formaleta cuneta </v>
          </cell>
          <cell r="C382" t="str">
            <v>ML</v>
          </cell>
          <cell r="D382">
            <v>6034.666666666667</v>
          </cell>
          <cell r="E382" t="str">
            <v>FORMALETA</v>
          </cell>
        </row>
        <row r="383">
          <cell r="A383" t="str">
            <v>FORMESC</v>
          </cell>
          <cell r="B383" t="str">
            <v xml:space="preserve">Formaleta escalera </v>
          </cell>
          <cell r="C383" t="str">
            <v>M2</v>
          </cell>
          <cell r="D383">
            <v>63663.173633440514</v>
          </cell>
          <cell r="E383" t="str">
            <v>FORMALETA</v>
          </cell>
        </row>
        <row r="384">
          <cell r="A384" t="str">
            <v>FORGEN</v>
          </cell>
          <cell r="B384" t="str">
            <v>Formaleta general</v>
          </cell>
          <cell r="C384" t="str">
            <v>M2</v>
          </cell>
          <cell r="D384">
            <v>25372.884615384613</v>
          </cell>
          <cell r="E384" t="str">
            <v>FORMALETA</v>
          </cell>
        </row>
        <row r="385">
          <cell r="A385" t="str">
            <v>FORMVAM</v>
          </cell>
          <cell r="B385" t="str">
            <v>Formaleta viga de amarre, sección 30X30 cm</v>
          </cell>
          <cell r="C385" t="str">
            <v>M2</v>
          </cell>
          <cell r="D385">
            <v>17686</v>
          </cell>
          <cell r="E385" t="str">
            <v>FORMALETA</v>
          </cell>
        </row>
        <row r="386">
          <cell r="A386" t="str">
            <v>FORMMURO</v>
          </cell>
          <cell r="B386" t="str">
            <v>Formaleta muros de contención</v>
          </cell>
          <cell r="C386" t="str">
            <v>M2</v>
          </cell>
          <cell r="D386">
            <v>49318.75</v>
          </cell>
          <cell r="E386" t="str">
            <v>FORMALETA</v>
          </cell>
        </row>
        <row r="387">
          <cell r="A387" t="str">
            <v>FORMMUROGAV</v>
          </cell>
          <cell r="B387" t="str">
            <v>Formaleta muro en gavión</v>
          </cell>
          <cell r="C387" t="str">
            <v>M2</v>
          </cell>
          <cell r="D387">
            <v>28476</v>
          </cell>
          <cell r="E387" t="str">
            <v>FORMALETA</v>
          </cell>
        </row>
        <row r="388">
          <cell r="A388" t="str">
            <v>FORMENTIBADO</v>
          </cell>
          <cell r="B388" t="str">
            <v>Formaleta entibado</v>
          </cell>
          <cell r="C388" t="str">
            <v>M2</v>
          </cell>
          <cell r="D388">
            <v>26784</v>
          </cell>
          <cell r="E388" t="str">
            <v>FORMALETA</v>
          </cell>
        </row>
        <row r="389">
          <cell r="A389" t="str">
            <v>FORMMESON</v>
          </cell>
          <cell r="B389" t="str">
            <v>Formaleta de meson, 1X0.6m espesor de 0.1 m</v>
          </cell>
          <cell r="C389" t="str">
            <v>M2</v>
          </cell>
          <cell r="D389">
            <v>26620</v>
          </cell>
          <cell r="E389" t="str">
            <v>FORMALETA</v>
          </cell>
        </row>
        <row r="390">
          <cell r="A390" t="str">
            <v>FORMPP6</v>
          </cell>
          <cell r="B390" t="str">
            <v>Formaleta placa de piso, espesor 6 cm</v>
          </cell>
          <cell r="C390" t="str">
            <v>M2</v>
          </cell>
          <cell r="D390">
            <v>26158.425925925927</v>
          </cell>
          <cell r="E390" t="str">
            <v>FORMALETA</v>
          </cell>
        </row>
        <row r="391">
          <cell r="A391" t="str">
            <v>FORMPP8</v>
          </cell>
          <cell r="B391" t="str">
            <v>Formaleta placa de piso, espesor 8 cm</v>
          </cell>
          <cell r="C391" t="str">
            <v>M2</v>
          </cell>
          <cell r="D391">
            <v>27498.749999999996</v>
          </cell>
          <cell r="E391" t="str">
            <v>FORMALETA</v>
          </cell>
        </row>
        <row r="392">
          <cell r="A392" t="str">
            <v>FORMPP10</v>
          </cell>
          <cell r="B392" t="str">
            <v>Formaleta placa de piso, espesor 10 cm</v>
          </cell>
          <cell r="C392" t="str">
            <v>M2</v>
          </cell>
          <cell r="D392">
            <v>32596.81818181818</v>
          </cell>
          <cell r="E392" t="str">
            <v>FORMALETA</v>
          </cell>
        </row>
        <row r="393">
          <cell r="A393" t="str">
            <v>FORMPP25</v>
          </cell>
          <cell r="B393" t="str">
            <v>Formaleta placa de piso, espesor 25 cm</v>
          </cell>
          <cell r="C393" t="str">
            <v>M2</v>
          </cell>
          <cell r="D393">
            <v>35896.627218934904</v>
          </cell>
          <cell r="E393" t="str">
            <v>FORMALETA</v>
          </cell>
        </row>
        <row r="394">
          <cell r="A394" t="str">
            <v>FORMVA</v>
          </cell>
          <cell r="B394" t="str">
            <v>Formaleta viga aérea, sección 30X40 cm</v>
          </cell>
          <cell r="C394" t="str">
            <v>M2</v>
          </cell>
          <cell r="D394">
            <v>47683.409090909081</v>
          </cell>
          <cell r="E394" t="str">
            <v>FORMALETA</v>
          </cell>
        </row>
        <row r="395">
          <cell r="A395" t="str">
            <v>FORMVCON</v>
          </cell>
          <cell r="B395" t="str">
            <v>Formaleta viga confinamiento transversal de adoquín</v>
          </cell>
          <cell r="C395" t="str">
            <v>ML</v>
          </cell>
          <cell r="D395">
            <v>7484.5</v>
          </cell>
          <cell r="E395" t="str">
            <v>FORMALETA</v>
          </cell>
        </row>
        <row r="396">
          <cell r="A396" t="str">
            <v>FORMVMURO</v>
          </cell>
          <cell r="B396" t="str">
            <v>Formaleta de viga sobre muro, sección 30X40 cm</v>
          </cell>
          <cell r="C396" t="str">
            <v>M2</v>
          </cell>
          <cell r="D396">
            <v>29009.272727272728</v>
          </cell>
          <cell r="E396" t="str">
            <v>FORMALETA</v>
          </cell>
        </row>
        <row r="397">
          <cell r="A397" t="str">
            <v>FORMLOSA</v>
          </cell>
          <cell r="B397" t="str">
            <v>Formaleta losa de entrepiso aligerada</v>
          </cell>
          <cell r="C397" t="str">
            <v>M2</v>
          </cell>
          <cell r="D397">
            <v>67600</v>
          </cell>
          <cell r="E397" t="str">
            <v>FORMALETA</v>
          </cell>
        </row>
        <row r="398">
          <cell r="A398">
            <v>0</v>
          </cell>
          <cell r="B398">
            <v>0</v>
          </cell>
          <cell r="C398">
            <v>0</v>
          </cell>
          <cell r="D398">
            <v>0</v>
          </cell>
          <cell r="E398">
            <v>0</v>
          </cell>
        </row>
        <row r="399">
          <cell r="A399" t="str">
            <v>OTROS</v>
          </cell>
          <cell r="B399">
            <v>0</v>
          </cell>
          <cell r="C399">
            <v>0</v>
          </cell>
          <cell r="D399">
            <v>0</v>
          </cell>
          <cell r="E399">
            <v>0</v>
          </cell>
        </row>
        <row r="400">
          <cell r="A400" t="str">
            <v>ESCMUN</v>
          </cell>
          <cell r="B400" t="str">
            <v>Pago impuestos escombrera</v>
          </cell>
          <cell r="C400" t="str">
            <v>M3</v>
          </cell>
          <cell r="D400">
            <v>3500</v>
          </cell>
          <cell r="E400" t="str">
            <v>OTROS</v>
          </cell>
        </row>
        <row r="401">
          <cell r="A401" t="str">
            <v>TRANSP</v>
          </cell>
          <cell r="B401" t="str">
            <v>Transporte de material</v>
          </cell>
          <cell r="C401" t="str">
            <v>M3/KM</v>
          </cell>
          <cell r="D401">
            <v>1500</v>
          </cell>
          <cell r="E401" t="str">
            <v>OTROS</v>
          </cell>
        </row>
        <row r="402">
          <cell r="A402" t="str">
            <v>TRANSPMAD</v>
          </cell>
          <cell r="B402" t="str">
            <v>Transporte de madera incluye cargue y descargue</v>
          </cell>
          <cell r="C402" t="str">
            <v>VIAJE</v>
          </cell>
          <cell r="D402">
            <v>0</v>
          </cell>
          <cell r="E402">
            <v>0</v>
          </cell>
        </row>
        <row r="403">
          <cell r="A403">
            <v>0</v>
          </cell>
          <cell r="B403">
            <v>0</v>
          </cell>
          <cell r="C403">
            <v>0</v>
          </cell>
          <cell r="D403">
            <v>0</v>
          </cell>
          <cell r="E403">
            <v>0</v>
          </cell>
        </row>
        <row r="404">
          <cell r="A404">
            <v>0</v>
          </cell>
          <cell r="B404">
            <v>0</v>
          </cell>
          <cell r="C404">
            <v>0</v>
          </cell>
          <cell r="D404">
            <v>0</v>
          </cell>
          <cell r="E404">
            <v>0</v>
          </cell>
        </row>
        <row r="405">
          <cell r="A405">
            <v>0</v>
          </cell>
          <cell r="B405">
            <v>0</v>
          </cell>
          <cell r="C405">
            <v>0</v>
          </cell>
          <cell r="D405">
            <v>0</v>
          </cell>
          <cell r="E405">
            <v>0</v>
          </cell>
        </row>
        <row r="406">
          <cell r="A406">
            <v>0</v>
          </cell>
          <cell r="B406">
            <v>0</v>
          </cell>
          <cell r="C406">
            <v>0</v>
          </cell>
          <cell r="D406">
            <v>0</v>
          </cell>
          <cell r="E406">
            <v>0</v>
          </cell>
        </row>
        <row r="407">
          <cell r="A407">
            <v>0</v>
          </cell>
          <cell r="B407">
            <v>0</v>
          </cell>
          <cell r="C407">
            <v>0</v>
          </cell>
          <cell r="D407">
            <v>0</v>
          </cell>
          <cell r="E407">
            <v>0</v>
          </cell>
        </row>
        <row r="408">
          <cell r="A408">
            <v>0</v>
          </cell>
          <cell r="B408">
            <v>0</v>
          </cell>
          <cell r="C408">
            <v>0</v>
          </cell>
          <cell r="D408">
            <v>0</v>
          </cell>
          <cell r="E408">
            <v>0</v>
          </cell>
        </row>
        <row r="409">
          <cell r="A409">
            <v>0</v>
          </cell>
          <cell r="B409">
            <v>0</v>
          </cell>
          <cell r="C409">
            <v>0</v>
          </cell>
          <cell r="D409">
            <v>0</v>
          </cell>
          <cell r="E409">
            <v>0</v>
          </cell>
        </row>
        <row r="410">
          <cell r="A410">
            <v>0</v>
          </cell>
          <cell r="B410">
            <v>0</v>
          </cell>
          <cell r="C410">
            <v>0</v>
          </cell>
          <cell r="D410">
            <v>0</v>
          </cell>
          <cell r="E410">
            <v>0</v>
          </cell>
        </row>
        <row r="411">
          <cell r="A411">
            <v>0</v>
          </cell>
          <cell r="B411">
            <v>0</v>
          </cell>
          <cell r="C411">
            <v>0</v>
          </cell>
          <cell r="D411">
            <v>0</v>
          </cell>
          <cell r="E411">
            <v>0</v>
          </cell>
        </row>
        <row r="412">
          <cell r="A412">
            <v>0</v>
          </cell>
          <cell r="B412">
            <v>0</v>
          </cell>
          <cell r="C412">
            <v>0</v>
          </cell>
          <cell r="D412">
            <v>0</v>
          </cell>
          <cell r="E412">
            <v>0</v>
          </cell>
        </row>
        <row r="413">
          <cell r="A413">
            <v>0</v>
          </cell>
          <cell r="B413">
            <v>0</v>
          </cell>
          <cell r="C413">
            <v>0</v>
          </cell>
          <cell r="D413">
            <v>0</v>
          </cell>
          <cell r="E413">
            <v>0</v>
          </cell>
        </row>
        <row r="414">
          <cell r="A414">
            <v>0</v>
          </cell>
          <cell r="B414">
            <v>0</v>
          </cell>
          <cell r="C414">
            <v>0</v>
          </cell>
          <cell r="D414">
            <v>0</v>
          </cell>
          <cell r="E414">
            <v>0</v>
          </cell>
        </row>
        <row r="415">
          <cell r="A415">
            <v>0</v>
          </cell>
          <cell r="B415">
            <v>0</v>
          </cell>
          <cell r="C415">
            <v>0</v>
          </cell>
          <cell r="D415">
            <v>0</v>
          </cell>
          <cell r="E415">
            <v>0</v>
          </cell>
        </row>
        <row r="416">
          <cell r="A416">
            <v>0</v>
          </cell>
          <cell r="B416">
            <v>0</v>
          </cell>
          <cell r="C416">
            <v>0</v>
          </cell>
          <cell r="D416">
            <v>0</v>
          </cell>
          <cell r="E416">
            <v>0</v>
          </cell>
        </row>
        <row r="417">
          <cell r="A417">
            <v>0</v>
          </cell>
          <cell r="B417">
            <v>0</v>
          </cell>
          <cell r="C417">
            <v>0</v>
          </cell>
          <cell r="D417">
            <v>0</v>
          </cell>
          <cell r="E417">
            <v>0</v>
          </cell>
        </row>
        <row r="418">
          <cell r="A418">
            <v>0</v>
          </cell>
          <cell r="B418">
            <v>0</v>
          </cell>
          <cell r="C418">
            <v>0</v>
          </cell>
          <cell r="D418">
            <v>0</v>
          </cell>
          <cell r="E418">
            <v>0</v>
          </cell>
        </row>
        <row r="419">
          <cell r="A419">
            <v>0</v>
          </cell>
          <cell r="B419">
            <v>0</v>
          </cell>
          <cell r="C419">
            <v>0</v>
          </cell>
          <cell r="D419">
            <v>0</v>
          </cell>
          <cell r="E419">
            <v>0</v>
          </cell>
        </row>
        <row r="420">
          <cell r="A420">
            <v>0</v>
          </cell>
          <cell r="B420">
            <v>0</v>
          </cell>
          <cell r="C420">
            <v>0</v>
          </cell>
          <cell r="D420">
            <v>0</v>
          </cell>
          <cell r="E420">
            <v>0</v>
          </cell>
        </row>
        <row r="421">
          <cell r="A421">
            <v>0</v>
          </cell>
          <cell r="B421">
            <v>0</v>
          </cell>
          <cell r="C421">
            <v>0</v>
          </cell>
          <cell r="D421">
            <v>0</v>
          </cell>
          <cell r="E421">
            <v>0</v>
          </cell>
        </row>
        <row r="422">
          <cell r="A422">
            <v>0</v>
          </cell>
          <cell r="B422">
            <v>0</v>
          </cell>
          <cell r="C422">
            <v>0</v>
          </cell>
          <cell r="D422">
            <v>0</v>
          </cell>
          <cell r="E422">
            <v>0</v>
          </cell>
        </row>
        <row r="423">
          <cell r="A423">
            <v>0</v>
          </cell>
          <cell r="B423">
            <v>0</v>
          </cell>
          <cell r="C423">
            <v>0</v>
          </cell>
          <cell r="D423">
            <v>0</v>
          </cell>
          <cell r="E423">
            <v>0</v>
          </cell>
        </row>
        <row r="424">
          <cell r="A424">
            <v>0</v>
          </cell>
          <cell r="B424">
            <v>0</v>
          </cell>
          <cell r="C424">
            <v>0</v>
          </cell>
          <cell r="D424">
            <v>0</v>
          </cell>
          <cell r="E424">
            <v>0</v>
          </cell>
        </row>
        <row r="425">
          <cell r="A425">
            <v>0</v>
          </cell>
          <cell r="B425">
            <v>0</v>
          </cell>
          <cell r="C425">
            <v>0</v>
          </cell>
          <cell r="D425">
            <v>0</v>
          </cell>
          <cell r="E425">
            <v>0</v>
          </cell>
        </row>
        <row r="426">
          <cell r="A426">
            <v>0</v>
          </cell>
          <cell r="B426">
            <v>0</v>
          </cell>
          <cell r="C426">
            <v>0</v>
          </cell>
          <cell r="D426">
            <v>0</v>
          </cell>
          <cell r="E426">
            <v>0</v>
          </cell>
        </row>
        <row r="427">
          <cell r="A427">
            <v>0</v>
          </cell>
          <cell r="B427">
            <v>0</v>
          </cell>
          <cell r="C427">
            <v>0</v>
          </cell>
          <cell r="D427">
            <v>0</v>
          </cell>
          <cell r="E427">
            <v>0</v>
          </cell>
        </row>
        <row r="428">
          <cell r="A428">
            <v>0</v>
          </cell>
          <cell r="B428">
            <v>0</v>
          </cell>
          <cell r="C428">
            <v>0</v>
          </cell>
          <cell r="D428">
            <v>0</v>
          </cell>
          <cell r="E428">
            <v>0</v>
          </cell>
        </row>
        <row r="429">
          <cell r="A429">
            <v>0</v>
          </cell>
          <cell r="B429">
            <v>0</v>
          </cell>
          <cell r="C429">
            <v>0</v>
          </cell>
          <cell r="D429">
            <v>0</v>
          </cell>
          <cell r="E429">
            <v>0</v>
          </cell>
        </row>
        <row r="430">
          <cell r="A430">
            <v>0</v>
          </cell>
          <cell r="B430">
            <v>0</v>
          </cell>
          <cell r="C430">
            <v>0</v>
          </cell>
          <cell r="D430">
            <v>0</v>
          </cell>
          <cell r="E430">
            <v>0</v>
          </cell>
        </row>
        <row r="431">
          <cell r="A431">
            <v>0</v>
          </cell>
          <cell r="B431">
            <v>0</v>
          </cell>
          <cell r="C431">
            <v>0</v>
          </cell>
          <cell r="D431">
            <v>0</v>
          </cell>
          <cell r="E431">
            <v>0</v>
          </cell>
        </row>
        <row r="432">
          <cell r="A432">
            <v>0</v>
          </cell>
          <cell r="B432">
            <v>0</v>
          </cell>
          <cell r="C432">
            <v>0</v>
          </cell>
          <cell r="D432">
            <v>0</v>
          </cell>
          <cell r="E432">
            <v>0</v>
          </cell>
        </row>
        <row r="433">
          <cell r="A433">
            <v>0</v>
          </cell>
          <cell r="B433">
            <v>0</v>
          </cell>
          <cell r="C433">
            <v>0</v>
          </cell>
          <cell r="D433">
            <v>0</v>
          </cell>
          <cell r="E433">
            <v>0</v>
          </cell>
        </row>
        <row r="434">
          <cell r="A434">
            <v>0</v>
          </cell>
          <cell r="B434">
            <v>0</v>
          </cell>
          <cell r="C434">
            <v>0</v>
          </cell>
          <cell r="D434">
            <v>0</v>
          </cell>
          <cell r="E434">
            <v>0</v>
          </cell>
        </row>
        <row r="435">
          <cell r="A435">
            <v>0</v>
          </cell>
          <cell r="B435">
            <v>0</v>
          </cell>
          <cell r="C435">
            <v>0</v>
          </cell>
          <cell r="D435">
            <v>0</v>
          </cell>
          <cell r="E435">
            <v>0</v>
          </cell>
        </row>
        <row r="436">
          <cell r="A436">
            <v>0</v>
          </cell>
          <cell r="B436">
            <v>0</v>
          </cell>
          <cell r="C436">
            <v>0</v>
          </cell>
          <cell r="D436">
            <v>0</v>
          </cell>
          <cell r="E436">
            <v>0</v>
          </cell>
        </row>
        <row r="437">
          <cell r="A437">
            <v>0</v>
          </cell>
          <cell r="B437">
            <v>0</v>
          </cell>
          <cell r="C437">
            <v>0</v>
          </cell>
          <cell r="D437">
            <v>0</v>
          </cell>
          <cell r="E437">
            <v>0</v>
          </cell>
        </row>
        <row r="438">
          <cell r="A438">
            <v>0</v>
          </cell>
          <cell r="B438">
            <v>0</v>
          </cell>
          <cell r="C438">
            <v>0</v>
          </cell>
          <cell r="D438">
            <v>0</v>
          </cell>
          <cell r="E438">
            <v>0</v>
          </cell>
        </row>
        <row r="439">
          <cell r="A439">
            <v>0</v>
          </cell>
          <cell r="B439">
            <v>0</v>
          </cell>
          <cell r="C439">
            <v>0</v>
          </cell>
          <cell r="D439">
            <v>0</v>
          </cell>
          <cell r="E439">
            <v>0</v>
          </cell>
        </row>
        <row r="440">
          <cell r="A440">
            <v>0</v>
          </cell>
          <cell r="B440">
            <v>0</v>
          </cell>
          <cell r="C440">
            <v>0</v>
          </cell>
          <cell r="D440">
            <v>0</v>
          </cell>
          <cell r="E440">
            <v>0</v>
          </cell>
        </row>
        <row r="441">
          <cell r="A441">
            <v>0</v>
          </cell>
          <cell r="B441">
            <v>0</v>
          </cell>
          <cell r="C441">
            <v>0</v>
          </cell>
          <cell r="D441">
            <v>0</v>
          </cell>
          <cell r="E441">
            <v>0</v>
          </cell>
        </row>
        <row r="442">
          <cell r="A442">
            <v>0</v>
          </cell>
          <cell r="B442">
            <v>0</v>
          </cell>
          <cell r="C442">
            <v>0</v>
          </cell>
          <cell r="D442">
            <v>0</v>
          </cell>
          <cell r="E442">
            <v>0</v>
          </cell>
        </row>
        <row r="443">
          <cell r="A443">
            <v>0</v>
          </cell>
          <cell r="B443">
            <v>0</v>
          </cell>
          <cell r="C443">
            <v>0</v>
          </cell>
          <cell r="D443">
            <v>0</v>
          </cell>
          <cell r="E443">
            <v>0</v>
          </cell>
        </row>
        <row r="444">
          <cell r="A444">
            <v>0</v>
          </cell>
          <cell r="B444">
            <v>0</v>
          </cell>
          <cell r="C444">
            <v>0</v>
          </cell>
          <cell r="D444">
            <v>0</v>
          </cell>
          <cell r="E444">
            <v>0</v>
          </cell>
        </row>
        <row r="445">
          <cell r="A445">
            <v>0</v>
          </cell>
          <cell r="B445">
            <v>0</v>
          </cell>
          <cell r="C445">
            <v>0</v>
          </cell>
          <cell r="D445">
            <v>0</v>
          </cell>
          <cell r="E445">
            <v>0</v>
          </cell>
        </row>
        <row r="446">
          <cell r="A446">
            <v>0</v>
          </cell>
          <cell r="B446">
            <v>0</v>
          </cell>
          <cell r="C446">
            <v>0</v>
          </cell>
          <cell r="D446">
            <v>0</v>
          </cell>
          <cell r="E446">
            <v>0</v>
          </cell>
        </row>
        <row r="447">
          <cell r="A447">
            <v>0</v>
          </cell>
          <cell r="B447">
            <v>0</v>
          </cell>
          <cell r="C447">
            <v>0</v>
          </cell>
          <cell r="D447">
            <v>0</v>
          </cell>
          <cell r="E447">
            <v>0</v>
          </cell>
        </row>
        <row r="448">
          <cell r="A448">
            <v>0</v>
          </cell>
          <cell r="B448">
            <v>0</v>
          </cell>
          <cell r="C448">
            <v>0</v>
          </cell>
          <cell r="D448">
            <v>0</v>
          </cell>
          <cell r="E448">
            <v>0</v>
          </cell>
        </row>
        <row r="449">
          <cell r="A449">
            <v>0</v>
          </cell>
          <cell r="B449">
            <v>0</v>
          </cell>
          <cell r="C449">
            <v>0</v>
          </cell>
          <cell r="D449">
            <v>0</v>
          </cell>
          <cell r="E449">
            <v>0</v>
          </cell>
        </row>
        <row r="450">
          <cell r="A450">
            <v>0</v>
          </cell>
          <cell r="B450">
            <v>0</v>
          </cell>
          <cell r="C450">
            <v>0</v>
          </cell>
          <cell r="D450">
            <v>0</v>
          </cell>
          <cell r="E450">
            <v>0</v>
          </cell>
        </row>
        <row r="451">
          <cell r="A451">
            <v>0</v>
          </cell>
          <cell r="B451">
            <v>0</v>
          </cell>
          <cell r="C451">
            <v>0</v>
          </cell>
          <cell r="D451">
            <v>0</v>
          </cell>
          <cell r="E451">
            <v>0</v>
          </cell>
        </row>
        <row r="452">
          <cell r="A452">
            <v>0</v>
          </cell>
          <cell r="B452">
            <v>0</v>
          </cell>
          <cell r="C452">
            <v>0</v>
          </cell>
          <cell r="D452">
            <v>0</v>
          </cell>
          <cell r="E452">
            <v>0</v>
          </cell>
        </row>
        <row r="453">
          <cell r="A453">
            <v>0</v>
          </cell>
          <cell r="B453">
            <v>0</v>
          </cell>
          <cell r="C453">
            <v>0</v>
          </cell>
          <cell r="D453">
            <v>0</v>
          </cell>
          <cell r="E453">
            <v>0</v>
          </cell>
        </row>
        <row r="454">
          <cell r="A454">
            <v>0</v>
          </cell>
          <cell r="B454">
            <v>0</v>
          </cell>
          <cell r="C454">
            <v>0</v>
          </cell>
          <cell r="D454">
            <v>0</v>
          </cell>
          <cell r="E454">
            <v>0</v>
          </cell>
        </row>
        <row r="455">
          <cell r="A455">
            <v>0</v>
          </cell>
          <cell r="B455">
            <v>0</v>
          </cell>
          <cell r="C455">
            <v>0</v>
          </cell>
          <cell r="D455">
            <v>0</v>
          </cell>
          <cell r="E455">
            <v>0</v>
          </cell>
        </row>
        <row r="456">
          <cell r="A456">
            <v>0</v>
          </cell>
          <cell r="B456">
            <v>0</v>
          </cell>
          <cell r="C456">
            <v>0</v>
          </cell>
          <cell r="D456">
            <v>0</v>
          </cell>
          <cell r="E456">
            <v>0</v>
          </cell>
        </row>
        <row r="457">
          <cell r="A457">
            <v>0</v>
          </cell>
          <cell r="B457">
            <v>0</v>
          </cell>
          <cell r="C457">
            <v>0</v>
          </cell>
          <cell r="D457">
            <v>0</v>
          </cell>
          <cell r="E457">
            <v>0</v>
          </cell>
        </row>
        <row r="458">
          <cell r="A458">
            <v>0</v>
          </cell>
          <cell r="B458">
            <v>0</v>
          </cell>
          <cell r="C458">
            <v>0</v>
          </cell>
          <cell r="D458">
            <v>0</v>
          </cell>
          <cell r="E458">
            <v>0</v>
          </cell>
        </row>
        <row r="459">
          <cell r="A459">
            <v>0</v>
          </cell>
          <cell r="B459">
            <v>0</v>
          </cell>
          <cell r="C459">
            <v>0</v>
          </cell>
          <cell r="D459">
            <v>0</v>
          </cell>
          <cell r="E459">
            <v>0</v>
          </cell>
        </row>
        <row r="460">
          <cell r="A460">
            <v>0</v>
          </cell>
          <cell r="B460">
            <v>0</v>
          </cell>
          <cell r="C460">
            <v>0</v>
          </cell>
          <cell r="D460">
            <v>0</v>
          </cell>
          <cell r="E460">
            <v>0</v>
          </cell>
        </row>
        <row r="461">
          <cell r="A461">
            <v>0</v>
          </cell>
          <cell r="B461">
            <v>0</v>
          </cell>
          <cell r="C461">
            <v>0</v>
          </cell>
          <cell r="D461">
            <v>0</v>
          </cell>
          <cell r="E461">
            <v>0</v>
          </cell>
        </row>
        <row r="462">
          <cell r="A462">
            <v>0</v>
          </cell>
          <cell r="B462">
            <v>0</v>
          </cell>
          <cell r="C462">
            <v>0</v>
          </cell>
          <cell r="D462">
            <v>0</v>
          </cell>
          <cell r="E462">
            <v>0</v>
          </cell>
        </row>
        <row r="463">
          <cell r="A463">
            <v>0</v>
          </cell>
          <cell r="B463">
            <v>0</v>
          </cell>
          <cell r="C463">
            <v>0</v>
          </cell>
          <cell r="D463">
            <v>0</v>
          </cell>
          <cell r="E463">
            <v>0</v>
          </cell>
        </row>
        <row r="464">
          <cell r="A464">
            <v>0</v>
          </cell>
          <cell r="B464">
            <v>0</v>
          </cell>
          <cell r="C464">
            <v>0</v>
          </cell>
          <cell r="D464">
            <v>0</v>
          </cell>
          <cell r="E464">
            <v>0</v>
          </cell>
        </row>
        <row r="465">
          <cell r="A465">
            <v>0</v>
          </cell>
          <cell r="B465">
            <v>0</v>
          </cell>
          <cell r="C465">
            <v>0</v>
          </cell>
          <cell r="D465">
            <v>0</v>
          </cell>
          <cell r="E465">
            <v>0</v>
          </cell>
        </row>
        <row r="466">
          <cell r="A466">
            <v>0</v>
          </cell>
          <cell r="B466">
            <v>0</v>
          </cell>
          <cell r="C466">
            <v>0</v>
          </cell>
          <cell r="D466">
            <v>0</v>
          </cell>
          <cell r="E466">
            <v>0</v>
          </cell>
        </row>
        <row r="467">
          <cell r="A467">
            <v>0</v>
          </cell>
          <cell r="B467">
            <v>0</v>
          </cell>
          <cell r="C467">
            <v>0</v>
          </cell>
          <cell r="D467">
            <v>0</v>
          </cell>
          <cell r="E467">
            <v>0</v>
          </cell>
        </row>
        <row r="468">
          <cell r="A468">
            <v>0</v>
          </cell>
          <cell r="B468">
            <v>0</v>
          </cell>
          <cell r="C468">
            <v>0</v>
          </cell>
          <cell r="D468">
            <v>0</v>
          </cell>
          <cell r="E468">
            <v>0</v>
          </cell>
        </row>
        <row r="469">
          <cell r="A469">
            <v>0</v>
          </cell>
          <cell r="B469">
            <v>0</v>
          </cell>
          <cell r="C469">
            <v>0</v>
          </cell>
          <cell r="D469">
            <v>0</v>
          </cell>
          <cell r="E469">
            <v>0</v>
          </cell>
        </row>
        <row r="470">
          <cell r="A470">
            <v>0</v>
          </cell>
          <cell r="B470">
            <v>0</v>
          </cell>
          <cell r="C470">
            <v>0</v>
          </cell>
          <cell r="D470">
            <v>0</v>
          </cell>
          <cell r="E47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easy.com.co/p/anclaje-camisa-1~2%22-x-4%22-x2und/" TargetMode="External"/><Relationship Id="rId13" Type="http://schemas.openxmlformats.org/officeDocument/2006/relationships/hyperlink" Target="https://www.loencuentras.com.co/tuberia-y-accesorios/354-soporte-metalico-canal-amazona.html" TargetMode="External"/><Relationship Id="rId18" Type="http://schemas.openxmlformats.org/officeDocument/2006/relationships/printerSettings" Target="../printerSettings/printerSettings4.bin"/><Relationship Id="rId3" Type="http://schemas.openxmlformats.org/officeDocument/2006/relationships/hyperlink" Target="https://www.homecenter.com.co/homecenter-co/category/cat10474/guardaescobas/" TargetMode="External"/><Relationship Id="rId21" Type="http://schemas.openxmlformats.org/officeDocument/2006/relationships/comments" Target="../comments1.xml"/><Relationship Id="rId7" Type="http://schemas.openxmlformats.org/officeDocument/2006/relationships/hyperlink" Target="https://www.easy.com.co/p/anclaje-camisa-1~4%22-x-1%E2%85%9C%22-x50und/" TargetMode="External"/><Relationship Id="rId12" Type="http://schemas.openxmlformats.org/officeDocument/2006/relationships/hyperlink" Target="https://www.easy.com.co/p/soporte-canal-amazona-metalico/" TargetMode="External"/><Relationship Id="rId17" Type="http://schemas.openxmlformats.org/officeDocument/2006/relationships/hyperlink" Target="https://corona.co/productos/sanitarios/orinales/orinal-institucional-petite/p/O62111001" TargetMode="External"/><Relationship Id="rId2" Type="http://schemas.openxmlformats.org/officeDocument/2006/relationships/hyperlink" Target="https://www.aconstructoras.com/product_info.php?products_id=4293" TargetMode="External"/><Relationship Id="rId16" Type="http://schemas.openxmlformats.org/officeDocument/2006/relationships/hyperlink" Target="https://www.easy.com.co/p/codo-45-bajante/" TargetMode="External"/><Relationship Id="rId20" Type="http://schemas.openxmlformats.org/officeDocument/2006/relationships/vmlDrawing" Target="../drawings/vmlDrawing1.vml"/><Relationship Id="rId1" Type="http://schemas.openxmlformats.org/officeDocument/2006/relationships/printerSettings" Target="../printerSettings/printerSettings3.bin"/><Relationship Id="rId6" Type="http://schemas.openxmlformats.org/officeDocument/2006/relationships/hyperlink" Target="https://www.easy.com.co/p/anclaje-camisa-5~16%22-x-1%C2%BD%22-x50und/" TargetMode="External"/><Relationship Id="rId11" Type="http://schemas.openxmlformats.org/officeDocument/2006/relationships/hyperlink" Target="https://articulo.mercadolibre.com.co/MCO-465673165-tapa-para-canal-izquierda-_JM" TargetMode="External"/><Relationship Id="rId5" Type="http://schemas.openxmlformats.org/officeDocument/2006/relationships/hyperlink" Target="https://www.easy.com.co/p/anclaje-camisa-3~8%22-x-3%22-x50und/" TargetMode="External"/><Relationship Id="rId15" Type="http://schemas.openxmlformats.org/officeDocument/2006/relationships/hyperlink" Target="https://www.homecenter.com.co/homecenter-co/product/04680/codo-45-bajante" TargetMode="External"/><Relationship Id="rId10" Type="http://schemas.openxmlformats.org/officeDocument/2006/relationships/hyperlink" Target="https://www.easy.com.co/p/combo-sanitario-tairona-blanco/" TargetMode="External"/><Relationship Id="rId19" Type="http://schemas.openxmlformats.org/officeDocument/2006/relationships/drawing" Target="../drawings/drawing3.xml"/><Relationship Id="rId4" Type="http://schemas.openxmlformats.org/officeDocument/2006/relationships/hyperlink" Target="https://www.easy.com.co/p/anclaje-camisa-3~8%22-x-1%E2%85%9E%22-x50und/" TargetMode="External"/><Relationship Id="rId9" Type="http://schemas.openxmlformats.org/officeDocument/2006/relationships/hyperlink" Target="https://www.easy.com.co/p/anclaje-camisa-1~4%22-x-2%C2%BC%22-x12und/" TargetMode="External"/><Relationship Id="rId14" Type="http://schemas.openxmlformats.org/officeDocument/2006/relationships/hyperlink" Target="https://www.easy.com.co/p/tapa-canal-amazona-externa-derech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mailto:convenios@infraestructurapasto.gov.co" TargetMode="External"/><Relationship Id="rId7" Type="http://schemas.openxmlformats.org/officeDocument/2006/relationships/comments" Target="../comments3.xml"/><Relationship Id="rId2" Type="http://schemas.openxmlformats.org/officeDocument/2006/relationships/hyperlink" Target="mailto:infraestructuraurbana@pasto.gov.co" TargetMode="External"/><Relationship Id="rId1" Type="http://schemas.openxmlformats.org/officeDocument/2006/relationships/printerSettings" Target="../printerSettings/printerSettings10.bin"/><Relationship Id="rId6" Type="http://schemas.openxmlformats.org/officeDocument/2006/relationships/vmlDrawing" Target="../drawings/vmlDrawing3.vml"/><Relationship Id="rId5" Type="http://schemas.openxmlformats.org/officeDocument/2006/relationships/drawing" Target="../drawings/drawing9.xml"/><Relationship Id="rId4"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1.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2.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3.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4.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5.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6.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7.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8.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9.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0.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1.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2.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3.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4.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5.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6.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7.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8.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9.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0.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1.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2.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3.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4.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5.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6.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7.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8.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9.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0.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1.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2.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3.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4.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5.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6.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7.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8.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9.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90.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1.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2.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3.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4.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5.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6.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7.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8.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9.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100.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1.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2.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3.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4.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5.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6.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7.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8.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9.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10.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1.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2.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3.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4.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5.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6.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7.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8.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9.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20.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21.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22.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3.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24.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5.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6.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7.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8.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9.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30.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31.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32.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33.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34.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5.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6.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7.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8.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9.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40.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41.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42.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43.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44.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5.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6.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7.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8.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9.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50.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51.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52.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53.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54.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5.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6.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7.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8.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9.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60.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61.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62.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63.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64.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5.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6.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7.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8.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9.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70.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71.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72.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73.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74.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5.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6.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7.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8.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9.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80.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81.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82.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83.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84.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5.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6.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7.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8.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9.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90.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91.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92.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93.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94.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5.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6.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7.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8.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9.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200.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201.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202.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203.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204.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5.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6.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7.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8.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9.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10.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11.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12.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13.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14.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5.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6.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7.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8.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9.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20.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21.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22.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23.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24.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25.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6.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7.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8.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9.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30.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31.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32.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33.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34.bin"/></Relationships>
</file>

<file path=xl/worksheets/_rels/sheet234.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35.bin"/></Relationships>
</file>

<file path=xl/worksheets/_rels/sheet235.xml.rels><?xml version="1.0" encoding="UTF-8" standalone="yes"?>
<Relationships xmlns="http://schemas.openxmlformats.org/package/2006/relationships"><Relationship Id="rId2" Type="http://schemas.openxmlformats.org/officeDocument/2006/relationships/drawing" Target="../drawings/drawing233.xml"/><Relationship Id="rId1" Type="http://schemas.openxmlformats.org/officeDocument/2006/relationships/printerSettings" Target="../printerSettings/printerSettings236.bin"/></Relationships>
</file>

<file path=xl/worksheets/_rels/sheet236.xml.rels><?xml version="1.0" encoding="UTF-8" standalone="yes"?>
<Relationships xmlns="http://schemas.openxmlformats.org/package/2006/relationships"><Relationship Id="rId2" Type="http://schemas.openxmlformats.org/officeDocument/2006/relationships/drawing" Target="../drawings/drawing234.xml"/><Relationship Id="rId1" Type="http://schemas.openxmlformats.org/officeDocument/2006/relationships/printerSettings" Target="../printerSettings/printerSettings237.bin"/></Relationships>
</file>

<file path=xl/worksheets/_rels/sheet237.xml.rels><?xml version="1.0" encoding="UTF-8" standalone="yes"?>
<Relationships xmlns="http://schemas.openxmlformats.org/package/2006/relationships"><Relationship Id="rId2" Type="http://schemas.openxmlformats.org/officeDocument/2006/relationships/drawing" Target="../drawings/drawing235.xml"/><Relationship Id="rId1" Type="http://schemas.openxmlformats.org/officeDocument/2006/relationships/printerSettings" Target="../printerSettings/printerSettings238.bin"/></Relationships>
</file>

<file path=xl/worksheets/_rels/sheet238.xml.rels><?xml version="1.0" encoding="UTF-8" standalone="yes"?>
<Relationships xmlns="http://schemas.openxmlformats.org/package/2006/relationships"><Relationship Id="rId2" Type="http://schemas.openxmlformats.org/officeDocument/2006/relationships/drawing" Target="../drawings/drawing236.xml"/><Relationship Id="rId1" Type="http://schemas.openxmlformats.org/officeDocument/2006/relationships/printerSettings" Target="../printerSettings/printerSettings239.bin"/></Relationships>
</file>

<file path=xl/worksheets/_rels/sheet239.xml.rels><?xml version="1.0" encoding="UTF-8" standalone="yes"?>
<Relationships xmlns="http://schemas.openxmlformats.org/package/2006/relationships"><Relationship Id="rId2" Type="http://schemas.openxmlformats.org/officeDocument/2006/relationships/drawing" Target="../drawings/drawing237.xml"/><Relationship Id="rId1" Type="http://schemas.openxmlformats.org/officeDocument/2006/relationships/printerSettings" Target="../printerSettings/printerSettings240.bin"/></Relationships>
</file>

<file path=xl/worksheets/_rels/sheet240.xml.rels><?xml version="1.0" encoding="UTF-8" standalone="yes"?>
<Relationships xmlns="http://schemas.openxmlformats.org/package/2006/relationships"><Relationship Id="rId2" Type="http://schemas.openxmlformats.org/officeDocument/2006/relationships/drawing" Target="../drawings/drawing238.xml"/><Relationship Id="rId1" Type="http://schemas.openxmlformats.org/officeDocument/2006/relationships/printerSettings" Target="../printerSettings/printerSettings241.bin"/></Relationships>
</file>

<file path=xl/worksheets/_rels/sheet241.xml.rels><?xml version="1.0" encoding="UTF-8" standalone="yes"?>
<Relationships xmlns="http://schemas.openxmlformats.org/package/2006/relationships"><Relationship Id="rId2" Type="http://schemas.openxmlformats.org/officeDocument/2006/relationships/drawing" Target="../drawings/drawing239.xml"/><Relationship Id="rId1" Type="http://schemas.openxmlformats.org/officeDocument/2006/relationships/printerSettings" Target="../printerSettings/printerSettings242.bin"/></Relationships>
</file>

<file path=xl/worksheets/_rels/sheet242.xml.rels><?xml version="1.0" encoding="UTF-8" standalone="yes"?>
<Relationships xmlns="http://schemas.openxmlformats.org/package/2006/relationships"><Relationship Id="rId2" Type="http://schemas.openxmlformats.org/officeDocument/2006/relationships/drawing" Target="../drawings/drawing240.xml"/><Relationship Id="rId1" Type="http://schemas.openxmlformats.org/officeDocument/2006/relationships/printerSettings" Target="../printerSettings/printerSettings243.bin"/></Relationships>
</file>

<file path=xl/worksheets/_rels/sheet243.xml.rels><?xml version="1.0" encoding="UTF-8" standalone="yes"?>
<Relationships xmlns="http://schemas.openxmlformats.org/package/2006/relationships"><Relationship Id="rId2" Type="http://schemas.openxmlformats.org/officeDocument/2006/relationships/drawing" Target="../drawings/drawing241.xml"/><Relationship Id="rId1" Type="http://schemas.openxmlformats.org/officeDocument/2006/relationships/printerSettings" Target="../printerSettings/printerSettings244.bin"/></Relationships>
</file>

<file path=xl/worksheets/_rels/sheet244.xml.rels><?xml version="1.0" encoding="UTF-8" standalone="yes"?>
<Relationships xmlns="http://schemas.openxmlformats.org/package/2006/relationships"><Relationship Id="rId2" Type="http://schemas.openxmlformats.org/officeDocument/2006/relationships/drawing" Target="../drawings/drawing242.xml"/><Relationship Id="rId1" Type="http://schemas.openxmlformats.org/officeDocument/2006/relationships/printerSettings" Target="../printerSettings/printerSettings245.bin"/></Relationships>
</file>

<file path=xl/worksheets/_rels/sheet245.xml.rels><?xml version="1.0" encoding="UTF-8" standalone="yes"?>
<Relationships xmlns="http://schemas.openxmlformats.org/package/2006/relationships"><Relationship Id="rId2" Type="http://schemas.openxmlformats.org/officeDocument/2006/relationships/drawing" Target="../drawings/drawing243.xml"/><Relationship Id="rId1" Type="http://schemas.openxmlformats.org/officeDocument/2006/relationships/printerSettings" Target="../printerSettings/printerSettings246.bin"/></Relationships>
</file>

<file path=xl/worksheets/_rels/sheet246.xml.rels><?xml version="1.0" encoding="UTF-8" standalone="yes"?>
<Relationships xmlns="http://schemas.openxmlformats.org/package/2006/relationships"><Relationship Id="rId2" Type="http://schemas.openxmlformats.org/officeDocument/2006/relationships/drawing" Target="../drawings/drawing244.xml"/><Relationship Id="rId1" Type="http://schemas.openxmlformats.org/officeDocument/2006/relationships/printerSettings" Target="../printerSettings/printerSettings247.bin"/></Relationships>
</file>

<file path=xl/worksheets/_rels/sheet247.xml.rels><?xml version="1.0" encoding="UTF-8" standalone="yes"?>
<Relationships xmlns="http://schemas.openxmlformats.org/package/2006/relationships"><Relationship Id="rId2" Type="http://schemas.openxmlformats.org/officeDocument/2006/relationships/drawing" Target="../drawings/drawing245.xml"/><Relationship Id="rId1" Type="http://schemas.openxmlformats.org/officeDocument/2006/relationships/printerSettings" Target="../printerSettings/printerSettings248.bin"/></Relationships>
</file>

<file path=xl/worksheets/_rels/sheet248.xml.rels><?xml version="1.0" encoding="UTF-8" standalone="yes"?>
<Relationships xmlns="http://schemas.openxmlformats.org/package/2006/relationships"><Relationship Id="rId2" Type="http://schemas.openxmlformats.org/officeDocument/2006/relationships/drawing" Target="../drawings/drawing246.xml"/><Relationship Id="rId1" Type="http://schemas.openxmlformats.org/officeDocument/2006/relationships/printerSettings" Target="../printerSettings/printerSettings249.bin"/></Relationships>
</file>

<file path=xl/worksheets/_rels/sheet249.xml.rels><?xml version="1.0" encoding="UTF-8" standalone="yes"?>
<Relationships xmlns="http://schemas.openxmlformats.org/package/2006/relationships"><Relationship Id="rId2" Type="http://schemas.openxmlformats.org/officeDocument/2006/relationships/drawing" Target="../drawings/drawing247.xml"/><Relationship Id="rId1" Type="http://schemas.openxmlformats.org/officeDocument/2006/relationships/printerSettings" Target="../printerSettings/printerSettings250.bin"/></Relationships>
</file>

<file path=xl/worksheets/_rels/sheet250.xml.rels><?xml version="1.0" encoding="UTF-8" standalone="yes"?>
<Relationships xmlns="http://schemas.openxmlformats.org/package/2006/relationships"><Relationship Id="rId2" Type="http://schemas.openxmlformats.org/officeDocument/2006/relationships/drawing" Target="../drawings/drawing248.xml"/><Relationship Id="rId1" Type="http://schemas.openxmlformats.org/officeDocument/2006/relationships/printerSettings" Target="../printerSettings/printerSettings251.bin"/></Relationships>
</file>

<file path=xl/worksheets/_rels/sheet251.xml.rels><?xml version="1.0" encoding="UTF-8" standalone="yes"?>
<Relationships xmlns="http://schemas.openxmlformats.org/package/2006/relationships"><Relationship Id="rId2" Type="http://schemas.openxmlformats.org/officeDocument/2006/relationships/drawing" Target="../drawings/drawing249.xml"/><Relationship Id="rId1" Type="http://schemas.openxmlformats.org/officeDocument/2006/relationships/printerSettings" Target="../printerSettings/printerSettings252.bin"/></Relationships>
</file>

<file path=xl/worksheets/_rels/sheet252.xml.rels><?xml version="1.0" encoding="UTF-8" standalone="yes"?>
<Relationships xmlns="http://schemas.openxmlformats.org/package/2006/relationships"><Relationship Id="rId2" Type="http://schemas.openxmlformats.org/officeDocument/2006/relationships/drawing" Target="../drawings/drawing250.xml"/><Relationship Id="rId1" Type="http://schemas.openxmlformats.org/officeDocument/2006/relationships/printerSettings" Target="../printerSettings/printerSettings253.bin"/></Relationships>
</file>

<file path=xl/worksheets/_rels/sheet253.xml.rels><?xml version="1.0" encoding="UTF-8" standalone="yes"?>
<Relationships xmlns="http://schemas.openxmlformats.org/package/2006/relationships"><Relationship Id="rId2" Type="http://schemas.openxmlformats.org/officeDocument/2006/relationships/drawing" Target="../drawings/drawing251.xml"/><Relationship Id="rId1" Type="http://schemas.openxmlformats.org/officeDocument/2006/relationships/printerSettings" Target="../printerSettings/printerSettings254.bin"/></Relationships>
</file>

<file path=xl/worksheets/_rels/sheet254.xml.rels><?xml version="1.0" encoding="UTF-8" standalone="yes"?>
<Relationships xmlns="http://schemas.openxmlformats.org/package/2006/relationships"><Relationship Id="rId2" Type="http://schemas.openxmlformats.org/officeDocument/2006/relationships/drawing" Target="../drawings/drawing252.xml"/><Relationship Id="rId1" Type="http://schemas.openxmlformats.org/officeDocument/2006/relationships/printerSettings" Target="../printerSettings/printerSettings255.bin"/></Relationships>
</file>

<file path=xl/worksheets/_rels/sheet255.xml.rels><?xml version="1.0" encoding="UTF-8" standalone="yes"?>
<Relationships xmlns="http://schemas.openxmlformats.org/package/2006/relationships"><Relationship Id="rId2" Type="http://schemas.openxmlformats.org/officeDocument/2006/relationships/drawing" Target="../drawings/drawing253.xml"/><Relationship Id="rId1" Type="http://schemas.openxmlformats.org/officeDocument/2006/relationships/printerSettings" Target="../printerSettings/printerSettings256.bin"/></Relationships>
</file>

<file path=xl/worksheets/_rels/sheet256.xml.rels><?xml version="1.0" encoding="UTF-8" standalone="yes"?>
<Relationships xmlns="http://schemas.openxmlformats.org/package/2006/relationships"><Relationship Id="rId2" Type="http://schemas.openxmlformats.org/officeDocument/2006/relationships/drawing" Target="../drawings/drawing254.xml"/><Relationship Id="rId1" Type="http://schemas.openxmlformats.org/officeDocument/2006/relationships/printerSettings" Target="../printerSettings/printerSettings257.bin"/></Relationships>
</file>

<file path=xl/worksheets/_rels/sheet257.xml.rels><?xml version="1.0" encoding="UTF-8" standalone="yes"?>
<Relationships xmlns="http://schemas.openxmlformats.org/package/2006/relationships"><Relationship Id="rId2" Type="http://schemas.openxmlformats.org/officeDocument/2006/relationships/drawing" Target="../drawings/drawing255.xml"/><Relationship Id="rId1" Type="http://schemas.openxmlformats.org/officeDocument/2006/relationships/printerSettings" Target="../printerSettings/printerSettings258.bin"/></Relationships>
</file>

<file path=xl/worksheets/_rels/sheet258.xml.rels><?xml version="1.0" encoding="UTF-8" standalone="yes"?>
<Relationships xmlns="http://schemas.openxmlformats.org/package/2006/relationships"><Relationship Id="rId2" Type="http://schemas.openxmlformats.org/officeDocument/2006/relationships/drawing" Target="../drawings/drawing256.xml"/><Relationship Id="rId1" Type="http://schemas.openxmlformats.org/officeDocument/2006/relationships/printerSettings" Target="../printerSettings/printerSettings259.bin"/></Relationships>
</file>

<file path=xl/worksheets/_rels/sheet259.xml.rels><?xml version="1.0" encoding="UTF-8" standalone="yes"?>
<Relationships xmlns="http://schemas.openxmlformats.org/package/2006/relationships"><Relationship Id="rId2" Type="http://schemas.openxmlformats.org/officeDocument/2006/relationships/drawing" Target="../drawings/drawing257.xml"/><Relationship Id="rId1" Type="http://schemas.openxmlformats.org/officeDocument/2006/relationships/printerSettings" Target="../printerSettings/printerSettings260.bin"/></Relationships>
</file>

<file path=xl/worksheets/_rels/sheet260.xml.rels><?xml version="1.0" encoding="UTF-8" standalone="yes"?>
<Relationships xmlns="http://schemas.openxmlformats.org/package/2006/relationships"><Relationship Id="rId2" Type="http://schemas.openxmlformats.org/officeDocument/2006/relationships/drawing" Target="../drawings/drawing258.xml"/><Relationship Id="rId1" Type="http://schemas.openxmlformats.org/officeDocument/2006/relationships/printerSettings" Target="../printerSettings/printerSettings261.bin"/></Relationships>
</file>

<file path=xl/worksheets/_rels/sheet261.xml.rels><?xml version="1.0" encoding="UTF-8" standalone="yes"?>
<Relationships xmlns="http://schemas.openxmlformats.org/package/2006/relationships"><Relationship Id="rId2" Type="http://schemas.openxmlformats.org/officeDocument/2006/relationships/drawing" Target="../drawings/drawing259.xml"/><Relationship Id="rId1" Type="http://schemas.openxmlformats.org/officeDocument/2006/relationships/printerSettings" Target="../printerSettings/printerSettings262.bin"/></Relationships>
</file>

<file path=xl/worksheets/_rels/sheet262.xml.rels><?xml version="1.0" encoding="UTF-8" standalone="yes"?>
<Relationships xmlns="http://schemas.openxmlformats.org/package/2006/relationships"><Relationship Id="rId2" Type="http://schemas.openxmlformats.org/officeDocument/2006/relationships/drawing" Target="../drawings/drawing260.xml"/><Relationship Id="rId1" Type="http://schemas.openxmlformats.org/officeDocument/2006/relationships/printerSettings" Target="../printerSettings/printerSettings263.bin"/></Relationships>
</file>

<file path=xl/worksheets/_rels/sheet263.xml.rels><?xml version="1.0" encoding="UTF-8" standalone="yes"?>
<Relationships xmlns="http://schemas.openxmlformats.org/package/2006/relationships"><Relationship Id="rId2" Type="http://schemas.openxmlformats.org/officeDocument/2006/relationships/drawing" Target="../drawings/drawing261.xml"/><Relationship Id="rId1" Type="http://schemas.openxmlformats.org/officeDocument/2006/relationships/printerSettings" Target="../printerSettings/printerSettings264.bin"/></Relationships>
</file>

<file path=xl/worksheets/_rels/sheet264.xml.rels><?xml version="1.0" encoding="UTF-8" standalone="yes"?>
<Relationships xmlns="http://schemas.openxmlformats.org/package/2006/relationships"><Relationship Id="rId2" Type="http://schemas.openxmlformats.org/officeDocument/2006/relationships/drawing" Target="../drawings/drawing262.xml"/><Relationship Id="rId1" Type="http://schemas.openxmlformats.org/officeDocument/2006/relationships/printerSettings" Target="../printerSettings/printerSettings265.bin"/></Relationships>
</file>

<file path=xl/worksheets/_rels/sheet265.xml.rels><?xml version="1.0" encoding="UTF-8" standalone="yes"?>
<Relationships xmlns="http://schemas.openxmlformats.org/package/2006/relationships"><Relationship Id="rId2" Type="http://schemas.openxmlformats.org/officeDocument/2006/relationships/drawing" Target="../drawings/drawing263.xml"/><Relationship Id="rId1" Type="http://schemas.openxmlformats.org/officeDocument/2006/relationships/printerSettings" Target="../printerSettings/printerSettings266.bin"/></Relationships>
</file>

<file path=xl/worksheets/_rels/sheet266.xml.rels><?xml version="1.0" encoding="UTF-8" standalone="yes"?>
<Relationships xmlns="http://schemas.openxmlformats.org/package/2006/relationships"><Relationship Id="rId2" Type="http://schemas.openxmlformats.org/officeDocument/2006/relationships/drawing" Target="../drawings/drawing264.xml"/><Relationship Id="rId1" Type="http://schemas.openxmlformats.org/officeDocument/2006/relationships/printerSettings" Target="../printerSettings/printerSettings267.bin"/></Relationships>
</file>

<file path=xl/worksheets/_rels/sheet267.xml.rels><?xml version="1.0" encoding="UTF-8" standalone="yes"?>
<Relationships xmlns="http://schemas.openxmlformats.org/package/2006/relationships"><Relationship Id="rId2" Type="http://schemas.openxmlformats.org/officeDocument/2006/relationships/drawing" Target="../drawings/drawing265.xml"/><Relationship Id="rId1" Type="http://schemas.openxmlformats.org/officeDocument/2006/relationships/printerSettings" Target="../printerSettings/printerSettings268.bin"/></Relationships>
</file>

<file path=xl/worksheets/_rels/sheet268.xml.rels><?xml version="1.0" encoding="UTF-8" standalone="yes"?>
<Relationships xmlns="http://schemas.openxmlformats.org/package/2006/relationships"><Relationship Id="rId2" Type="http://schemas.openxmlformats.org/officeDocument/2006/relationships/drawing" Target="../drawings/drawing266.xml"/><Relationship Id="rId1" Type="http://schemas.openxmlformats.org/officeDocument/2006/relationships/printerSettings" Target="../printerSettings/printerSettings269.bin"/></Relationships>
</file>

<file path=xl/worksheets/_rels/sheet269.xml.rels><?xml version="1.0" encoding="UTF-8" standalone="yes"?>
<Relationships xmlns="http://schemas.openxmlformats.org/package/2006/relationships"><Relationship Id="rId2" Type="http://schemas.openxmlformats.org/officeDocument/2006/relationships/drawing" Target="../drawings/drawing267.xml"/><Relationship Id="rId1" Type="http://schemas.openxmlformats.org/officeDocument/2006/relationships/printerSettings" Target="../printerSettings/printerSettings270.bin"/></Relationships>
</file>

<file path=xl/worksheets/_rels/sheet270.xml.rels><?xml version="1.0" encoding="UTF-8" standalone="yes"?>
<Relationships xmlns="http://schemas.openxmlformats.org/package/2006/relationships"><Relationship Id="rId2" Type="http://schemas.openxmlformats.org/officeDocument/2006/relationships/drawing" Target="../drawings/drawing268.xml"/><Relationship Id="rId1" Type="http://schemas.openxmlformats.org/officeDocument/2006/relationships/printerSettings" Target="../printerSettings/printerSettings271.bin"/></Relationships>
</file>

<file path=xl/worksheets/_rels/sheet271.xml.rels><?xml version="1.0" encoding="UTF-8" standalone="yes"?>
<Relationships xmlns="http://schemas.openxmlformats.org/package/2006/relationships"><Relationship Id="rId2" Type="http://schemas.openxmlformats.org/officeDocument/2006/relationships/drawing" Target="../drawings/drawing269.xml"/><Relationship Id="rId1" Type="http://schemas.openxmlformats.org/officeDocument/2006/relationships/printerSettings" Target="../printerSettings/printerSettings272.bin"/></Relationships>
</file>

<file path=xl/worksheets/_rels/sheet272.xml.rels><?xml version="1.0" encoding="UTF-8" standalone="yes"?>
<Relationships xmlns="http://schemas.openxmlformats.org/package/2006/relationships"><Relationship Id="rId2" Type="http://schemas.openxmlformats.org/officeDocument/2006/relationships/drawing" Target="../drawings/drawing270.xml"/><Relationship Id="rId1" Type="http://schemas.openxmlformats.org/officeDocument/2006/relationships/printerSettings" Target="../printerSettings/printerSettings273.bin"/></Relationships>
</file>

<file path=xl/worksheets/_rels/sheet273.xml.rels><?xml version="1.0" encoding="UTF-8" standalone="yes"?>
<Relationships xmlns="http://schemas.openxmlformats.org/package/2006/relationships"><Relationship Id="rId2" Type="http://schemas.openxmlformats.org/officeDocument/2006/relationships/drawing" Target="../drawings/drawing271.xml"/><Relationship Id="rId1" Type="http://schemas.openxmlformats.org/officeDocument/2006/relationships/printerSettings" Target="../printerSettings/printerSettings274.bin"/></Relationships>
</file>

<file path=xl/worksheets/_rels/sheet274.xml.rels><?xml version="1.0" encoding="UTF-8" standalone="yes"?>
<Relationships xmlns="http://schemas.openxmlformats.org/package/2006/relationships"><Relationship Id="rId2" Type="http://schemas.openxmlformats.org/officeDocument/2006/relationships/drawing" Target="../drawings/drawing272.xml"/><Relationship Id="rId1" Type="http://schemas.openxmlformats.org/officeDocument/2006/relationships/printerSettings" Target="../printerSettings/printerSettings2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5"/>
  <dimension ref="A1:X855"/>
  <sheetViews>
    <sheetView view="pageBreakPreview" zoomScaleNormal="100" zoomScaleSheetLayoutView="100" zoomScalePageLayoutView="90" workbookViewId="0">
      <selection activeCell="C10" sqref="C10"/>
    </sheetView>
  </sheetViews>
  <sheetFormatPr baseColWidth="10" defaultColWidth="11.42578125" defaultRowHeight="12.75" x14ac:dyDescent="0.2"/>
  <cols>
    <col min="1" max="2" width="11.42578125" customWidth="1"/>
    <col min="8" max="8" width="10" customWidth="1"/>
    <col min="9" max="9" width="6.42578125" customWidth="1"/>
    <col min="10" max="10" width="7.140625" customWidth="1"/>
  </cols>
  <sheetData>
    <row r="1" spans="1:24" x14ac:dyDescent="0.2">
      <c r="A1" s="561"/>
      <c r="B1" s="561"/>
      <c r="C1" s="561"/>
      <c r="D1" s="561"/>
      <c r="E1" s="561"/>
      <c r="F1" s="561"/>
      <c r="G1" s="561"/>
      <c r="H1" s="561"/>
      <c r="I1" s="561"/>
      <c r="J1" s="561"/>
      <c r="K1" s="561"/>
      <c r="L1" s="561"/>
      <c r="M1" s="561"/>
      <c r="N1" s="561"/>
      <c r="O1" s="561"/>
      <c r="P1" s="561"/>
      <c r="Q1" s="561"/>
      <c r="R1" s="561"/>
      <c r="S1" s="561"/>
      <c r="T1" s="561"/>
      <c r="U1" s="561"/>
      <c r="V1" s="561"/>
      <c r="W1" s="561"/>
      <c r="X1" s="561"/>
    </row>
    <row r="2" spans="1:24" x14ac:dyDescent="0.2">
      <c r="A2" s="561"/>
      <c r="B2" s="561"/>
      <c r="C2" s="561"/>
      <c r="D2" s="561"/>
      <c r="E2" s="561"/>
      <c r="F2" s="561"/>
      <c r="G2" s="561"/>
      <c r="H2" s="561"/>
      <c r="I2" s="561"/>
      <c r="J2" s="561"/>
      <c r="K2" s="561"/>
      <c r="L2" s="561"/>
      <c r="M2" s="561"/>
      <c r="N2" s="561"/>
      <c r="O2" s="561"/>
      <c r="P2" s="561"/>
      <c r="Q2" s="561"/>
      <c r="R2" s="561"/>
      <c r="S2" s="561"/>
      <c r="T2" s="561"/>
      <c r="U2" s="561"/>
      <c r="V2" s="561"/>
      <c r="W2" s="561"/>
      <c r="X2" s="561"/>
    </row>
    <row r="3" spans="1:24" x14ac:dyDescent="0.2">
      <c r="A3" s="561"/>
      <c r="B3" s="561"/>
      <c r="C3" s="561"/>
      <c r="D3" s="561"/>
      <c r="E3" s="561"/>
      <c r="F3" s="561"/>
      <c r="G3" s="561"/>
      <c r="H3" s="561"/>
      <c r="I3" s="561"/>
      <c r="J3" s="561"/>
      <c r="K3" s="561"/>
      <c r="L3" s="561"/>
      <c r="M3" s="561"/>
      <c r="N3" s="561"/>
      <c r="O3" s="561"/>
      <c r="P3" s="561"/>
      <c r="Q3" s="561"/>
      <c r="R3" s="561"/>
      <c r="S3" s="561"/>
      <c r="T3" s="561"/>
      <c r="U3" s="561"/>
      <c r="V3" s="561"/>
      <c r="W3" s="561"/>
      <c r="X3" s="561"/>
    </row>
    <row r="4" spans="1:24" x14ac:dyDescent="0.2">
      <c r="A4" s="561"/>
      <c r="B4" s="561"/>
      <c r="C4" s="561"/>
      <c r="D4" s="561"/>
      <c r="E4" s="561"/>
      <c r="F4" s="561"/>
      <c r="G4" s="561"/>
      <c r="H4" s="561"/>
      <c r="I4" s="561"/>
      <c r="J4" s="561"/>
      <c r="K4" s="561"/>
      <c r="L4" s="561"/>
      <c r="M4" s="561"/>
      <c r="N4" s="561"/>
      <c r="O4" s="561"/>
      <c r="P4" s="561"/>
      <c r="Q4" s="561"/>
      <c r="R4" s="561"/>
      <c r="S4" s="561"/>
      <c r="T4" s="561"/>
      <c r="U4" s="561"/>
      <c r="V4" s="561"/>
      <c r="W4" s="561"/>
      <c r="X4" s="561"/>
    </row>
    <row r="5" spans="1:24" x14ac:dyDescent="0.2">
      <c r="A5" s="561"/>
      <c r="B5" s="561"/>
      <c r="C5" s="561"/>
      <c r="D5" s="561"/>
      <c r="E5" s="561"/>
      <c r="F5" s="561"/>
      <c r="G5" s="561"/>
      <c r="H5" s="561"/>
      <c r="I5" s="561"/>
      <c r="J5" s="561"/>
      <c r="K5" s="561"/>
      <c r="L5" s="561"/>
      <c r="M5" s="561"/>
      <c r="N5" s="561"/>
      <c r="O5" s="561"/>
      <c r="P5" s="561"/>
      <c r="Q5" s="561"/>
      <c r="R5" s="561"/>
      <c r="S5" s="561"/>
      <c r="T5" s="561"/>
      <c r="U5" s="561"/>
      <c r="V5" s="561"/>
      <c r="W5" s="561"/>
      <c r="X5" s="561"/>
    </row>
    <row r="6" spans="1:24" x14ac:dyDescent="0.2">
      <c r="A6" s="561"/>
      <c r="B6" s="561"/>
      <c r="C6" s="561"/>
      <c r="D6" s="561"/>
      <c r="E6" s="561"/>
      <c r="F6" s="561"/>
      <c r="G6" s="561"/>
      <c r="H6" s="561"/>
      <c r="I6" s="561"/>
      <c r="J6" s="561"/>
      <c r="K6" s="561"/>
      <c r="L6" s="561"/>
      <c r="M6" s="561"/>
      <c r="N6" s="561"/>
      <c r="O6" s="561"/>
      <c r="P6" s="561"/>
      <c r="Q6" s="561"/>
      <c r="R6" s="561"/>
      <c r="S6" s="561"/>
      <c r="T6" s="561"/>
      <c r="U6" s="561"/>
      <c r="V6" s="561"/>
      <c r="W6" s="561"/>
      <c r="X6" s="561"/>
    </row>
    <row r="7" spans="1:24" x14ac:dyDescent="0.2">
      <c r="A7" s="562"/>
      <c r="B7" s="562"/>
      <c r="C7" s="562"/>
      <c r="D7" s="561"/>
      <c r="E7" s="561"/>
      <c r="F7" s="561"/>
      <c r="G7" s="561"/>
      <c r="H7" s="561"/>
      <c r="I7" s="561"/>
      <c r="J7" s="561"/>
      <c r="K7" s="561"/>
      <c r="L7" s="561"/>
      <c r="M7" s="561"/>
      <c r="N7" s="561"/>
      <c r="O7" s="561"/>
      <c r="P7" s="561"/>
      <c r="Q7" s="561"/>
      <c r="R7" s="561"/>
      <c r="S7" s="561"/>
      <c r="T7" s="561"/>
      <c r="U7" s="561"/>
      <c r="V7" s="561"/>
      <c r="W7" s="561"/>
      <c r="X7" s="561"/>
    </row>
    <row r="8" spans="1:24" x14ac:dyDescent="0.2">
      <c r="A8" s="562"/>
      <c r="B8" s="562"/>
      <c r="C8" s="562"/>
      <c r="D8" s="561"/>
      <c r="E8" s="561"/>
      <c r="F8" s="561"/>
      <c r="G8" s="561"/>
      <c r="H8" s="561"/>
      <c r="I8" s="561"/>
      <c r="J8" s="561"/>
      <c r="K8" s="561"/>
      <c r="L8" s="561"/>
      <c r="M8" s="561"/>
      <c r="N8" s="561"/>
      <c r="O8" s="561"/>
      <c r="P8" s="561"/>
      <c r="Q8" s="561"/>
      <c r="R8" s="561"/>
      <c r="S8" s="561"/>
      <c r="T8" s="561"/>
      <c r="U8" s="561"/>
      <c r="V8" s="561"/>
      <c r="W8" s="561"/>
      <c r="X8" s="561"/>
    </row>
    <row r="9" spans="1:24" x14ac:dyDescent="0.2">
      <c r="A9" s="562"/>
      <c r="B9" s="562"/>
      <c r="C9" s="562"/>
      <c r="D9" s="561"/>
      <c r="E9" s="561"/>
      <c r="F9" s="561"/>
      <c r="G9" s="561"/>
      <c r="H9" s="561"/>
      <c r="I9" s="561"/>
      <c r="J9" s="561"/>
      <c r="K9" s="561"/>
      <c r="L9" s="561"/>
      <c r="M9" s="561"/>
      <c r="N9" s="561"/>
      <c r="O9" s="561"/>
      <c r="P9" s="561"/>
      <c r="Q9" s="561"/>
      <c r="R9" s="561"/>
      <c r="S9" s="561"/>
      <c r="T9" s="561"/>
      <c r="U9" s="561"/>
      <c r="V9" s="561"/>
      <c r="W9" s="561"/>
      <c r="X9" s="561"/>
    </row>
    <row r="10" spans="1:24" x14ac:dyDescent="0.2">
      <c r="A10" s="562"/>
      <c r="B10" s="562"/>
      <c r="C10" s="562"/>
      <c r="D10" s="561"/>
      <c r="E10" s="561"/>
      <c r="F10" s="561"/>
      <c r="G10" s="561"/>
      <c r="H10" s="561"/>
      <c r="I10" s="561"/>
      <c r="J10" s="561"/>
      <c r="K10" s="561"/>
      <c r="L10" s="561"/>
      <c r="M10" s="561"/>
      <c r="N10" s="561"/>
      <c r="O10" s="561"/>
      <c r="P10" s="561"/>
      <c r="Q10" s="561"/>
      <c r="R10" s="561"/>
      <c r="S10" s="561"/>
      <c r="T10" s="561"/>
      <c r="U10" s="561"/>
      <c r="V10" s="561"/>
      <c r="W10" s="561"/>
      <c r="X10" s="561"/>
    </row>
    <row r="11" spans="1:24" x14ac:dyDescent="0.2">
      <c r="A11" s="562"/>
      <c r="B11" s="562"/>
      <c r="C11" s="562"/>
      <c r="D11" s="561"/>
      <c r="E11" s="561"/>
      <c r="F11" s="561"/>
      <c r="G11" s="561"/>
      <c r="H11" s="561"/>
      <c r="I11" s="561"/>
      <c r="J11" s="561"/>
      <c r="K11" s="561"/>
      <c r="L11" s="561"/>
      <c r="M11" s="561"/>
      <c r="N11" s="561"/>
      <c r="O11" s="561"/>
      <c r="P11" s="561"/>
      <c r="Q11" s="561"/>
      <c r="R11" s="561"/>
      <c r="S11" s="561"/>
      <c r="T11" s="561"/>
      <c r="U11" s="561"/>
      <c r="V11" s="561"/>
      <c r="W11" s="561"/>
      <c r="X11" s="561"/>
    </row>
    <row r="12" spans="1:24" x14ac:dyDescent="0.2">
      <c r="A12" s="562"/>
      <c r="B12" s="562"/>
      <c r="C12" s="562"/>
      <c r="D12" s="561"/>
      <c r="E12" s="561"/>
      <c r="F12" s="561"/>
      <c r="G12" s="561"/>
      <c r="H12" s="561"/>
      <c r="I12" s="561"/>
      <c r="J12" s="561"/>
      <c r="K12" s="561"/>
      <c r="L12" s="561"/>
      <c r="M12" s="561"/>
      <c r="N12" s="561"/>
      <c r="O12" s="561"/>
      <c r="P12" s="561"/>
      <c r="Q12" s="561"/>
      <c r="R12" s="561"/>
      <c r="S12" s="561"/>
      <c r="T12" s="561"/>
      <c r="U12" s="561"/>
      <c r="V12" s="561"/>
      <c r="W12" s="561"/>
      <c r="X12" s="561"/>
    </row>
    <row r="13" spans="1:24" x14ac:dyDescent="0.2">
      <c r="A13" s="562"/>
      <c r="B13" s="562"/>
      <c r="C13" s="562"/>
      <c r="D13" s="561"/>
      <c r="E13" s="561"/>
      <c r="F13" s="561"/>
      <c r="G13" s="561"/>
      <c r="H13" s="561"/>
      <c r="I13" s="561"/>
      <c r="J13" s="561"/>
      <c r="K13" s="561"/>
      <c r="L13" s="561"/>
      <c r="M13" s="561"/>
      <c r="N13" s="561"/>
      <c r="O13" s="561"/>
      <c r="P13" s="561"/>
      <c r="Q13" s="561"/>
      <c r="R13" s="561"/>
      <c r="S13" s="561"/>
      <c r="T13" s="561"/>
      <c r="U13" s="561"/>
      <c r="V13" s="561"/>
      <c r="W13" s="561"/>
      <c r="X13" s="561"/>
    </row>
    <row r="14" spans="1:24" x14ac:dyDescent="0.2">
      <c r="A14" s="562"/>
      <c r="B14" s="562"/>
      <c r="C14" s="562"/>
      <c r="D14" s="561"/>
      <c r="E14" s="561"/>
      <c r="F14" s="561"/>
      <c r="G14" s="561"/>
      <c r="H14" s="561"/>
      <c r="I14" s="561"/>
      <c r="J14" s="561"/>
      <c r="K14" s="561"/>
      <c r="L14" s="561"/>
      <c r="M14" s="561"/>
      <c r="N14" s="561"/>
      <c r="O14" s="561"/>
      <c r="P14" s="561"/>
      <c r="Q14" s="561"/>
      <c r="R14" s="561"/>
      <c r="S14" s="561"/>
      <c r="T14" s="561"/>
      <c r="U14" s="561"/>
      <c r="V14" s="561"/>
      <c r="W14" s="561"/>
      <c r="X14" s="561"/>
    </row>
    <row r="15" spans="1:24" x14ac:dyDescent="0.2">
      <c r="A15" s="562"/>
      <c r="B15" s="562"/>
      <c r="C15" s="562"/>
      <c r="D15" s="561"/>
      <c r="E15" s="561"/>
      <c r="F15" s="561"/>
      <c r="G15" s="561"/>
      <c r="H15" s="561"/>
      <c r="I15" s="561"/>
      <c r="J15" s="561"/>
      <c r="K15" s="561"/>
      <c r="L15" s="561"/>
      <c r="M15" s="561"/>
      <c r="N15" s="561"/>
      <c r="O15" s="561"/>
      <c r="P15" s="561"/>
      <c r="Q15" s="561"/>
      <c r="R15" s="561"/>
      <c r="S15" s="561"/>
      <c r="T15" s="561"/>
      <c r="U15" s="561"/>
      <c r="V15" s="561"/>
      <c r="W15" s="561"/>
      <c r="X15" s="561"/>
    </row>
    <row r="16" spans="1:24" x14ac:dyDescent="0.2">
      <c r="A16" s="562"/>
      <c r="B16" s="562"/>
      <c r="C16" s="562"/>
      <c r="D16" s="561"/>
      <c r="E16" s="561"/>
      <c r="F16" s="561"/>
      <c r="G16" s="561"/>
      <c r="H16" s="561"/>
      <c r="I16" s="561"/>
      <c r="J16" s="561"/>
      <c r="K16" s="561"/>
      <c r="L16" s="561"/>
      <c r="M16" s="561"/>
      <c r="N16" s="561"/>
      <c r="O16" s="561"/>
      <c r="P16" s="561"/>
      <c r="Q16" s="561"/>
      <c r="R16" s="561"/>
      <c r="S16" s="561"/>
      <c r="T16" s="561"/>
      <c r="U16" s="561"/>
      <c r="V16" s="561"/>
      <c r="W16" s="561"/>
      <c r="X16" s="561"/>
    </row>
    <row r="17" spans="1:24" x14ac:dyDescent="0.2">
      <c r="A17" s="562"/>
      <c r="B17" s="562"/>
      <c r="C17" s="562"/>
      <c r="D17" s="561"/>
      <c r="E17" s="561"/>
      <c r="F17" s="561"/>
      <c r="G17" s="561"/>
      <c r="H17" s="561"/>
      <c r="I17" s="561"/>
      <c r="J17" s="561"/>
      <c r="K17" s="561"/>
      <c r="L17" s="561"/>
      <c r="M17" s="561"/>
      <c r="N17" s="561"/>
      <c r="O17" s="561"/>
      <c r="P17" s="561"/>
      <c r="Q17" s="561"/>
      <c r="R17" s="561"/>
      <c r="S17" s="561"/>
      <c r="T17" s="561"/>
      <c r="U17" s="561"/>
      <c r="V17" s="561"/>
      <c r="W17" s="561"/>
      <c r="X17" s="561"/>
    </row>
    <row r="18" spans="1:24" x14ac:dyDescent="0.2">
      <c r="A18" s="562"/>
      <c r="B18" s="562"/>
      <c r="C18" s="562"/>
      <c r="D18" s="561"/>
      <c r="E18" s="561"/>
      <c r="F18" s="561"/>
      <c r="G18" s="561"/>
      <c r="H18" s="561"/>
      <c r="I18" s="561"/>
      <c r="J18" s="561"/>
      <c r="K18" s="561"/>
      <c r="L18" s="561"/>
      <c r="M18" s="561"/>
      <c r="N18" s="561"/>
      <c r="O18" s="561"/>
      <c r="P18" s="561"/>
      <c r="Q18" s="561"/>
      <c r="R18" s="561"/>
      <c r="S18" s="561"/>
      <c r="T18" s="561"/>
      <c r="U18" s="561"/>
      <c r="V18" s="561"/>
      <c r="W18" s="561"/>
      <c r="X18" s="561"/>
    </row>
    <row r="19" spans="1:24" x14ac:dyDescent="0.2">
      <c r="A19" s="562"/>
      <c r="B19" s="562"/>
      <c r="C19" s="562"/>
      <c r="D19" s="561"/>
      <c r="E19" s="561"/>
      <c r="F19" s="561"/>
      <c r="G19" s="561"/>
      <c r="H19" s="561"/>
      <c r="I19" s="561"/>
      <c r="J19" s="561"/>
      <c r="K19" s="561"/>
      <c r="L19" s="561"/>
      <c r="M19" s="561"/>
      <c r="N19" s="561"/>
      <c r="O19" s="561"/>
      <c r="P19" s="561"/>
      <c r="Q19" s="561"/>
      <c r="R19" s="561"/>
      <c r="S19" s="561"/>
      <c r="T19" s="561"/>
      <c r="U19" s="561"/>
      <c r="V19" s="561"/>
      <c r="W19" s="561"/>
      <c r="X19" s="561"/>
    </row>
    <row r="20" spans="1:24" x14ac:dyDescent="0.2">
      <c r="A20" s="562"/>
      <c r="B20" s="562"/>
      <c r="C20" s="562"/>
      <c r="D20" s="561"/>
      <c r="E20" s="561"/>
      <c r="F20" s="561"/>
      <c r="G20" s="561"/>
      <c r="H20" s="561"/>
      <c r="I20" s="561"/>
      <c r="J20" s="561"/>
      <c r="K20" s="561"/>
      <c r="L20" s="561"/>
      <c r="M20" s="561"/>
      <c r="N20" s="561"/>
      <c r="O20" s="561"/>
      <c r="P20" s="561"/>
      <c r="Q20" s="561"/>
      <c r="R20" s="561"/>
      <c r="S20" s="561"/>
      <c r="T20" s="561"/>
      <c r="U20" s="561"/>
      <c r="V20" s="561"/>
      <c r="W20" s="561"/>
      <c r="X20" s="561"/>
    </row>
    <row r="21" spans="1:24" x14ac:dyDescent="0.2">
      <c r="A21" s="562"/>
      <c r="B21" s="562"/>
      <c r="C21" s="562"/>
      <c r="D21" s="561"/>
      <c r="E21" s="561"/>
      <c r="F21" s="561"/>
      <c r="G21" s="561"/>
      <c r="H21" s="561"/>
      <c r="I21" s="561"/>
      <c r="J21" s="561"/>
      <c r="K21" s="561"/>
      <c r="L21" s="561"/>
      <c r="M21" s="561"/>
      <c r="N21" s="561"/>
      <c r="O21" s="561"/>
      <c r="P21" s="561"/>
      <c r="Q21" s="561"/>
      <c r="R21" s="561"/>
      <c r="S21" s="561"/>
      <c r="T21" s="561"/>
      <c r="U21" s="561"/>
      <c r="V21" s="561"/>
      <c r="W21" s="561"/>
      <c r="X21" s="561"/>
    </row>
    <row r="22" spans="1:24" x14ac:dyDescent="0.2">
      <c r="A22" s="562"/>
      <c r="B22" s="562"/>
      <c r="C22" s="562"/>
      <c r="D22" s="561"/>
      <c r="E22" s="561"/>
      <c r="F22" s="561"/>
      <c r="G22" s="561"/>
      <c r="H22" s="561"/>
      <c r="I22" s="561"/>
      <c r="J22" s="561"/>
      <c r="K22" s="561"/>
      <c r="L22" s="561"/>
      <c r="M22" s="561"/>
      <c r="N22" s="561"/>
      <c r="O22" s="561"/>
      <c r="P22" s="561"/>
      <c r="Q22" s="561"/>
      <c r="R22" s="561"/>
      <c r="S22" s="561"/>
      <c r="T22" s="561"/>
      <c r="U22" s="561"/>
      <c r="V22" s="561"/>
      <c r="W22" s="561"/>
      <c r="X22" s="561"/>
    </row>
    <row r="23" spans="1:24" x14ac:dyDescent="0.2">
      <c r="A23" s="562"/>
      <c r="B23" s="562"/>
      <c r="C23" s="562"/>
      <c r="D23" s="561"/>
      <c r="E23" s="561"/>
      <c r="F23" s="561"/>
      <c r="G23" s="561"/>
      <c r="H23" s="561"/>
      <c r="I23" s="561"/>
      <c r="J23" s="561"/>
      <c r="K23" s="561"/>
      <c r="L23" s="561"/>
      <c r="M23" s="561"/>
      <c r="N23" s="561"/>
      <c r="O23" s="561"/>
      <c r="P23" s="561"/>
      <c r="Q23" s="561"/>
      <c r="R23" s="561"/>
      <c r="S23" s="561"/>
      <c r="T23" s="561"/>
      <c r="U23" s="561"/>
      <c r="V23" s="561"/>
      <c r="W23" s="561"/>
      <c r="X23" s="561"/>
    </row>
    <row r="24" spans="1:24" x14ac:dyDescent="0.2">
      <c r="A24" s="562"/>
      <c r="B24" s="562"/>
      <c r="C24" s="562"/>
      <c r="D24" s="561"/>
      <c r="E24" s="561"/>
      <c r="F24" s="561"/>
      <c r="G24" s="561"/>
      <c r="H24" s="561"/>
      <c r="I24" s="561"/>
      <c r="J24" s="561"/>
      <c r="K24" s="561"/>
      <c r="L24" s="561"/>
      <c r="M24" s="561"/>
      <c r="N24" s="561"/>
      <c r="O24" s="561"/>
      <c r="P24" s="561"/>
      <c r="Q24" s="561"/>
      <c r="R24" s="561"/>
      <c r="S24" s="561"/>
      <c r="T24" s="561"/>
      <c r="U24" s="561"/>
      <c r="V24" s="561"/>
      <c r="W24" s="561"/>
      <c r="X24" s="561"/>
    </row>
    <row r="25" spans="1:24" x14ac:dyDescent="0.2">
      <c r="A25" s="561"/>
      <c r="B25" s="561"/>
      <c r="C25" s="561"/>
      <c r="D25" s="561"/>
      <c r="E25" s="561"/>
      <c r="F25" s="561"/>
      <c r="G25" s="561"/>
      <c r="H25" s="561"/>
      <c r="I25" s="561"/>
      <c r="J25" s="561"/>
      <c r="K25" s="561"/>
      <c r="L25" s="561"/>
      <c r="M25" s="561"/>
      <c r="N25" s="561"/>
      <c r="O25" s="561"/>
      <c r="P25" s="561"/>
      <c r="Q25" s="561"/>
      <c r="R25" s="561"/>
      <c r="S25" s="561"/>
      <c r="T25" s="561"/>
      <c r="U25" s="561"/>
      <c r="V25" s="561"/>
      <c r="W25" s="561"/>
      <c r="X25" s="561"/>
    </row>
    <row r="26" spans="1:24" x14ac:dyDescent="0.2">
      <c r="A26" s="561"/>
      <c r="B26" s="561"/>
      <c r="C26" s="561"/>
      <c r="D26" s="561"/>
      <c r="E26" s="561"/>
      <c r="F26" s="561"/>
      <c r="G26" s="561"/>
      <c r="H26" s="561"/>
      <c r="I26" s="561"/>
      <c r="J26" s="561"/>
      <c r="K26" s="561"/>
      <c r="L26" s="561"/>
      <c r="M26" s="561"/>
      <c r="N26" s="561"/>
      <c r="O26" s="561"/>
      <c r="P26" s="561"/>
      <c r="Q26" s="561"/>
      <c r="R26" s="561"/>
      <c r="S26" s="561"/>
      <c r="T26" s="561"/>
      <c r="U26" s="561"/>
      <c r="V26" s="561"/>
      <c r="W26" s="561"/>
      <c r="X26" s="561"/>
    </row>
    <row r="27" spans="1:24" x14ac:dyDescent="0.2">
      <c r="A27" s="561"/>
      <c r="B27" s="561"/>
      <c r="C27" s="561"/>
      <c r="D27" s="561"/>
      <c r="E27" s="561"/>
      <c r="F27" s="561"/>
      <c r="G27" s="561"/>
      <c r="H27" s="561"/>
      <c r="I27" s="561"/>
      <c r="J27" s="561"/>
      <c r="K27" s="561"/>
      <c r="L27" s="561"/>
      <c r="M27" s="561"/>
      <c r="N27" s="561"/>
      <c r="O27" s="561"/>
      <c r="P27" s="561"/>
      <c r="Q27" s="561"/>
      <c r="R27" s="561"/>
      <c r="S27" s="561"/>
      <c r="T27" s="561"/>
      <c r="U27" s="561"/>
      <c r="V27" s="561"/>
      <c r="W27" s="561"/>
      <c r="X27" s="561"/>
    </row>
    <row r="28" spans="1:24" x14ac:dyDescent="0.2">
      <c r="A28" s="561"/>
      <c r="B28" s="561"/>
      <c r="C28" s="561"/>
      <c r="D28" s="561"/>
      <c r="E28" s="561"/>
      <c r="F28" s="561"/>
      <c r="G28" s="561"/>
      <c r="H28" s="561"/>
      <c r="I28" s="561"/>
      <c r="J28" s="561"/>
      <c r="K28" s="561"/>
      <c r="L28" s="561"/>
      <c r="M28" s="561"/>
      <c r="N28" s="561"/>
      <c r="O28" s="561"/>
      <c r="P28" s="561"/>
      <c r="Q28" s="561"/>
      <c r="R28" s="561"/>
      <c r="S28" s="561"/>
      <c r="T28" s="561"/>
      <c r="U28" s="561"/>
      <c r="V28" s="561"/>
      <c r="W28" s="561"/>
      <c r="X28" s="561"/>
    </row>
    <row r="29" spans="1:24" x14ac:dyDescent="0.2">
      <c r="A29" s="561"/>
      <c r="B29" s="561"/>
      <c r="C29" s="561"/>
      <c r="D29" s="561"/>
      <c r="E29" s="561"/>
      <c r="F29" s="561"/>
      <c r="G29" s="561"/>
      <c r="H29" s="561"/>
      <c r="I29" s="561"/>
      <c r="J29" s="561"/>
      <c r="K29" s="561"/>
      <c r="L29" s="561"/>
      <c r="M29" s="561"/>
      <c r="N29" s="561"/>
      <c r="O29" s="561"/>
      <c r="P29" s="561"/>
      <c r="Q29" s="561"/>
      <c r="R29" s="561"/>
      <c r="S29" s="561"/>
      <c r="T29" s="561"/>
      <c r="U29" s="561"/>
      <c r="V29" s="561"/>
      <c r="W29" s="561"/>
      <c r="X29" s="561"/>
    </row>
    <row r="30" spans="1:24" x14ac:dyDescent="0.2">
      <c r="A30" s="561"/>
      <c r="B30" s="561"/>
      <c r="C30" s="561"/>
      <c r="D30" s="561"/>
      <c r="E30" s="561"/>
      <c r="F30" s="561"/>
      <c r="G30" s="561"/>
      <c r="H30" s="561"/>
      <c r="I30" s="561"/>
      <c r="J30" s="561"/>
      <c r="K30" s="561"/>
      <c r="L30" s="561"/>
      <c r="M30" s="561"/>
      <c r="N30" s="561"/>
      <c r="O30" s="561"/>
      <c r="P30" s="561"/>
      <c r="Q30" s="561"/>
      <c r="R30" s="561"/>
      <c r="S30" s="561"/>
      <c r="T30" s="561"/>
      <c r="U30" s="561"/>
      <c r="V30" s="561"/>
      <c r="W30" s="561"/>
      <c r="X30" s="561"/>
    </row>
    <row r="31" spans="1:24" x14ac:dyDescent="0.2">
      <c r="A31" s="561"/>
      <c r="B31" s="561"/>
      <c r="C31" s="561"/>
      <c r="D31" s="561"/>
      <c r="E31" s="561"/>
      <c r="F31" s="561"/>
      <c r="G31" s="561"/>
      <c r="H31" s="561"/>
      <c r="I31" s="561"/>
      <c r="J31" s="561"/>
      <c r="K31" s="561"/>
      <c r="L31" s="561"/>
      <c r="M31" s="561"/>
      <c r="N31" s="561"/>
      <c r="O31" s="561"/>
      <c r="P31" s="561"/>
      <c r="Q31" s="561"/>
      <c r="R31" s="561"/>
      <c r="S31" s="561"/>
      <c r="T31" s="561"/>
      <c r="U31" s="561"/>
      <c r="V31" s="561"/>
      <c r="W31" s="561"/>
      <c r="X31" s="561"/>
    </row>
    <row r="32" spans="1:24" x14ac:dyDescent="0.2">
      <c r="A32" s="561"/>
      <c r="B32" s="561"/>
      <c r="C32" s="561"/>
      <c r="D32" s="561"/>
      <c r="E32" s="561"/>
      <c r="F32" s="561"/>
      <c r="G32" s="561"/>
      <c r="H32" s="561"/>
      <c r="I32" s="561"/>
      <c r="J32" s="561"/>
      <c r="K32" s="561"/>
      <c r="L32" s="561"/>
      <c r="M32" s="561"/>
      <c r="N32" s="561"/>
      <c r="O32" s="561"/>
      <c r="P32" s="561"/>
      <c r="Q32" s="561"/>
      <c r="R32" s="561"/>
      <c r="S32" s="561"/>
      <c r="T32" s="561"/>
      <c r="U32" s="561"/>
      <c r="V32" s="561"/>
      <c r="W32" s="561"/>
      <c r="X32" s="561"/>
    </row>
    <row r="33" spans="1:24" x14ac:dyDescent="0.2">
      <c r="A33" s="561"/>
      <c r="B33" s="561"/>
      <c r="C33" s="561"/>
      <c r="D33" s="561"/>
      <c r="E33" s="561"/>
      <c r="F33" s="561"/>
      <c r="G33" s="561"/>
      <c r="H33" s="561"/>
      <c r="I33" s="561"/>
      <c r="J33" s="561"/>
      <c r="K33" s="561"/>
      <c r="L33" s="561"/>
      <c r="M33" s="561"/>
      <c r="N33" s="561"/>
      <c r="O33" s="561"/>
      <c r="P33" s="561"/>
      <c r="Q33" s="561"/>
      <c r="R33" s="561"/>
      <c r="S33" s="561"/>
      <c r="T33" s="561"/>
      <c r="U33" s="561"/>
      <c r="V33" s="561"/>
      <c r="W33" s="561"/>
      <c r="X33" s="561"/>
    </row>
    <row r="34" spans="1:24" x14ac:dyDescent="0.2">
      <c r="A34" s="561"/>
      <c r="B34" s="561"/>
      <c r="C34" s="561"/>
      <c r="D34" s="561"/>
      <c r="E34" s="561"/>
      <c r="F34" s="561"/>
      <c r="G34" s="561"/>
      <c r="H34" s="561"/>
      <c r="I34" s="561"/>
      <c r="J34" s="561"/>
      <c r="K34" s="561"/>
      <c r="L34" s="561"/>
      <c r="M34" s="561"/>
      <c r="N34" s="561"/>
      <c r="O34" s="561"/>
      <c r="P34" s="561"/>
      <c r="Q34" s="561"/>
      <c r="R34" s="561"/>
      <c r="S34" s="561"/>
      <c r="T34" s="561"/>
      <c r="U34" s="561"/>
      <c r="V34" s="561"/>
      <c r="W34" s="561"/>
      <c r="X34" s="561"/>
    </row>
    <row r="35" spans="1:24" x14ac:dyDescent="0.2">
      <c r="A35" s="561"/>
      <c r="B35" s="561"/>
      <c r="C35" s="561"/>
      <c r="D35" s="561"/>
      <c r="E35" s="561"/>
      <c r="F35" s="561"/>
      <c r="G35" s="561"/>
      <c r="H35" s="561"/>
      <c r="I35" s="561"/>
      <c r="J35" s="561"/>
      <c r="K35" s="561"/>
      <c r="L35" s="561"/>
      <c r="M35" s="561"/>
      <c r="N35" s="561"/>
      <c r="O35" s="561"/>
      <c r="P35" s="561"/>
      <c r="Q35" s="561"/>
      <c r="R35" s="561"/>
      <c r="S35" s="561"/>
      <c r="T35" s="561"/>
      <c r="U35" s="561"/>
      <c r="V35" s="561"/>
      <c r="W35" s="561"/>
      <c r="X35" s="561"/>
    </row>
    <row r="36" spans="1:24" x14ac:dyDescent="0.2">
      <c r="A36" s="561"/>
      <c r="B36" s="561"/>
      <c r="C36" s="561"/>
      <c r="D36" s="561"/>
      <c r="E36" s="561"/>
      <c r="F36" s="561"/>
      <c r="G36" s="561"/>
      <c r="H36" s="561"/>
      <c r="I36" s="561"/>
      <c r="J36" s="561"/>
      <c r="K36" s="561"/>
      <c r="L36" s="561"/>
      <c r="M36" s="561"/>
      <c r="N36" s="561"/>
      <c r="O36" s="561"/>
      <c r="P36" s="561"/>
      <c r="Q36" s="561"/>
      <c r="R36" s="561"/>
      <c r="S36" s="561"/>
      <c r="T36" s="561"/>
      <c r="U36" s="561"/>
      <c r="V36" s="561"/>
      <c r="W36" s="561"/>
      <c r="X36" s="561"/>
    </row>
    <row r="37" spans="1:24" x14ac:dyDescent="0.2">
      <c r="A37" s="561"/>
      <c r="B37" s="561"/>
      <c r="C37" s="561"/>
      <c r="D37" s="561"/>
      <c r="E37" s="561"/>
      <c r="F37" s="561"/>
      <c r="G37" s="561"/>
      <c r="H37" s="561"/>
      <c r="I37" s="561"/>
      <c r="J37" s="561"/>
      <c r="K37" s="561"/>
      <c r="L37" s="561"/>
      <c r="M37" s="561"/>
      <c r="N37" s="561"/>
      <c r="O37" s="561"/>
      <c r="P37" s="561"/>
      <c r="Q37" s="561"/>
      <c r="R37" s="561"/>
      <c r="S37" s="561"/>
      <c r="T37" s="561"/>
      <c r="U37" s="561"/>
      <c r="V37" s="561"/>
      <c r="W37" s="561"/>
      <c r="X37" s="561"/>
    </row>
    <row r="38" spans="1:24" x14ac:dyDescent="0.2">
      <c r="A38" s="561"/>
      <c r="B38" s="561"/>
      <c r="C38" s="561"/>
      <c r="D38" s="561"/>
      <c r="E38" s="561"/>
      <c r="F38" s="561"/>
      <c r="G38" s="561"/>
      <c r="H38" s="561"/>
      <c r="I38" s="561"/>
      <c r="J38" s="561"/>
      <c r="K38" s="561"/>
      <c r="L38" s="561"/>
      <c r="M38" s="561"/>
      <c r="N38" s="561"/>
      <c r="O38" s="561"/>
      <c r="P38" s="561"/>
      <c r="Q38" s="561"/>
      <c r="R38" s="561"/>
      <c r="S38" s="561"/>
      <c r="T38" s="561"/>
      <c r="U38" s="561"/>
      <c r="V38" s="561"/>
      <c r="W38" s="561"/>
      <c r="X38" s="561"/>
    </row>
    <row r="39" spans="1:24" x14ac:dyDescent="0.2">
      <c r="A39" s="561"/>
      <c r="B39" s="561"/>
      <c r="C39" s="561"/>
      <c r="D39" s="561"/>
      <c r="E39" s="561"/>
      <c r="F39" s="561"/>
      <c r="G39" s="561"/>
      <c r="H39" s="561"/>
      <c r="I39" s="561"/>
      <c r="J39" s="561"/>
      <c r="K39" s="561"/>
      <c r="L39" s="561"/>
      <c r="M39" s="561"/>
      <c r="N39" s="561"/>
      <c r="O39" s="561"/>
      <c r="P39" s="561"/>
      <c r="Q39" s="561"/>
      <c r="R39" s="561"/>
      <c r="S39" s="561"/>
      <c r="T39" s="561"/>
      <c r="U39" s="561"/>
      <c r="V39" s="561"/>
      <c r="W39" s="561"/>
      <c r="X39" s="561"/>
    </row>
    <row r="40" spans="1:24" x14ac:dyDescent="0.2">
      <c r="A40" s="561"/>
      <c r="B40" s="561"/>
      <c r="C40" s="561"/>
      <c r="D40" s="561"/>
      <c r="E40" s="561"/>
      <c r="F40" s="561"/>
      <c r="G40" s="561"/>
      <c r="H40" s="561"/>
      <c r="I40" s="561"/>
      <c r="J40" s="561"/>
      <c r="K40" s="561"/>
      <c r="L40" s="561"/>
      <c r="M40" s="561"/>
      <c r="N40" s="561"/>
      <c r="O40" s="561"/>
      <c r="P40" s="561"/>
      <c r="Q40" s="561"/>
      <c r="R40" s="561"/>
      <c r="S40" s="561"/>
      <c r="T40" s="561"/>
      <c r="U40" s="561"/>
      <c r="V40" s="561"/>
      <c r="W40" s="561"/>
      <c r="X40" s="561"/>
    </row>
    <row r="41" spans="1:24" x14ac:dyDescent="0.2">
      <c r="A41" s="561"/>
      <c r="B41" s="561"/>
      <c r="C41" s="561"/>
      <c r="D41" s="561"/>
      <c r="E41" s="561"/>
      <c r="F41" s="561"/>
      <c r="G41" s="561"/>
      <c r="H41" s="561"/>
      <c r="I41" s="561"/>
      <c r="J41" s="561"/>
      <c r="K41" s="561"/>
      <c r="L41" s="561"/>
      <c r="M41" s="561"/>
      <c r="N41" s="561"/>
      <c r="O41" s="561"/>
      <c r="P41" s="561"/>
      <c r="Q41" s="561"/>
      <c r="R41" s="561"/>
      <c r="S41" s="561"/>
      <c r="T41" s="561"/>
      <c r="U41" s="561"/>
      <c r="V41" s="561"/>
      <c r="W41" s="561"/>
      <c r="X41" s="561"/>
    </row>
    <row r="42" spans="1:24" x14ac:dyDescent="0.2">
      <c r="A42" s="561"/>
      <c r="B42" s="561"/>
      <c r="C42" s="561"/>
      <c r="D42" s="561"/>
      <c r="E42" s="561"/>
      <c r="F42" s="561"/>
      <c r="G42" s="561"/>
      <c r="H42" s="561"/>
      <c r="I42" s="561"/>
      <c r="J42" s="561"/>
      <c r="K42" s="561"/>
      <c r="L42" s="561"/>
      <c r="M42" s="561"/>
      <c r="N42" s="561"/>
      <c r="O42" s="561"/>
      <c r="P42" s="561"/>
      <c r="Q42" s="561"/>
      <c r="R42" s="561"/>
      <c r="S42" s="561"/>
      <c r="T42" s="561"/>
      <c r="U42" s="561"/>
      <c r="V42" s="561"/>
      <c r="W42" s="561"/>
      <c r="X42" s="561"/>
    </row>
    <row r="43" spans="1:24" x14ac:dyDescent="0.2">
      <c r="A43" s="561"/>
      <c r="B43" s="561"/>
      <c r="C43" s="561"/>
      <c r="D43" s="561"/>
      <c r="E43" s="561"/>
      <c r="F43" s="561"/>
      <c r="G43" s="561"/>
      <c r="H43" s="561"/>
      <c r="I43" s="561"/>
      <c r="J43" s="561"/>
      <c r="K43" s="561"/>
      <c r="L43" s="561"/>
      <c r="M43" s="561"/>
      <c r="N43" s="561"/>
      <c r="O43" s="561"/>
      <c r="P43" s="561"/>
      <c r="Q43" s="561"/>
      <c r="R43" s="561"/>
      <c r="S43" s="561"/>
      <c r="T43" s="561"/>
      <c r="U43" s="561"/>
      <c r="V43" s="561"/>
      <c r="W43" s="561"/>
      <c r="X43" s="561"/>
    </row>
    <row r="44" spans="1:24" x14ac:dyDescent="0.2">
      <c r="A44" s="561"/>
      <c r="B44" s="561"/>
      <c r="C44" s="561"/>
      <c r="D44" s="561"/>
      <c r="E44" s="561"/>
      <c r="F44" s="561"/>
      <c r="G44" s="561"/>
      <c r="H44" s="561"/>
      <c r="I44" s="561"/>
      <c r="J44" s="561"/>
      <c r="K44" s="561"/>
      <c r="L44" s="561"/>
      <c r="M44" s="561"/>
      <c r="N44" s="561"/>
      <c r="O44" s="561"/>
      <c r="P44" s="561"/>
      <c r="Q44" s="561"/>
      <c r="R44" s="561"/>
      <c r="S44" s="561"/>
      <c r="T44" s="561"/>
      <c r="U44" s="561"/>
      <c r="V44" s="561"/>
      <c r="W44" s="561"/>
      <c r="X44" s="561"/>
    </row>
    <row r="45" spans="1:24" x14ac:dyDescent="0.2">
      <c r="A45" s="561"/>
      <c r="B45" s="561"/>
      <c r="C45" s="561"/>
      <c r="D45" s="561"/>
      <c r="E45" s="561"/>
      <c r="F45" s="561"/>
      <c r="G45" s="561"/>
      <c r="H45" s="561"/>
      <c r="I45" s="561"/>
      <c r="J45" s="561"/>
      <c r="K45" s="561"/>
      <c r="L45" s="561"/>
      <c r="M45" s="561"/>
      <c r="N45" s="561"/>
      <c r="O45" s="561"/>
      <c r="P45" s="561"/>
      <c r="Q45" s="561"/>
      <c r="R45" s="561"/>
      <c r="S45" s="561"/>
      <c r="T45" s="561"/>
      <c r="U45" s="561"/>
      <c r="V45" s="561"/>
      <c r="W45" s="561"/>
      <c r="X45" s="561"/>
    </row>
    <row r="46" spans="1:24" x14ac:dyDescent="0.2">
      <c r="A46" s="561"/>
      <c r="B46" s="561"/>
      <c r="C46" s="561"/>
      <c r="D46" s="561"/>
      <c r="E46" s="561"/>
      <c r="F46" s="561"/>
      <c r="G46" s="561"/>
      <c r="H46" s="561"/>
      <c r="I46" s="561"/>
      <c r="J46" s="561"/>
      <c r="K46" s="561"/>
      <c r="L46" s="561"/>
      <c r="M46" s="561"/>
      <c r="N46" s="561"/>
      <c r="O46" s="561"/>
      <c r="P46" s="561"/>
      <c r="Q46" s="561"/>
      <c r="R46" s="561"/>
      <c r="S46" s="561"/>
      <c r="T46" s="561"/>
      <c r="U46" s="561"/>
      <c r="V46" s="561"/>
      <c r="W46" s="561"/>
      <c r="X46" s="561"/>
    </row>
    <row r="47" spans="1:24" x14ac:dyDescent="0.2">
      <c r="A47" s="561"/>
      <c r="B47" s="561"/>
      <c r="C47" s="561"/>
      <c r="D47" s="561"/>
      <c r="E47" s="561"/>
      <c r="F47" s="561"/>
      <c r="G47" s="561"/>
      <c r="H47" s="561"/>
      <c r="I47" s="561"/>
      <c r="J47" s="561"/>
      <c r="K47" s="561"/>
      <c r="L47" s="561"/>
      <c r="M47" s="561"/>
      <c r="N47" s="561"/>
      <c r="O47" s="561"/>
      <c r="P47" s="561"/>
      <c r="Q47" s="561"/>
      <c r="R47" s="561"/>
      <c r="S47" s="561"/>
      <c r="T47" s="561"/>
      <c r="U47" s="561"/>
      <c r="V47" s="561"/>
      <c r="W47" s="561"/>
      <c r="X47" s="561"/>
    </row>
    <row r="48" spans="1:24" x14ac:dyDescent="0.2">
      <c r="A48" s="561"/>
      <c r="B48" s="561"/>
      <c r="C48" s="561"/>
      <c r="D48" s="561"/>
      <c r="E48" s="561"/>
      <c r="F48" s="561"/>
      <c r="G48" s="561"/>
      <c r="H48" s="561"/>
      <c r="I48" s="561"/>
      <c r="J48" s="561"/>
      <c r="K48" s="561"/>
      <c r="L48" s="561"/>
      <c r="M48" s="561"/>
      <c r="N48" s="561"/>
      <c r="O48" s="561"/>
      <c r="P48" s="561"/>
      <c r="Q48" s="561"/>
      <c r="R48" s="561"/>
      <c r="S48" s="561"/>
      <c r="T48" s="561"/>
      <c r="U48" s="561"/>
      <c r="V48" s="561"/>
      <c r="W48" s="561"/>
      <c r="X48" s="561"/>
    </row>
    <row r="49" spans="1:24" x14ac:dyDescent="0.2">
      <c r="A49" s="561"/>
      <c r="B49" s="561"/>
      <c r="C49" s="561"/>
      <c r="D49" s="561"/>
      <c r="E49" s="561"/>
      <c r="F49" s="561"/>
      <c r="G49" s="561"/>
      <c r="H49" s="561"/>
      <c r="I49" s="561"/>
      <c r="J49" s="561"/>
      <c r="K49" s="561"/>
      <c r="L49" s="561"/>
      <c r="M49" s="561"/>
      <c r="N49" s="561"/>
      <c r="O49" s="561"/>
      <c r="P49" s="561"/>
      <c r="Q49" s="561"/>
      <c r="R49" s="561"/>
      <c r="S49" s="561"/>
      <c r="T49" s="561"/>
      <c r="U49" s="561"/>
      <c r="V49" s="561"/>
      <c r="W49" s="561"/>
      <c r="X49" s="561"/>
    </row>
    <row r="50" spans="1:24" x14ac:dyDescent="0.2">
      <c r="A50" s="561"/>
      <c r="B50" s="561"/>
      <c r="C50" s="561"/>
      <c r="D50" s="561"/>
      <c r="E50" s="561"/>
      <c r="F50" s="561"/>
      <c r="G50" s="561"/>
      <c r="H50" s="561"/>
      <c r="I50" s="561"/>
      <c r="J50" s="561"/>
      <c r="K50" s="561"/>
      <c r="L50" s="561"/>
      <c r="M50" s="561"/>
      <c r="N50" s="561"/>
      <c r="O50" s="561"/>
      <c r="P50" s="561"/>
      <c r="Q50" s="561"/>
      <c r="R50" s="561"/>
      <c r="S50" s="561"/>
      <c r="T50" s="561"/>
      <c r="U50" s="561"/>
      <c r="V50" s="561"/>
      <c r="W50" s="561"/>
      <c r="X50" s="561"/>
    </row>
    <row r="51" spans="1:24" x14ac:dyDescent="0.2">
      <c r="A51" s="561"/>
      <c r="B51" s="561"/>
      <c r="C51" s="561"/>
      <c r="D51" s="561"/>
      <c r="E51" s="561"/>
      <c r="F51" s="561"/>
      <c r="G51" s="561"/>
      <c r="H51" s="561"/>
      <c r="I51" s="561"/>
      <c r="J51" s="561"/>
      <c r="K51" s="561"/>
      <c r="L51" s="561"/>
      <c r="M51" s="561"/>
      <c r="N51" s="561"/>
      <c r="O51" s="561"/>
      <c r="P51" s="561"/>
      <c r="Q51" s="561"/>
      <c r="R51" s="561"/>
      <c r="S51" s="561"/>
      <c r="T51" s="561"/>
      <c r="U51" s="561"/>
      <c r="V51" s="561"/>
      <c r="W51" s="561"/>
      <c r="X51" s="561"/>
    </row>
    <row r="52" spans="1:24" x14ac:dyDescent="0.2">
      <c r="A52" s="561"/>
      <c r="B52" s="561"/>
      <c r="C52" s="561"/>
      <c r="D52" s="561"/>
      <c r="E52" s="561"/>
      <c r="F52" s="561"/>
      <c r="G52" s="561"/>
      <c r="H52" s="561"/>
      <c r="I52" s="561"/>
      <c r="J52" s="561"/>
      <c r="K52" s="561"/>
      <c r="L52" s="561"/>
      <c r="M52" s="561"/>
      <c r="N52" s="561"/>
      <c r="O52" s="561"/>
      <c r="P52" s="561"/>
      <c r="Q52" s="561"/>
      <c r="R52" s="561"/>
      <c r="S52" s="561"/>
      <c r="T52" s="561"/>
      <c r="U52" s="561"/>
      <c r="V52" s="561"/>
      <c r="W52" s="561"/>
      <c r="X52" s="561"/>
    </row>
    <row r="53" spans="1:24" x14ac:dyDescent="0.2">
      <c r="A53" s="561"/>
      <c r="B53" s="561"/>
      <c r="C53" s="561"/>
      <c r="D53" s="561"/>
      <c r="E53" s="561"/>
      <c r="F53" s="561"/>
      <c r="G53" s="561"/>
      <c r="H53" s="561"/>
      <c r="I53" s="561"/>
      <c r="J53" s="561"/>
      <c r="K53" s="561"/>
      <c r="L53" s="561"/>
      <c r="M53" s="561"/>
      <c r="N53" s="561"/>
      <c r="O53" s="561"/>
      <c r="P53" s="561"/>
      <c r="Q53" s="561"/>
      <c r="R53" s="561"/>
      <c r="S53" s="561"/>
      <c r="T53" s="561"/>
      <c r="U53" s="561"/>
      <c r="V53" s="561"/>
      <c r="W53" s="561"/>
      <c r="X53" s="561"/>
    </row>
    <row r="54" spans="1:24" x14ac:dyDescent="0.2">
      <c r="A54" s="561"/>
      <c r="B54" s="561"/>
      <c r="C54" s="561"/>
      <c r="D54" s="561"/>
      <c r="E54" s="561"/>
      <c r="F54" s="561"/>
      <c r="G54" s="561"/>
      <c r="H54" s="561"/>
      <c r="I54" s="561"/>
      <c r="J54" s="561"/>
      <c r="K54" s="561"/>
      <c r="L54" s="561"/>
      <c r="M54" s="561"/>
      <c r="N54" s="561"/>
      <c r="O54" s="561"/>
      <c r="P54" s="561"/>
      <c r="Q54" s="561"/>
      <c r="R54" s="561"/>
      <c r="S54" s="561"/>
      <c r="T54" s="561"/>
      <c r="U54" s="561"/>
      <c r="V54" s="561"/>
      <c r="W54" s="561"/>
      <c r="X54" s="561"/>
    </row>
    <row r="55" spans="1:24" x14ac:dyDescent="0.2">
      <c r="A55" s="561"/>
      <c r="B55" s="561"/>
      <c r="C55" s="561"/>
      <c r="D55" s="561"/>
      <c r="E55" s="561"/>
      <c r="F55" s="561"/>
      <c r="G55" s="561"/>
      <c r="H55" s="561"/>
      <c r="I55" s="561"/>
      <c r="J55" s="561"/>
      <c r="K55" s="561"/>
      <c r="L55" s="561"/>
      <c r="M55" s="561"/>
      <c r="N55" s="561"/>
      <c r="O55" s="561"/>
      <c r="P55" s="561"/>
      <c r="Q55" s="561"/>
      <c r="R55" s="561"/>
      <c r="S55" s="561"/>
      <c r="T55" s="561"/>
      <c r="U55" s="561"/>
      <c r="V55" s="561"/>
      <c r="W55" s="561"/>
      <c r="X55" s="561"/>
    </row>
    <row r="56" spans="1:24" x14ac:dyDescent="0.2">
      <c r="A56" s="561"/>
      <c r="B56" s="561"/>
      <c r="C56" s="561"/>
      <c r="D56" s="561"/>
      <c r="E56" s="561"/>
      <c r="F56" s="561"/>
      <c r="G56" s="561"/>
      <c r="H56" s="561"/>
      <c r="I56" s="561"/>
      <c r="J56" s="561"/>
      <c r="K56" s="561"/>
      <c r="L56" s="561"/>
      <c r="M56" s="561"/>
      <c r="N56" s="561"/>
      <c r="O56" s="561"/>
      <c r="P56" s="561"/>
      <c r="Q56" s="561"/>
      <c r="R56" s="561"/>
      <c r="S56" s="561"/>
      <c r="T56" s="561"/>
      <c r="U56" s="561"/>
      <c r="V56" s="561"/>
      <c r="W56" s="561"/>
      <c r="X56" s="561"/>
    </row>
    <row r="57" spans="1:24" x14ac:dyDescent="0.2">
      <c r="A57" s="561"/>
      <c r="B57" s="561"/>
      <c r="C57" s="561"/>
      <c r="D57" s="561"/>
      <c r="E57" s="561"/>
      <c r="F57" s="561"/>
      <c r="G57" s="561"/>
      <c r="H57" s="561"/>
      <c r="I57" s="561"/>
      <c r="J57" s="561"/>
      <c r="K57" s="561"/>
      <c r="L57" s="561"/>
      <c r="M57" s="561"/>
      <c r="N57" s="561"/>
      <c r="O57" s="561"/>
      <c r="P57" s="561"/>
      <c r="Q57" s="561"/>
      <c r="R57" s="561"/>
      <c r="S57" s="561"/>
      <c r="T57" s="561"/>
      <c r="U57" s="561"/>
      <c r="V57" s="561"/>
      <c r="W57" s="561"/>
      <c r="X57" s="561"/>
    </row>
    <row r="58" spans="1:24" x14ac:dyDescent="0.2">
      <c r="A58" s="561"/>
      <c r="B58" s="561"/>
      <c r="C58" s="561"/>
      <c r="D58" s="561"/>
      <c r="E58" s="561"/>
      <c r="F58" s="561"/>
      <c r="G58" s="561"/>
      <c r="H58" s="561"/>
      <c r="I58" s="561"/>
      <c r="J58" s="561"/>
      <c r="K58" s="561"/>
      <c r="L58" s="561"/>
      <c r="M58" s="561"/>
      <c r="N58" s="561"/>
      <c r="O58" s="561"/>
      <c r="P58" s="561"/>
      <c r="Q58" s="561"/>
      <c r="R58" s="561"/>
      <c r="S58" s="561"/>
      <c r="T58" s="561"/>
      <c r="U58" s="561"/>
      <c r="V58" s="561"/>
      <c r="W58" s="561"/>
      <c r="X58" s="561"/>
    </row>
    <row r="59" spans="1:24" x14ac:dyDescent="0.2">
      <c r="A59" s="561"/>
      <c r="B59" s="561"/>
      <c r="C59" s="561"/>
      <c r="D59" s="561"/>
      <c r="E59" s="561"/>
      <c r="F59" s="561"/>
      <c r="G59" s="561"/>
      <c r="H59" s="561"/>
      <c r="I59" s="561"/>
      <c r="J59" s="561"/>
      <c r="K59" s="561"/>
      <c r="L59" s="561"/>
      <c r="M59" s="561"/>
      <c r="N59" s="561"/>
      <c r="O59" s="561"/>
      <c r="P59" s="561"/>
      <c r="Q59" s="561"/>
      <c r="R59" s="561"/>
      <c r="S59" s="561"/>
      <c r="T59" s="561"/>
      <c r="U59" s="561"/>
      <c r="V59" s="561"/>
      <c r="W59" s="561"/>
      <c r="X59" s="561"/>
    </row>
    <row r="60" spans="1:24" x14ac:dyDescent="0.2">
      <c r="A60" s="561"/>
      <c r="B60" s="561"/>
      <c r="C60" s="561"/>
      <c r="D60" s="561"/>
      <c r="E60" s="561"/>
      <c r="F60" s="561"/>
      <c r="G60" s="561"/>
      <c r="H60" s="561"/>
      <c r="I60" s="561"/>
      <c r="J60" s="561"/>
      <c r="K60" s="561"/>
      <c r="L60" s="561"/>
      <c r="M60" s="561"/>
      <c r="N60" s="561"/>
      <c r="O60" s="561"/>
      <c r="P60" s="561"/>
      <c r="Q60" s="561"/>
      <c r="R60" s="561"/>
      <c r="S60" s="561"/>
      <c r="T60" s="561"/>
      <c r="U60" s="561"/>
      <c r="V60" s="561"/>
      <c r="W60" s="561"/>
      <c r="X60" s="561"/>
    </row>
    <row r="61" spans="1:24" x14ac:dyDescent="0.2">
      <c r="A61" s="561"/>
      <c r="B61" s="561"/>
      <c r="C61" s="561"/>
      <c r="D61" s="561"/>
      <c r="E61" s="561"/>
      <c r="F61" s="561"/>
      <c r="G61" s="561"/>
      <c r="H61" s="561"/>
      <c r="I61" s="561"/>
      <c r="J61" s="561"/>
      <c r="K61" s="561"/>
      <c r="L61" s="561"/>
      <c r="M61" s="561"/>
      <c r="N61" s="561"/>
      <c r="O61" s="561"/>
      <c r="P61" s="561"/>
      <c r="Q61" s="561"/>
      <c r="R61" s="561"/>
      <c r="S61" s="561"/>
      <c r="T61" s="561"/>
      <c r="U61" s="561"/>
      <c r="V61" s="561"/>
      <c r="W61" s="561"/>
      <c r="X61" s="561"/>
    </row>
    <row r="62" spans="1:24" x14ac:dyDescent="0.2">
      <c r="A62" s="561"/>
      <c r="B62" s="561"/>
      <c r="C62" s="561"/>
      <c r="D62" s="561"/>
      <c r="E62" s="561"/>
      <c r="F62" s="561"/>
      <c r="G62" s="561"/>
      <c r="H62" s="561"/>
      <c r="I62" s="561"/>
      <c r="J62" s="561"/>
      <c r="K62" s="561"/>
      <c r="L62" s="561"/>
      <c r="M62" s="561"/>
      <c r="N62" s="561"/>
      <c r="O62" s="561"/>
      <c r="P62" s="561"/>
      <c r="Q62" s="561"/>
      <c r="R62" s="561"/>
      <c r="S62" s="561"/>
      <c r="T62" s="561"/>
      <c r="U62" s="561"/>
      <c r="V62" s="561"/>
      <c r="W62" s="561"/>
      <c r="X62" s="561"/>
    </row>
    <row r="63" spans="1:24" x14ac:dyDescent="0.2">
      <c r="A63" s="561"/>
      <c r="B63" s="561"/>
      <c r="C63" s="561"/>
      <c r="D63" s="561"/>
      <c r="E63" s="561"/>
      <c r="F63" s="561"/>
      <c r="G63" s="561"/>
      <c r="H63" s="561"/>
      <c r="I63" s="561"/>
      <c r="J63" s="561"/>
      <c r="K63" s="561"/>
      <c r="L63" s="561"/>
      <c r="M63" s="561"/>
      <c r="N63" s="561"/>
      <c r="O63" s="561"/>
      <c r="P63" s="561"/>
      <c r="Q63" s="561"/>
      <c r="R63" s="561"/>
      <c r="S63" s="561"/>
      <c r="T63" s="561"/>
      <c r="U63" s="561"/>
      <c r="V63" s="561"/>
      <c r="W63" s="561"/>
      <c r="X63" s="561"/>
    </row>
    <row r="64" spans="1:24" x14ac:dyDescent="0.2">
      <c r="A64" s="561"/>
      <c r="B64" s="561"/>
      <c r="C64" s="561"/>
      <c r="D64" s="561"/>
      <c r="E64" s="561"/>
      <c r="F64" s="561"/>
      <c r="G64" s="561"/>
      <c r="H64" s="561"/>
      <c r="I64" s="561"/>
      <c r="J64" s="561"/>
      <c r="K64" s="561"/>
      <c r="L64" s="561"/>
      <c r="M64" s="561"/>
      <c r="N64" s="561"/>
      <c r="O64" s="561"/>
      <c r="P64" s="561"/>
      <c r="Q64" s="561"/>
      <c r="R64" s="561"/>
      <c r="S64" s="561"/>
      <c r="T64" s="561"/>
      <c r="U64" s="561"/>
      <c r="V64" s="561"/>
      <c r="W64" s="561"/>
      <c r="X64" s="561"/>
    </row>
    <row r="65" spans="1:24" x14ac:dyDescent="0.2">
      <c r="A65" s="561"/>
      <c r="B65" s="561"/>
      <c r="C65" s="561"/>
      <c r="D65" s="561"/>
      <c r="E65" s="561"/>
      <c r="F65" s="561"/>
      <c r="G65" s="561"/>
      <c r="H65" s="561"/>
      <c r="I65" s="561"/>
      <c r="J65" s="561"/>
      <c r="K65" s="561"/>
      <c r="L65" s="561"/>
      <c r="M65" s="561"/>
      <c r="N65" s="561"/>
      <c r="O65" s="561"/>
      <c r="P65" s="561"/>
      <c r="Q65" s="561"/>
      <c r="R65" s="561"/>
      <c r="S65" s="561"/>
      <c r="T65" s="561"/>
      <c r="U65" s="561"/>
      <c r="V65" s="561"/>
      <c r="W65" s="561"/>
      <c r="X65" s="561"/>
    </row>
    <row r="66" spans="1:24" x14ac:dyDescent="0.2">
      <c r="A66" s="561"/>
      <c r="B66" s="561"/>
      <c r="C66" s="561"/>
      <c r="D66" s="561"/>
      <c r="E66" s="561"/>
      <c r="F66" s="561"/>
      <c r="G66" s="561"/>
      <c r="H66" s="561"/>
      <c r="I66" s="561"/>
      <c r="J66" s="561"/>
      <c r="K66" s="561"/>
      <c r="L66" s="561"/>
      <c r="M66" s="561"/>
      <c r="N66" s="561"/>
      <c r="O66" s="561"/>
      <c r="P66" s="561"/>
      <c r="Q66" s="561"/>
      <c r="R66" s="561"/>
      <c r="S66" s="561"/>
      <c r="T66" s="561"/>
      <c r="U66" s="561"/>
      <c r="V66" s="561"/>
      <c r="W66" s="561"/>
      <c r="X66" s="561"/>
    </row>
    <row r="67" spans="1:24" x14ac:dyDescent="0.2">
      <c r="A67" s="561"/>
      <c r="B67" s="561"/>
      <c r="C67" s="561"/>
      <c r="D67" s="561"/>
      <c r="E67" s="561"/>
      <c r="F67" s="561"/>
      <c r="G67" s="561"/>
      <c r="H67" s="561"/>
      <c r="I67" s="561"/>
      <c r="J67" s="561"/>
      <c r="K67" s="561"/>
      <c r="L67" s="561"/>
      <c r="M67" s="561"/>
      <c r="N67" s="561"/>
      <c r="O67" s="561"/>
      <c r="P67" s="561"/>
      <c r="Q67" s="561"/>
      <c r="R67" s="561"/>
      <c r="S67" s="561"/>
      <c r="T67" s="561"/>
      <c r="U67" s="561"/>
      <c r="V67" s="561"/>
      <c r="W67" s="561"/>
      <c r="X67" s="561"/>
    </row>
    <row r="68" spans="1:24" x14ac:dyDescent="0.2">
      <c r="A68" s="561"/>
      <c r="B68" s="561"/>
      <c r="C68" s="561"/>
      <c r="D68" s="561"/>
      <c r="E68" s="561"/>
      <c r="F68" s="561"/>
      <c r="G68" s="561"/>
      <c r="H68" s="561"/>
      <c r="I68" s="561"/>
      <c r="J68" s="561"/>
      <c r="K68" s="561"/>
      <c r="L68" s="561"/>
      <c r="M68" s="561"/>
      <c r="N68" s="561"/>
      <c r="O68" s="561"/>
      <c r="P68" s="561"/>
      <c r="Q68" s="561"/>
      <c r="R68" s="561"/>
      <c r="S68" s="561"/>
      <c r="T68" s="561"/>
      <c r="U68" s="561"/>
      <c r="V68" s="561"/>
      <c r="W68" s="561"/>
      <c r="X68" s="561"/>
    </row>
    <row r="69" spans="1:24" x14ac:dyDescent="0.2">
      <c r="A69" s="561"/>
      <c r="B69" s="561"/>
      <c r="C69" s="561"/>
      <c r="D69" s="561"/>
      <c r="E69" s="561"/>
      <c r="F69" s="561"/>
      <c r="G69" s="561"/>
      <c r="H69" s="561"/>
      <c r="I69" s="561"/>
      <c r="J69" s="561"/>
      <c r="K69" s="561"/>
      <c r="L69" s="561"/>
      <c r="M69" s="561"/>
      <c r="N69" s="561"/>
      <c r="O69" s="561"/>
      <c r="P69" s="561"/>
      <c r="Q69" s="561"/>
      <c r="R69" s="561"/>
      <c r="S69" s="561"/>
      <c r="T69" s="561"/>
      <c r="U69" s="561"/>
      <c r="V69" s="561"/>
      <c r="W69" s="561"/>
      <c r="X69" s="561"/>
    </row>
    <row r="70" spans="1:24" x14ac:dyDescent="0.2">
      <c r="A70" s="561"/>
      <c r="B70" s="561"/>
      <c r="C70" s="561"/>
      <c r="D70" s="561"/>
      <c r="E70" s="561"/>
      <c r="F70" s="561"/>
      <c r="G70" s="561"/>
      <c r="H70" s="561"/>
      <c r="I70" s="561"/>
      <c r="J70" s="561"/>
      <c r="K70" s="561"/>
      <c r="L70" s="561"/>
      <c r="M70" s="561"/>
      <c r="N70" s="561"/>
      <c r="O70" s="561"/>
      <c r="P70" s="561"/>
      <c r="Q70" s="561"/>
      <c r="R70" s="561"/>
      <c r="S70" s="561"/>
      <c r="T70" s="561"/>
      <c r="U70" s="561"/>
      <c r="V70" s="561"/>
      <c r="W70" s="561"/>
      <c r="X70" s="561"/>
    </row>
    <row r="71" spans="1:24" x14ac:dyDescent="0.2">
      <c r="A71" s="561"/>
      <c r="B71" s="561"/>
      <c r="C71" s="561"/>
      <c r="D71" s="561"/>
      <c r="E71" s="561"/>
      <c r="F71" s="561"/>
      <c r="G71" s="561"/>
      <c r="H71" s="561"/>
      <c r="I71" s="561"/>
      <c r="J71" s="561"/>
      <c r="K71" s="561"/>
      <c r="L71" s="561"/>
      <c r="M71" s="561"/>
      <c r="N71" s="561"/>
      <c r="O71" s="561"/>
      <c r="P71" s="561"/>
      <c r="Q71" s="561"/>
      <c r="R71" s="561"/>
      <c r="S71" s="561"/>
      <c r="T71" s="561"/>
      <c r="U71" s="561"/>
      <c r="V71" s="561"/>
      <c r="W71" s="561"/>
      <c r="X71" s="561"/>
    </row>
    <row r="72" spans="1:24" x14ac:dyDescent="0.2">
      <c r="A72" s="561"/>
      <c r="B72" s="561"/>
      <c r="C72" s="561"/>
      <c r="D72" s="561"/>
      <c r="E72" s="561"/>
      <c r="F72" s="561"/>
      <c r="G72" s="561"/>
      <c r="H72" s="561"/>
      <c r="I72" s="561"/>
      <c r="J72" s="561"/>
      <c r="K72" s="561"/>
      <c r="L72" s="561"/>
      <c r="M72" s="561"/>
      <c r="N72" s="561"/>
      <c r="O72" s="561"/>
      <c r="P72" s="561"/>
      <c r="Q72" s="561"/>
      <c r="R72" s="561"/>
      <c r="S72" s="561"/>
      <c r="T72" s="561"/>
      <c r="U72" s="561"/>
      <c r="V72" s="561"/>
      <c r="W72" s="561"/>
      <c r="X72" s="561"/>
    </row>
    <row r="73" spans="1:24" x14ac:dyDescent="0.2">
      <c r="A73" s="561"/>
      <c r="B73" s="561"/>
      <c r="C73" s="561"/>
      <c r="D73" s="561"/>
      <c r="E73" s="561"/>
      <c r="F73" s="561"/>
      <c r="G73" s="561"/>
      <c r="H73" s="561"/>
      <c r="I73" s="561"/>
      <c r="J73" s="561"/>
      <c r="K73" s="561"/>
      <c r="L73" s="561"/>
      <c r="M73" s="561"/>
      <c r="N73" s="561"/>
      <c r="O73" s="561"/>
      <c r="P73" s="561"/>
      <c r="Q73" s="561"/>
      <c r="R73" s="561"/>
      <c r="S73" s="561"/>
      <c r="T73" s="561"/>
      <c r="U73" s="561"/>
      <c r="V73" s="561"/>
      <c r="W73" s="561"/>
      <c r="X73" s="561"/>
    </row>
    <row r="74" spans="1:24" x14ac:dyDescent="0.2">
      <c r="A74" s="561"/>
      <c r="B74" s="561"/>
      <c r="C74" s="561"/>
      <c r="D74" s="561"/>
      <c r="E74" s="561"/>
      <c r="F74" s="561"/>
      <c r="G74" s="561"/>
      <c r="H74" s="561"/>
      <c r="I74" s="561"/>
      <c r="J74" s="561"/>
      <c r="K74" s="561"/>
      <c r="L74" s="561"/>
      <c r="M74" s="561"/>
      <c r="N74" s="561"/>
      <c r="O74" s="561"/>
      <c r="P74" s="561"/>
      <c r="Q74" s="561"/>
      <c r="R74" s="561"/>
      <c r="S74" s="561"/>
      <c r="T74" s="561"/>
      <c r="U74" s="561"/>
      <c r="V74" s="561"/>
      <c r="W74" s="561"/>
      <c r="X74" s="561"/>
    </row>
    <row r="75" spans="1:24" x14ac:dyDescent="0.2">
      <c r="A75" s="561"/>
      <c r="B75" s="561"/>
      <c r="C75" s="561"/>
      <c r="D75" s="561"/>
      <c r="E75" s="561"/>
      <c r="F75" s="561"/>
      <c r="G75" s="561"/>
      <c r="H75" s="561"/>
      <c r="I75" s="561"/>
      <c r="J75" s="561"/>
      <c r="K75" s="561"/>
      <c r="L75" s="561"/>
      <c r="M75" s="561"/>
      <c r="N75" s="561"/>
      <c r="O75" s="561"/>
      <c r="P75" s="561"/>
      <c r="Q75" s="561"/>
      <c r="R75" s="561"/>
      <c r="S75" s="561"/>
      <c r="T75" s="561"/>
      <c r="U75" s="561"/>
      <c r="V75" s="561"/>
      <c r="W75" s="561"/>
      <c r="X75" s="561"/>
    </row>
    <row r="76" spans="1:24" x14ac:dyDescent="0.2">
      <c r="A76" s="561"/>
      <c r="B76" s="561"/>
      <c r="C76" s="561"/>
      <c r="D76" s="561"/>
      <c r="E76" s="561"/>
      <c r="F76" s="561"/>
      <c r="G76" s="561"/>
      <c r="H76" s="561"/>
      <c r="I76" s="561"/>
      <c r="J76" s="561"/>
      <c r="K76" s="561"/>
      <c r="L76" s="561"/>
      <c r="M76" s="561"/>
      <c r="N76" s="561"/>
      <c r="O76" s="561"/>
      <c r="P76" s="561"/>
      <c r="Q76" s="561"/>
      <c r="R76" s="561"/>
      <c r="S76" s="561"/>
      <c r="T76" s="561"/>
      <c r="U76" s="561"/>
      <c r="V76" s="561"/>
      <c r="W76" s="561"/>
      <c r="X76" s="561"/>
    </row>
    <row r="77" spans="1:24" x14ac:dyDescent="0.2">
      <c r="A77" s="561"/>
      <c r="B77" s="561"/>
      <c r="C77" s="561"/>
      <c r="D77" s="561"/>
      <c r="E77" s="561"/>
      <c r="F77" s="561"/>
      <c r="G77" s="561"/>
      <c r="H77" s="561"/>
      <c r="I77" s="561"/>
      <c r="J77" s="561"/>
      <c r="K77" s="561"/>
      <c r="L77" s="561"/>
      <c r="M77" s="561"/>
      <c r="N77" s="561"/>
      <c r="O77" s="561"/>
      <c r="P77" s="561"/>
      <c r="Q77" s="561"/>
      <c r="R77" s="561"/>
      <c r="S77" s="561"/>
      <c r="T77" s="561"/>
      <c r="U77" s="561"/>
      <c r="V77" s="561"/>
      <c r="W77" s="561"/>
      <c r="X77" s="561"/>
    </row>
    <row r="78" spans="1:24" x14ac:dyDescent="0.2">
      <c r="A78" s="561"/>
      <c r="B78" s="561"/>
      <c r="C78" s="561"/>
      <c r="D78" s="561"/>
      <c r="E78" s="561"/>
      <c r="F78" s="561"/>
      <c r="G78" s="561"/>
      <c r="H78" s="561"/>
      <c r="I78" s="561"/>
      <c r="J78" s="561"/>
      <c r="K78" s="561"/>
      <c r="L78" s="561"/>
      <c r="M78" s="561"/>
      <c r="N78" s="561"/>
      <c r="O78" s="561"/>
      <c r="P78" s="561"/>
      <c r="Q78" s="561"/>
      <c r="R78" s="561"/>
      <c r="S78" s="561"/>
      <c r="T78" s="561"/>
      <c r="U78" s="561"/>
      <c r="V78" s="561"/>
      <c r="W78" s="561"/>
      <c r="X78" s="561"/>
    </row>
    <row r="79" spans="1:24" x14ac:dyDescent="0.2">
      <c r="A79" s="561"/>
      <c r="B79" s="561"/>
      <c r="C79" s="561"/>
      <c r="D79" s="561"/>
      <c r="E79" s="561"/>
      <c r="F79" s="561"/>
      <c r="G79" s="561"/>
      <c r="H79" s="561"/>
      <c r="I79" s="561"/>
      <c r="J79" s="561"/>
      <c r="K79" s="561"/>
      <c r="L79" s="561"/>
      <c r="M79" s="561"/>
      <c r="N79" s="561"/>
      <c r="O79" s="561"/>
      <c r="P79" s="561"/>
      <c r="Q79" s="561"/>
      <c r="R79" s="561"/>
      <c r="S79" s="561"/>
      <c r="T79" s="561"/>
      <c r="U79" s="561"/>
      <c r="V79" s="561"/>
      <c r="W79" s="561"/>
      <c r="X79" s="561"/>
    </row>
    <row r="80" spans="1:24" x14ac:dyDescent="0.2">
      <c r="A80" s="561"/>
      <c r="B80" s="561"/>
      <c r="C80" s="561"/>
      <c r="D80" s="561"/>
      <c r="E80" s="561"/>
      <c r="F80" s="561"/>
      <c r="G80" s="561"/>
      <c r="H80" s="561"/>
      <c r="I80" s="561"/>
      <c r="J80" s="561"/>
      <c r="K80" s="561"/>
      <c r="L80" s="561"/>
      <c r="M80" s="561"/>
      <c r="N80" s="561"/>
      <c r="O80" s="561"/>
      <c r="P80" s="561"/>
      <c r="Q80" s="561"/>
      <c r="R80" s="561"/>
      <c r="S80" s="561"/>
      <c r="T80" s="561"/>
      <c r="U80" s="561"/>
      <c r="V80" s="561"/>
      <c r="W80" s="561"/>
      <c r="X80" s="561"/>
    </row>
    <row r="81" spans="1:24" x14ac:dyDescent="0.2">
      <c r="A81" s="561"/>
      <c r="B81" s="561"/>
      <c r="C81" s="561"/>
      <c r="D81" s="561"/>
      <c r="E81" s="561"/>
      <c r="F81" s="561"/>
      <c r="G81" s="561"/>
      <c r="H81" s="561"/>
      <c r="I81" s="561"/>
      <c r="J81" s="561"/>
      <c r="K81" s="561"/>
      <c r="L81" s="561"/>
      <c r="M81" s="561"/>
      <c r="N81" s="561"/>
      <c r="O81" s="561"/>
      <c r="P81" s="561"/>
      <c r="Q81" s="561"/>
      <c r="R81" s="561"/>
      <c r="S81" s="561"/>
      <c r="T81" s="561"/>
      <c r="U81" s="561"/>
      <c r="V81" s="561"/>
      <c r="W81" s="561"/>
      <c r="X81" s="561"/>
    </row>
    <row r="82" spans="1:24" x14ac:dyDescent="0.2">
      <c r="A82" s="561"/>
      <c r="B82" s="561"/>
      <c r="C82" s="561"/>
      <c r="D82" s="561"/>
      <c r="E82" s="561"/>
      <c r="F82" s="561"/>
      <c r="G82" s="561"/>
      <c r="H82" s="561"/>
      <c r="I82" s="561"/>
      <c r="J82" s="561"/>
      <c r="K82" s="561"/>
      <c r="L82" s="561"/>
      <c r="M82" s="561"/>
      <c r="N82" s="561"/>
      <c r="O82" s="561"/>
      <c r="P82" s="561"/>
      <c r="Q82" s="561"/>
      <c r="R82" s="561"/>
      <c r="S82" s="561"/>
      <c r="T82" s="561"/>
      <c r="U82" s="561"/>
      <c r="V82" s="561"/>
      <c r="W82" s="561"/>
      <c r="X82" s="561"/>
    </row>
    <row r="83" spans="1:24" x14ac:dyDescent="0.2">
      <c r="A83" s="561"/>
      <c r="B83" s="561"/>
      <c r="C83" s="561"/>
      <c r="D83" s="561"/>
      <c r="E83" s="561"/>
      <c r="F83" s="561"/>
      <c r="G83" s="561"/>
      <c r="H83" s="561"/>
      <c r="I83" s="561"/>
      <c r="J83" s="561"/>
      <c r="K83" s="561"/>
      <c r="L83" s="561"/>
      <c r="M83" s="561"/>
      <c r="N83" s="561"/>
      <c r="O83" s="561"/>
      <c r="P83" s="561"/>
      <c r="Q83" s="561"/>
      <c r="R83" s="561"/>
      <c r="S83" s="561"/>
      <c r="T83" s="561"/>
      <c r="U83" s="561"/>
      <c r="V83" s="561"/>
      <c r="W83" s="561"/>
      <c r="X83" s="561"/>
    </row>
    <row r="84" spans="1:24" x14ac:dyDescent="0.2">
      <c r="A84" s="561"/>
      <c r="B84" s="561"/>
      <c r="C84" s="561"/>
      <c r="D84" s="561"/>
      <c r="E84" s="561"/>
      <c r="F84" s="561"/>
      <c r="G84" s="561"/>
      <c r="H84" s="561"/>
      <c r="I84" s="561"/>
      <c r="J84" s="561"/>
      <c r="K84" s="561"/>
      <c r="L84" s="561"/>
      <c r="M84" s="561"/>
      <c r="N84" s="561"/>
      <c r="O84" s="561"/>
      <c r="P84" s="561"/>
      <c r="Q84" s="561"/>
      <c r="R84" s="561"/>
      <c r="S84" s="561"/>
      <c r="T84" s="561"/>
      <c r="U84" s="561"/>
      <c r="V84" s="561"/>
      <c r="W84" s="561"/>
      <c r="X84" s="561"/>
    </row>
    <row r="85" spans="1:24" x14ac:dyDescent="0.2">
      <c r="A85" s="561"/>
      <c r="B85" s="561"/>
      <c r="C85" s="561"/>
      <c r="D85" s="561"/>
      <c r="E85" s="561"/>
      <c r="F85" s="561"/>
      <c r="G85" s="561"/>
      <c r="H85" s="561"/>
      <c r="I85" s="561"/>
      <c r="J85" s="561"/>
      <c r="K85" s="561"/>
      <c r="L85" s="561"/>
      <c r="M85" s="561"/>
      <c r="N85" s="561"/>
      <c r="O85" s="561"/>
      <c r="P85" s="561"/>
      <c r="Q85" s="561"/>
      <c r="R85" s="561"/>
      <c r="S85" s="561"/>
      <c r="T85" s="561"/>
      <c r="U85" s="561"/>
      <c r="V85" s="561"/>
      <c r="W85" s="561"/>
      <c r="X85" s="561"/>
    </row>
    <row r="86" spans="1:24" x14ac:dyDescent="0.2">
      <c r="A86" s="561"/>
      <c r="B86" s="561"/>
      <c r="C86" s="561"/>
      <c r="D86" s="561"/>
      <c r="E86" s="561"/>
      <c r="F86" s="561"/>
      <c r="G86" s="561"/>
      <c r="H86" s="561"/>
      <c r="I86" s="561"/>
      <c r="J86" s="561"/>
      <c r="K86" s="561"/>
      <c r="L86" s="561"/>
      <c r="M86" s="561"/>
      <c r="N86" s="561"/>
      <c r="O86" s="561"/>
      <c r="P86" s="561"/>
      <c r="Q86" s="561"/>
      <c r="R86" s="561"/>
      <c r="S86" s="561"/>
      <c r="T86" s="561"/>
      <c r="U86" s="561"/>
      <c r="V86" s="561"/>
      <c r="W86" s="561"/>
      <c r="X86" s="561"/>
    </row>
    <row r="87" spans="1:24" x14ac:dyDescent="0.2">
      <c r="A87" s="561"/>
      <c r="B87" s="561"/>
      <c r="C87" s="561"/>
      <c r="D87" s="561"/>
      <c r="E87" s="561"/>
      <c r="F87" s="561"/>
      <c r="G87" s="561"/>
      <c r="H87" s="561"/>
      <c r="I87" s="561"/>
      <c r="J87" s="561"/>
      <c r="K87" s="561"/>
      <c r="L87" s="561"/>
      <c r="M87" s="561"/>
      <c r="N87" s="561"/>
      <c r="O87" s="561"/>
      <c r="P87" s="561"/>
      <c r="Q87" s="561"/>
      <c r="R87" s="561"/>
      <c r="S87" s="561"/>
      <c r="T87" s="561"/>
      <c r="U87" s="561"/>
      <c r="V87" s="561"/>
      <c r="W87" s="561"/>
      <c r="X87" s="561"/>
    </row>
    <row r="88" spans="1:24" x14ac:dyDescent="0.2">
      <c r="A88" s="561"/>
      <c r="B88" s="561"/>
      <c r="C88" s="561"/>
      <c r="D88" s="561"/>
      <c r="E88" s="561"/>
      <c r="F88" s="561"/>
      <c r="G88" s="561"/>
      <c r="H88" s="561"/>
      <c r="I88" s="561"/>
      <c r="J88" s="561"/>
      <c r="K88" s="561"/>
      <c r="L88" s="561"/>
      <c r="M88" s="561"/>
      <c r="N88" s="561"/>
      <c r="O88" s="561"/>
      <c r="P88" s="561"/>
      <c r="Q88" s="561"/>
      <c r="R88" s="561"/>
      <c r="S88" s="561"/>
      <c r="T88" s="561"/>
      <c r="U88" s="561"/>
      <c r="V88" s="561"/>
      <c r="W88" s="561"/>
      <c r="X88" s="561"/>
    </row>
    <row r="89" spans="1:24" x14ac:dyDescent="0.2">
      <c r="A89" s="561"/>
      <c r="B89" s="561"/>
      <c r="C89" s="561"/>
      <c r="D89" s="561"/>
      <c r="E89" s="561"/>
      <c r="F89" s="561"/>
      <c r="G89" s="561"/>
      <c r="H89" s="561"/>
      <c r="I89" s="561"/>
      <c r="J89" s="561"/>
      <c r="K89" s="561"/>
      <c r="L89" s="561"/>
      <c r="M89" s="561"/>
      <c r="N89" s="561"/>
      <c r="O89" s="561"/>
      <c r="P89" s="561"/>
      <c r="Q89" s="561"/>
      <c r="R89" s="561"/>
      <c r="S89" s="561"/>
      <c r="T89" s="561"/>
      <c r="U89" s="561"/>
      <c r="V89" s="561"/>
      <c r="W89" s="561"/>
      <c r="X89" s="561"/>
    </row>
    <row r="90" spans="1:24" x14ac:dyDescent="0.2">
      <c r="A90" s="561"/>
      <c r="B90" s="561"/>
      <c r="C90" s="561"/>
      <c r="D90" s="561"/>
      <c r="E90" s="561"/>
      <c r="F90" s="561"/>
      <c r="G90" s="561"/>
      <c r="H90" s="561"/>
      <c r="I90" s="561"/>
      <c r="J90" s="561"/>
      <c r="K90" s="561"/>
      <c r="L90" s="561"/>
      <c r="M90" s="561"/>
      <c r="N90" s="561"/>
      <c r="O90" s="561"/>
      <c r="P90" s="561"/>
      <c r="Q90" s="561"/>
      <c r="R90" s="561"/>
      <c r="S90" s="561"/>
      <c r="T90" s="561"/>
      <c r="U90" s="561"/>
      <c r="V90" s="561"/>
      <c r="W90" s="561"/>
      <c r="X90" s="561"/>
    </row>
    <row r="91" spans="1:24" x14ac:dyDescent="0.2">
      <c r="A91" s="561"/>
      <c r="B91" s="561"/>
      <c r="C91" s="561"/>
      <c r="D91" s="561"/>
      <c r="E91" s="561"/>
      <c r="F91" s="561"/>
      <c r="G91" s="561"/>
      <c r="H91" s="561"/>
      <c r="I91" s="561"/>
      <c r="J91" s="561"/>
      <c r="K91" s="561"/>
      <c r="L91" s="561"/>
      <c r="M91" s="561"/>
      <c r="N91" s="561"/>
      <c r="O91" s="561"/>
      <c r="P91" s="561"/>
      <c r="Q91" s="561"/>
      <c r="R91" s="561"/>
      <c r="S91" s="561"/>
      <c r="T91" s="561"/>
      <c r="U91" s="561"/>
      <c r="V91" s="561"/>
      <c r="W91" s="561"/>
      <c r="X91" s="561"/>
    </row>
    <row r="92" spans="1:24" x14ac:dyDescent="0.2">
      <c r="A92" s="561"/>
      <c r="B92" s="561"/>
      <c r="C92" s="561"/>
      <c r="D92" s="561"/>
      <c r="E92" s="561"/>
      <c r="F92" s="561"/>
      <c r="G92" s="561"/>
      <c r="H92" s="561"/>
      <c r="I92" s="561"/>
      <c r="J92" s="561"/>
      <c r="K92" s="561"/>
      <c r="L92" s="561"/>
      <c r="M92" s="561"/>
      <c r="N92" s="561"/>
      <c r="O92" s="561"/>
      <c r="P92" s="561"/>
      <c r="Q92" s="561"/>
      <c r="R92" s="561"/>
      <c r="S92" s="561"/>
      <c r="T92" s="561"/>
      <c r="U92" s="561"/>
      <c r="V92" s="561"/>
      <c r="W92" s="561"/>
      <c r="X92" s="561"/>
    </row>
    <row r="93" spans="1:24" x14ac:dyDescent="0.2">
      <c r="A93" s="561"/>
      <c r="B93" s="561"/>
      <c r="C93" s="561"/>
      <c r="D93" s="561"/>
      <c r="E93" s="561"/>
      <c r="F93" s="561"/>
      <c r="G93" s="561"/>
      <c r="H93" s="561"/>
      <c r="I93" s="561"/>
      <c r="J93" s="561"/>
      <c r="K93" s="561"/>
      <c r="L93" s="561"/>
      <c r="M93" s="561"/>
      <c r="N93" s="561"/>
      <c r="O93" s="561"/>
      <c r="P93" s="561"/>
      <c r="Q93" s="561"/>
      <c r="R93" s="561"/>
      <c r="S93" s="561"/>
      <c r="T93" s="561"/>
      <c r="U93" s="561"/>
      <c r="V93" s="561"/>
      <c r="W93" s="561"/>
      <c r="X93" s="561"/>
    </row>
    <row r="94" spans="1:24" x14ac:dyDescent="0.2">
      <c r="A94" s="561"/>
      <c r="B94" s="561"/>
      <c r="C94" s="561"/>
      <c r="D94" s="561"/>
      <c r="E94" s="561"/>
      <c r="F94" s="561"/>
      <c r="G94" s="561"/>
      <c r="H94" s="561"/>
      <c r="I94" s="561"/>
      <c r="J94" s="561"/>
      <c r="K94" s="561"/>
      <c r="L94" s="561"/>
      <c r="M94" s="561"/>
      <c r="N94" s="561"/>
      <c r="O94" s="561"/>
      <c r="P94" s="561"/>
      <c r="Q94" s="561"/>
      <c r="R94" s="561"/>
      <c r="S94" s="561"/>
      <c r="T94" s="561"/>
      <c r="U94" s="561"/>
      <c r="V94" s="561"/>
      <c r="W94" s="561"/>
      <c r="X94" s="561"/>
    </row>
    <row r="95" spans="1:24" x14ac:dyDescent="0.2">
      <c r="A95" s="561"/>
      <c r="B95" s="561"/>
      <c r="C95" s="561"/>
      <c r="D95" s="561"/>
      <c r="E95" s="561"/>
      <c r="F95" s="561"/>
      <c r="G95" s="561"/>
      <c r="H95" s="561"/>
      <c r="I95" s="561"/>
      <c r="J95" s="561"/>
      <c r="K95" s="561"/>
      <c r="L95" s="561"/>
      <c r="M95" s="561"/>
      <c r="N95" s="561"/>
      <c r="O95" s="561"/>
      <c r="P95" s="561"/>
      <c r="Q95" s="561"/>
      <c r="R95" s="561"/>
      <c r="S95" s="561"/>
      <c r="T95" s="561"/>
      <c r="U95" s="561"/>
      <c r="V95" s="561"/>
      <c r="W95" s="561"/>
      <c r="X95" s="561"/>
    </row>
    <row r="96" spans="1:24" x14ac:dyDescent="0.2">
      <c r="A96" s="561"/>
      <c r="B96" s="561"/>
      <c r="C96" s="561"/>
      <c r="D96" s="561"/>
      <c r="E96" s="561"/>
      <c r="F96" s="561"/>
      <c r="G96" s="561"/>
      <c r="H96" s="561"/>
      <c r="I96" s="561"/>
      <c r="J96" s="561"/>
      <c r="K96" s="561"/>
      <c r="L96" s="561"/>
      <c r="M96" s="561"/>
      <c r="N96" s="561"/>
      <c r="O96" s="561"/>
      <c r="P96" s="561"/>
      <c r="Q96" s="561"/>
      <c r="R96" s="561"/>
      <c r="S96" s="561"/>
      <c r="T96" s="561"/>
      <c r="U96" s="561"/>
      <c r="V96" s="561"/>
      <c r="W96" s="561"/>
      <c r="X96" s="561"/>
    </row>
    <row r="97" spans="1:24" x14ac:dyDescent="0.2">
      <c r="A97" s="561"/>
      <c r="B97" s="561"/>
      <c r="C97" s="561"/>
      <c r="D97" s="561"/>
      <c r="E97" s="561"/>
      <c r="F97" s="561"/>
      <c r="G97" s="561"/>
      <c r="H97" s="561"/>
      <c r="I97" s="561"/>
      <c r="J97" s="561"/>
      <c r="K97" s="561"/>
      <c r="L97" s="561"/>
      <c r="M97" s="561"/>
      <c r="N97" s="561"/>
      <c r="O97" s="561"/>
      <c r="P97" s="561"/>
      <c r="Q97" s="561"/>
      <c r="R97" s="561"/>
      <c r="S97" s="561"/>
      <c r="T97" s="561"/>
      <c r="U97" s="561"/>
      <c r="V97" s="561"/>
      <c r="W97" s="561"/>
      <c r="X97" s="561"/>
    </row>
    <row r="98" spans="1:24" x14ac:dyDescent="0.2">
      <c r="A98" s="561"/>
      <c r="B98" s="561"/>
      <c r="C98" s="561"/>
      <c r="D98" s="561"/>
      <c r="E98" s="561"/>
      <c r="F98" s="561"/>
      <c r="G98" s="561"/>
      <c r="H98" s="561"/>
      <c r="I98" s="561"/>
      <c r="J98" s="561"/>
      <c r="K98" s="561"/>
      <c r="L98" s="561"/>
      <c r="M98" s="561"/>
      <c r="N98" s="561"/>
      <c r="O98" s="561"/>
      <c r="P98" s="561"/>
      <c r="Q98" s="561"/>
      <c r="R98" s="561"/>
      <c r="S98" s="561"/>
      <c r="T98" s="561"/>
      <c r="U98" s="561"/>
      <c r="V98" s="561"/>
      <c r="W98" s="561"/>
      <c r="X98" s="561"/>
    </row>
    <row r="99" spans="1:24" x14ac:dyDescent="0.2">
      <c r="A99" s="561"/>
      <c r="B99" s="561"/>
      <c r="C99" s="561"/>
      <c r="D99" s="561"/>
      <c r="E99" s="561"/>
      <c r="F99" s="561"/>
      <c r="G99" s="561"/>
      <c r="H99" s="561"/>
      <c r="I99" s="561"/>
      <c r="J99" s="561"/>
      <c r="K99" s="561"/>
      <c r="L99" s="561"/>
      <c r="M99" s="561"/>
      <c r="N99" s="561"/>
      <c r="O99" s="561"/>
      <c r="P99" s="561"/>
      <c r="Q99" s="561"/>
      <c r="R99" s="561"/>
      <c r="S99" s="561"/>
      <c r="T99" s="561"/>
      <c r="U99" s="561"/>
      <c r="V99" s="561"/>
      <c r="W99" s="561"/>
      <c r="X99" s="561"/>
    </row>
    <row r="100" spans="1:24" x14ac:dyDescent="0.2">
      <c r="A100" s="561"/>
      <c r="B100" s="561"/>
      <c r="C100" s="561"/>
      <c r="D100" s="561"/>
      <c r="E100" s="561"/>
      <c r="F100" s="561"/>
      <c r="G100" s="561"/>
      <c r="H100" s="561"/>
      <c r="I100" s="561"/>
      <c r="J100" s="561"/>
      <c r="K100" s="561"/>
      <c r="L100" s="561"/>
      <c r="M100" s="561"/>
      <c r="N100" s="561"/>
      <c r="O100" s="561"/>
      <c r="P100" s="561"/>
      <c r="Q100" s="561"/>
      <c r="R100" s="561"/>
      <c r="S100" s="561"/>
      <c r="T100" s="561"/>
      <c r="U100" s="561"/>
      <c r="V100" s="561"/>
      <c r="W100" s="561"/>
      <c r="X100" s="561"/>
    </row>
    <row r="101" spans="1:24" x14ac:dyDescent="0.2">
      <c r="A101" s="561"/>
      <c r="B101" s="561"/>
      <c r="C101" s="561"/>
      <c r="D101" s="561"/>
      <c r="E101" s="561"/>
      <c r="F101" s="561"/>
      <c r="G101" s="561"/>
      <c r="H101" s="561"/>
      <c r="I101" s="561"/>
      <c r="J101" s="561"/>
      <c r="K101" s="561"/>
      <c r="L101" s="561"/>
      <c r="M101" s="561"/>
      <c r="N101" s="561"/>
      <c r="O101" s="561"/>
      <c r="P101" s="561"/>
      <c r="Q101" s="561"/>
      <c r="R101" s="561"/>
      <c r="S101" s="561"/>
      <c r="T101" s="561"/>
      <c r="U101" s="561"/>
      <c r="V101" s="561"/>
      <c r="W101" s="561"/>
      <c r="X101" s="561"/>
    </row>
    <row r="102" spans="1:24" x14ac:dyDescent="0.2">
      <c r="A102" s="561"/>
      <c r="B102" s="561"/>
      <c r="C102" s="561"/>
      <c r="D102" s="561"/>
      <c r="E102" s="561"/>
      <c r="F102" s="561"/>
      <c r="G102" s="561"/>
      <c r="H102" s="561"/>
      <c r="I102" s="561"/>
      <c r="J102" s="561"/>
      <c r="K102" s="561"/>
      <c r="L102" s="561"/>
      <c r="M102" s="561"/>
      <c r="N102" s="561"/>
      <c r="O102" s="561"/>
      <c r="P102" s="561"/>
      <c r="Q102" s="561"/>
      <c r="R102" s="561"/>
      <c r="S102" s="561"/>
      <c r="T102" s="561"/>
      <c r="U102" s="561"/>
      <c r="V102" s="561"/>
      <c r="W102" s="561"/>
      <c r="X102" s="561"/>
    </row>
    <row r="103" spans="1:24" x14ac:dyDescent="0.2">
      <c r="A103" s="561"/>
      <c r="B103" s="561"/>
      <c r="C103" s="561"/>
      <c r="D103" s="561"/>
      <c r="E103" s="561"/>
      <c r="F103" s="561"/>
      <c r="G103" s="561"/>
      <c r="H103" s="561"/>
      <c r="I103" s="561"/>
      <c r="J103" s="561"/>
      <c r="K103" s="561"/>
      <c r="L103" s="561"/>
      <c r="M103" s="561"/>
      <c r="N103" s="561"/>
      <c r="O103" s="561"/>
      <c r="P103" s="561"/>
      <c r="Q103" s="561"/>
      <c r="R103" s="561"/>
      <c r="S103" s="561"/>
      <c r="T103" s="561"/>
      <c r="U103" s="561"/>
      <c r="V103" s="561"/>
      <c r="W103" s="561"/>
      <c r="X103" s="561"/>
    </row>
    <row r="104" spans="1:24" x14ac:dyDescent="0.2">
      <c r="A104" s="561"/>
      <c r="B104" s="561"/>
      <c r="C104" s="561"/>
      <c r="D104" s="561"/>
      <c r="E104" s="561"/>
      <c r="F104" s="561"/>
      <c r="G104" s="561"/>
      <c r="H104" s="561"/>
      <c r="I104" s="561"/>
      <c r="J104" s="561"/>
      <c r="K104" s="561"/>
      <c r="L104" s="561"/>
      <c r="M104" s="561"/>
      <c r="N104" s="561"/>
      <c r="O104" s="561"/>
      <c r="P104" s="561"/>
      <c r="Q104" s="561"/>
      <c r="R104" s="561"/>
      <c r="S104" s="561"/>
      <c r="T104" s="561"/>
      <c r="U104" s="561"/>
      <c r="V104" s="561"/>
      <c r="W104" s="561"/>
      <c r="X104" s="561"/>
    </row>
    <row r="105" spans="1:24" x14ac:dyDescent="0.2">
      <c r="A105" s="561"/>
      <c r="B105" s="561"/>
      <c r="C105" s="561"/>
      <c r="D105" s="561"/>
      <c r="E105" s="561"/>
      <c r="F105" s="561"/>
      <c r="G105" s="561"/>
      <c r="H105" s="561"/>
      <c r="I105" s="561"/>
      <c r="J105" s="561"/>
      <c r="K105" s="561"/>
      <c r="L105" s="561"/>
      <c r="M105" s="561"/>
      <c r="N105" s="561"/>
      <c r="O105" s="561"/>
      <c r="P105" s="561"/>
      <c r="Q105" s="561"/>
      <c r="R105" s="561"/>
      <c r="S105" s="561"/>
      <c r="T105" s="561"/>
      <c r="U105" s="561"/>
      <c r="V105" s="561"/>
      <c r="W105" s="561"/>
      <c r="X105" s="561"/>
    </row>
    <row r="106" spans="1:24" x14ac:dyDescent="0.2">
      <c r="A106" s="561"/>
      <c r="B106" s="561"/>
      <c r="C106" s="561"/>
      <c r="D106" s="561"/>
      <c r="E106" s="561"/>
      <c r="F106" s="561"/>
      <c r="G106" s="561"/>
      <c r="H106" s="561"/>
      <c r="I106" s="561"/>
      <c r="J106" s="561"/>
      <c r="K106" s="561"/>
      <c r="L106" s="561"/>
      <c r="M106" s="561"/>
      <c r="N106" s="561"/>
      <c r="O106" s="561"/>
      <c r="P106" s="561"/>
      <c r="Q106" s="561"/>
      <c r="R106" s="561"/>
      <c r="S106" s="561"/>
      <c r="T106" s="561"/>
      <c r="U106" s="561"/>
      <c r="V106" s="561"/>
      <c r="W106" s="561"/>
      <c r="X106" s="561"/>
    </row>
    <row r="107" spans="1:24" x14ac:dyDescent="0.2">
      <c r="A107" s="561"/>
      <c r="B107" s="561"/>
      <c r="C107" s="561"/>
      <c r="D107" s="561"/>
      <c r="E107" s="561"/>
      <c r="F107" s="561"/>
      <c r="G107" s="561"/>
      <c r="H107" s="561"/>
      <c r="I107" s="561"/>
      <c r="J107" s="561"/>
      <c r="K107" s="561"/>
      <c r="L107" s="561"/>
      <c r="M107" s="561"/>
      <c r="N107" s="561"/>
      <c r="O107" s="561"/>
      <c r="P107" s="561"/>
      <c r="Q107" s="561"/>
      <c r="R107" s="561"/>
      <c r="S107" s="561"/>
      <c r="T107" s="561"/>
      <c r="U107" s="561"/>
      <c r="V107" s="561"/>
      <c r="W107" s="561"/>
      <c r="X107" s="561"/>
    </row>
    <row r="108" spans="1:24" x14ac:dyDescent="0.2">
      <c r="A108" s="561"/>
      <c r="B108" s="561"/>
      <c r="C108" s="561"/>
      <c r="D108" s="561"/>
      <c r="E108" s="561"/>
      <c r="F108" s="561"/>
      <c r="G108" s="561"/>
      <c r="H108" s="561"/>
      <c r="I108" s="561"/>
      <c r="J108" s="561"/>
      <c r="K108" s="561"/>
      <c r="L108" s="561"/>
      <c r="M108" s="561"/>
      <c r="N108" s="561"/>
      <c r="O108" s="561"/>
      <c r="P108" s="561"/>
      <c r="Q108" s="561"/>
      <c r="R108" s="561"/>
      <c r="S108" s="561"/>
      <c r="T108" s="561"/>
      <c r="U108" s="561"/>
      <c r="V108" s="561"/>
      <c r="W108" s="561"/>
      <c r="X108" s="561"/>
    </row>
    <row r="109" spans="1:24" x14ac:dyDescent="0.2">
      <c r="A109" s="561"/>
      <c r="B109" s="561"/>
      <c r="C109" s="561"/>
      <c r="D109" s="561"/>
      <c r="E109" s="561"/>
      <c r="F109" s="561"/>
      <c r="G109" s="561"/>
      <c r="H109" s="561"/>
      <c r="I109" s="561"/>
      <c r="J109" s="561"/>
      <c r="K109" s="561"/>
      <c r="L109" s="561"/>
      <c r="M109" s="561"/>
      <c r="N109" s="561"/>
      <c r="O109" s="561"/>
      <c r="P109" s="561"/>
      <c r="Q109" s="561"/>
      <c r="R109" s="561"/>
      <c r="S109" s="561"/>
      <c r="T109" s="561"/>
      <c r="U109" s="561"/>
      <c r="V109" s="561"/>
      <c r="W109" s="561"/>
      <c r="X109" s="561"/>
    </row>
    <row r="110" spans="1:24" x14ac:dyDescent="0.2">
      <c r="A110" s="561"/>
      <c r="B110" s="561"/>
      <c r="C110" s="561"/>
      <c r="D110" s="561"/>
      <c r="E110" s="561"/>
      <c r="F110" s="561"/>
      <c r="G110" s="561"/>
      <c r="H110" s="561"/>
      <c r="I110" s="561"/>
      <c r="J110" s="561"/>
      <c r="K110" s="561"/>
      <c r="L110" s="561"/>
      <c r="M110" s="561"/>
      <c r="N110" s="561"/>
      <c r="O110" s="561"/>
      <c r="P110" s="561"/>
      <c r="Q110" s="561"/>
      <c r="R110" s="561"/>
      <c r="S110" s="561"/>
      <c r="T110" s="561"/>
      <c r="U110" s="561"/>
      <c r="V110" s="561"/>
      <c r="W110" s="561"/>
      <c r="X110" s="561"/>
    </row>
    <row r="111" spans="1:24" x14ac:dyDescent="0.2">
      <c r="A111" s="561"/>
      <c r="B111" s="561"/>
      <c r="C111" s="561"/>
      <c r="D111" s="561"/>
      <c r="E111" s="561"/>
      <c r="F111" s="561"/>
      <c r="G111" s="561"/>
      <c r="H111" s="561"/>
      <c r="I111" s="561"/>
      <c r="J111" s="561"/>
      <c r="K111" s="561"/>
      <c r="L111" s="561"/>
      <c r="M111" s="561"/>
      <c r="N111" s="561"/>
      <c r="O111" s="561"/>
      <c r="P111" s="561"/>
      <c r="Q111" s="561"/>
      <c r="R111" s="561"/>
      <c r="S111" s="561"/>
      <c r="T111" s="561"/>
      <c r="U111" s="561"/>
      <c r="V111" s="561"/>
      <c r="W111" s="561"/>
      <c r="X111" s="561"/>
    </row>
    <row r="112" spans="1:24" x14ac:dyDescent="0.2">
      <c r="A112" s="561"/>
      <c r="B112" s="561"/>
      <c r="C112" s="561"/>
      <c r="D112" s="561"/>
      <c r="E112" s="561"/>
      <c r="F112" s="561"/>
      <c r="G112" s="561"/>
      <c r="H112" s="561"/>
      <c r="I112" s="561"/>
      <c r="J112" s="561"/>
      <c r="K112" s="561"/>
      <c r="L112" s="561"/>
      <c r="M112" s="561"/>
      <c r="N112" s="561"/>
      <c r="O112" s="561"/>
      <c r="P112" s="561"/>
      <c r="Q112" s="561"/>
      <c r="R112" s="561"/>
      <c r="S112" s="561"/>
      <c r="T112" s="561"/>
      <c r="U112" s="561"/>
      <c r="V112" s="561"/>
      <c r="W112" s="561"/>
      <c r="X112" s="561"/>
    </row>
    <row r="113" spans="1:24" x14ac:dyDescent="0.2">
      <c r="A113" s="561"/>
      <c r="B113" s="561"/>
      <c r="C113" s="561"/>
      <c r="D113" s="561"/>
      <c r="E113" s="561"/>
      <c r="F113" s="561"/>
      <c r="G113" s="561"/>
      <c r="H113" s="561"/>
      <c r="I113" s="561"/>
      <c r="J113" s="561"/>
      <c r="K113" s="561"/>
      <c r="L113" s="561"/>
      <c r="M113" s="561"/>
      <c r="N113" s="561"/>
      <c r="O113" s="561"/>
      <c r="P113" s="561"/>
      <c r="Q113" s="561"/>
      <c r="R113" s="561"/>
      <c r="S113" s="561"/>
      <c r="T113" s="561"/>
      <c r="U113" s="561"/>
      <c r="V113" s="561"/>
      <c r="W113" s="561"/>
      <c r="X113" s="561"/>
    </row>
    <row r="114" spans="1:24" x14ac:dyDescent="0.2">
      <c r="A114" s="561"/>
      <c r="B114" s="561"/>
      <c r="C114" s="561"/>
      <c r="D114" s="561"/>
      <c r="E114" s="561"/>
      <c r="F114" s="561"/>
      <c r="G114" s="561"/>
      <c r="H114" s="561"/>
      <c r="I114" s="561"/>
      <c r="J114" s="561"/>
      <c r="K114" s="561"/>
      <c r="L114" s="561"/>
      <c r="M114" s="561"/>
      <c r="N114" s="561"/>
      <c r="O114" s="561"/>
      <c r="P114" s="561"/>
      <c r="Q114" s="561"/>
      <c r="R114" s="561"/>
      <c r="S114" s="561"/>
      <c r="T114" s="561"/>
      <c r="U114" s="561"/>
      <c r="V114" s="561"/>
      <c r="W114" s="561"/>
      <c r="X114" s="561"/>
    </row>
    <row r="115" spans="1:24" x14ac:dyDescent="0.2">
      <c r="A115" s="561"/>
      <c r="B115" s="561"/>
      <c r="C115" s="561"/>
      <c r="D115" s="561"/>
      <c r="E115" s="561"/>
      <c r="F115" s="561"/>
      <c r="G115" s="561"/>
      <c r="H115" s="561"/>
      <c r="I115" s="561"/>
      <c r="J115" s="561"/>
      <c r="K115" s="561"/>
      <c r="L115" s="561"/>
      <c r="M115" s="561"/>
      <c r="N115" s="561"/>
      <c r="O115" s="561"/>
      <c r="P115" s="561"/>
      <c r="Q115" s="561"/>
      <c r="R115" s="561"/>
      <c r="S115" s="561"/>
      <c r="T115" s="561"/>
      <c r="U115" s="561"/>
      <c r="V115" s="561"/>
      <c r="W115" s="561"/>
      <c r="X115" s="561"/>
    </row>
    <row r="116" spans="1:24" x14ac:dyDescent="0.2">
      <c r="A116" s="561"/>
      <c r="B116" s="561"/>
      <c r="C116" s="561"/>
      <c r="D116" s="561"/>
      <c r="E116" s="561"/>
      <c r="F116" s="561"/>
      <c r="G116" s="561"/>
      <c r="H116" s="561"/>
      <c r="I116" s="561"/>
      <c r="J116" s="561"/>
      <c r="K116" s="561"/>
      <c r="L116" s="561"/>
      <c r="M116" s="561"/>
      <c r="N116" s="561"/>
      <c r="O116" s="561"/>
      <c r="P116" s="561"/>
      <c r="Q116" s="561"/>
      <c r="R116" s="561"/>
      <c r="S116" s="561"/>
      <c r="T116" s="561"/>
      <c r="U116" s="561"/>
      <c r="V116" s="561"/>
      <c r="W116" s="561"/>
      <c r="X116" s="561"/>
    </row>
    <row r="117" spans="1:24" x14ac:dyDescent="0.2">
      <c r="A117" s="561"/>
      <c r="B117" s="561"/>
      <c r="C117" s="561"/>
      <c r="D117" s="561"/>
      <c r="E117" s="561"/>
      <c r="F117" s="561"/>
      <c r="G117" s="561"/>
      <c r="H117" s="561"/>
      <c r="I117" s="561"/>
      <c r="J117" s="561"/>
      <c r="K117" s="561"/>
      <c r="L117" s="561"/>
      <c r="M117" s="561"/>
      <c r="N117" s="561"/>
      <c r="O117" s="561"/>
      <c r="P117" s="561"/>
      <c r="Q117" s="561"/>
      <c r="R117" s="561"/>
      <c r="S117" s="561"/>
      <c r="T117" s="561"/>
      <c r="U117" s="561"/>
      <c r="V117" s="561"/>
      <c r="W117" s="561"/>
      <c r="X117" s="561"/>
    </row>
    <row r="118" spans="1:24" x14ac:dyDescent="0.2">
      <c r="A118" s="561"/>
      <c r="B118" s="561"/>
      <c r="C118" s="561"/>
      <c r="D118" s="561"/>
      <c r="E118" s="561"/>
      <c r="F118" s="561"/>
      <c r="G118" s="561"/>
      <c r="H118" s="561"/>
      <c r="I118" s="561"/>
      <c r="J118" s="561"/>
      <c r="K118" s="561"/>
      <c r="L118" s="561"/>
      <c r="M118" s="561"/>
      <c r="N118" s="561"/>
      <c r="O118" s="561"/>
      <c r="P118" s="561"/>
      <c r="Q118" s="561"/>
      <c r="R118" s="561"/>
      <c r="S118" s="561"/>
      <c r="T118" s="561"/>
      <c r="U118" s="561"/>
      <c r="V118" s="561"/>
      <c r="W118" s="561"/>
      <c r="X118" s="561"/>
    </row>
    <row r="119" spans="1:24" x14ac:dyDescent="0.2">
      <c r="A119" s="561"/>
      <c r="B119" s="561"/>
      <c r="C119" s="561"/>
      <c r="D119" s="561"/>
      <c r="E119" s="561"/>
      <c r="F119" s="561"/>
      <c r="G119" s="561"/>
      <c r="H119" s="561"/>
      <c r="I119" s="561"/>
      <c r="J119" s="561"/>
      <c r="K119" s="561"/>
      <c r="L119" s="561"/>
      <c r="M119" s="561"/>
      <c r="N119" s="561"/>
      <c r="O119" s="561"/>
      <c r="P119" s="561"/>
      <c r="Q119" s="561"/>
      <c r="R119" s="561"/>
      <c r="S119" s="561"/>
      <c r="T119" s="561"/>
      <c r="U119" s="561"/>
      <c r="V119" s="561"/>
      <c r="W119" s="561"/>
      <c r="X119" s="561"/>
    </row>
    <row r="120" spans="1:24" x14ac:dyDescent="0.2">
      <c r="A120" s="561"/>
      <c r="B120" s="561"/>
      <c r="C120" s="561"/>
      <c r="D120" s="561"/>
      <c r="E120" s="561"/>
      <c r="F120" s="561"/>
      <c r="G120" s="561"/>
      <c r="H120" s="561"/>
      <c r="I120" s="561"/>
      <c r="J120" s="561"/>
      <c r="K120" s="561"/>
      <c r="L120" s="561"/>
      <c r="M120" s="561"/>
      <c r="N120" s="561"/>
      <c r="O120" s="561"/>
      <c r="P120" s="561"/>
      <c r="Q120" s="561"/>
      <c r="R120" s="561"/>
      <c r="S120" s="561"/>
      <c r="T120" s="561"/>
      <c r="U120" s="561"/>
      <c r="V120" s="561"/>
      <c r="W120" s="561"/>
      <c r="X120" s="561"/>
    </row>
    <row r="121" spans="1:24" x14ac:dyDescent="0.2">
      <c r="A121" s="561"/>
      <c r="B121" s="561"/>
      <c r="C121" s="561"/>
      <c r="D121" s="561"/>
      <c r="E121" s="561"/>
      <c r="F121" s="561"/>
      <c r="G121" s="561"/>
      <c r="H121" s="561"/>
      <c r="I121" s="561"/>
      <c r="J121" s="561"/>
      <c r="K121" s="561"/>
      <c r="L121" s="561"/>
      <c r="M121" s="561"/>
      <c r="N121" s="561"/>
      <c r="O121" s="561"/>
      <c r="P121" s="561"/>
      <c r="Q121" s="561"/>
      <c r="R121" s="561"/>
      <c r="S121" s="561"/>
      <c r="T121" s="561"/>
      <c r="U121" s="561"/>
      <c r="V121" s="561"/>
      <c r="W121" s="561"/>
      <c r="X121" s="561"/>
    </row>
    <row r="122" spans="1:24" x14ac:dyDescent="0.2">
      <c r="A122" s="561"/>
      <c r="B122" s="561"/>
      <c r="C122" s="561"/>
      <c r="D122" s="561"/>
      <c r="E122" s="561"/>
      <c r="F122" s="561"/>
      <c r="G122" s="561"/>
      <c r="H122" s="561"/>
      <c r="I122" s="561"/>
      <c r="J122" s="561"/>
      <c r="K122" s="561"/>
      <c r="L122" s="561"/>
      <c r="M122" s="561"/>
      <c r="N122" s="561"/>
      <c r="O122" s="561"/>
      <c r="P122" s="561"/>
      <c r="Q122" s="561"/>
      <c r="R122" s="561"/>
      <c r="S122" s="561"/>
      <c r="T122" s="561"/>
      <c r="U122" s="561"/>
      <c r="V122" s="561"/>
      <c r="W122" s="561"/>
      <c r="X122" s="561"/>
    </row>
    <row r="123" spans="1:24" x14ac:dyDescent="0.2">
      <c r="A123" s="561"/>
      <c r="B123" s="561"/>
      <c r="C123" s="561"/>
      <c r="D123" s="561"/>
      <c r="E123" s="561"/>
      <c r="F123" s="561"/>
      <c r="G123" s="561"/>
      <c r="H123" s="561"/>
      <c r="I123" s="561"/>
      <c r="J123" s="561"/>
      <c r="K123" s="561"/>
      <c r="L123" s="561"/>
      <c r="M123" s="561"/>
      <c r="N123" s="561"/>
      <c r="O123" s="561"/>
      <c r="P123" s="561"/>
      <c r="Q123" s="561"/>
      <c r="R123" s="561"/>
      <c r="S123" s="561"/>
      <c r="T123" s="561"/>
      <c r="U123" s="561"/>
      <c r="V123" s="561"/>
      <c r="W123" s="561"/>
      <c r="X123" s="561"/>
    </row>
    <row r="124" spans="1:24" x14ac:dyDescent="0.2">
      <c r="A124" s="561"/>
      <c r="B124" s="561"/>
      <c r="C124" s="561"/>
      <c r="D124" s="561"/>
      <c r="E124" s="561"/>
      <c r="F124" s="561"/>
      <c r="G124" s="561"/>
      <c r="H124" s="561"/>
      <c r="I124" s="561"/>
      <c r="J124" s="561"/>
      <c r="K124" s="561"/>
      <c r="L124" s="561"/>
      <c r="M124" s="561"/>
      <c r="N124" s="561"/>
      <c r="O124" s="561"/>
      <c r="P124" s="561"/>
      <c r="Q124" s="561"/>
      <c r="R124" s="561"/>
      <c r="S124" s="561"/>
      <c r="T124" s="561"/>
      <c r="U124" s="561"/>
      <c r="V124" s="561"/>
      <c r="W124" s="561"/>
      <c r="X124" s="561"/>
    </row>
    <row r="125" spans="1:24" x14ac:dyDescent="0.2">
      <c r="A125" s="561"/>
      <c r="B125" s="561"/>
      <c r="C125" s="561"/>
      <c r="D125" s="561"/>
      <c r="E125" s="561"/>
      <c r="F125" s="561"/>
      <c r="G125" s="561"/>
      <c r="H125" s="561"/>
      <c r="I125" s="561"/>
      <c r="J125" s="561"/>
      <c r="K125" s="561"/>
      <c r="L125" s="561"/>
      <c r="M125" s="561"/>
      <c r="N125" s="561"/>
      <c r="O125" s="561"/>
      <c r="P125" s="561"/>
      <c r="Q125" s="561"/>
      <c r="R125" s="561"/>
      <c r="S125" s="561"/>
      <c r="T125" s="561"/>
      <c r="U125" s="561"/>
      <c r="V125" s="561"/>
      <c r="W125" s="561"/>
      <c r="X125" s="561"/>
    </row>
    <row r="126" spans="1:24" x14ac:dyDescent="0.2">
      <c r="A126" s="561"/>
      <c r="B126" s="561"/>
      <c r="C126" s="561"/>
      <c r="D126" s="561"/>
      <c r="E126" s="561"/>
      <c r="F126" s="561"/>
      <c r="G126" s="561"/>
      <c r="H126" s="561"/>
      <c r="I126" s="561"/>
      <c r="J126" s="561"/>
      <c r="K126" s="561"/>
      <c r="L126" s="561"/>
      <c r="M126" s="561"/>
      <c r="N126" s="561"/>
      <c r="O126" s="561"/>
      <c r="P126" s="561"/>
      <c r="Q126" s="561"/>
      <c r="R126" s="561"/>
      <c r="S126" s="561"/>
      <c r="T126" s="561"/>
      <c r="U126" s="561"/>
      <c r="V126" s="561"/>
      <c r="W126" s="561"/>
      <c r="X126" s="561"/>
    </row>
    <row r="127" spans="1:24" x14ac:dyDescent="0.2">
      <c r="A127" s="561"/>
      <c r="B127" s="561"/>
      <c r="C127" s="561"/>
      <c r="D127" s="561"/>
      <c r="E127" s="561"/>
      <c r="F127" s="561"/>
      <c r="G127" s="561"/>
      <c r="H127" s="561"/>
      <c r="I127" s="561"/>
      <c r="J127" s="561"/>
      <c r="K127" s="561"/>
      <c r="L127" s="561"/>
      <c r="M127" s="561"/>
      <c r="N127" s="561"/>
      <c r="O127" s="561"/>
      <c r="P127" s="561"/>
      <c r="Q127" s="561"/>
      <c r="R127" s="561"/>
      <c r="S127" s="561"/>
      <c r="T127" s="561"/>
      <c r="U127" s="561"/>
      <c r="V127" s="561"/>
      <c r="W127" s="561"/>
      <c r="X127" s="561"/>
    </row>
    <row r="128" spans="1:24" x14ac:dyDescent="0.2">
      <c r="A128" s="561"/>
      <c r="B128" s="561"/>
      <c r="C128" s="561"/>
      <c r="D128" s="561"/>
      <c r="E128" s="561"/>
      <c r="F128" s="561"/>
      <c r="G128" s="561"/>
      <c r="H128" s="561"/>
      <c r="I128" s="561"/>
      <c r="J128" s="561"/>
      <c r="K128" s="561"/>
      <c r="L128" s="561"/>
      <c r="M128" s="561"/>
      <c r="N128" s="561"/>
      <c r="O128" s="561"/>
      <c r="P128" s="561"/>
      <c r="Q128" s="561"/>
      <c r="R128" s="561"/>
      <c r="S128" s="561"/>
      <c r="T128" s="561"/>
      <c r="U128" s="561"/>
      <c r="V128" s="561"/>
      <c r="W128" s="561"/>
      <c r="X128" s="561"/>
    </row>
    <row r="129" spans="1:24" x14ac:dyDescent="0.2">
      <c r="A129" s="561"/>
      <c r="B129" s="561"/>
      <c r="C129" s="561"/>
      <c r="D129" s="561"/>
      <c r="E129" s="561"/>
      <c r="F129" s="561"/>
      <c r="G129" s="561"/>
      <c r="H129" s="561"/>
      <c r="I129" s="561"/>
      <c r="J129" s="561"/>
      <c r="K129" s="561"/>
      <c r="L129" s="561"/>
      <c r="M129" s="561"/>
      <c r="N129" s="561"/>
      <c r="O129" s="561"/>
      <c r="P129" s="561"/>
      <c r="Q129" s="561"/>
      <c r="R129" s="561"/>
      <c r="S129" s="561"/>
      <c r="T129" s="561"/>
      <c r="U129" s="561"/>
      <c r="V129" s="561"/>
      <c r="W129" s="561"/>
      <c r="X129" s="561"/>
    </row>
    <row r="130" spans="1:24" x14ac:dyDescent="0.2">
      <c r="A130" s="561"/>
      <c r="B130" s="561"/>
      <c r="C130" s="561"/>
      <c r="D130" s="561"/>
      <c r="E130" s="561"/>
      <c r="F130" s="561"/>
      <c r="G130" s="561"/>
      <c r="H130" s="561"/>
      <c r="I130" s="561"/>
      <c r="J130" s="561"/>
      <c r="K130" s="561"/>
      <c r="L130" s="561"/>
      <c r="M130" s="561"/>
      <c r="N130" s="561"/>
      <c r="O130" s="561"/>
      <c r="P130" s="561"/>
      <c r="Q130" s="561"/>
      <c r="R130" s="561"/>
      <c r="S130" s="561"/>
      <c r="T130" s="561"/>
      <c r="U130" s="561"/>
      <c r="V130" s="561"/>
      <c r="W130" s="561"/>
      <c r="X130" s="561"/>
    </row>
    <row r="131" spans="1:24" x14ac:dyDescent="0.2">
      <c r="A131" s="561"/>
      <c r="B131" s="561"/>
      <c r="C131" s="561"/>
      <c r="D131" s="561"/>
      <c r="E131" s="561"/>
      <c r="F131" s="561"/>
      <c r="G131" s="561"/>
      <c r="H131" s="561"/>
      <c r="I131" s="561"/>
      <c r="J131" s="561"/>
      <c r="K131" s="561"/>
      <c r="L131" s="561"/>
      <c r="M131" s="561"/>
      <c r="N131" s="561"/>
      <c r="O131" s="561"/>
      <c r="P131" s="561"/>
      <c r="Q131" s="561"/>
      <c r="R131" s="561"/>
      <c r="S131" s="561"/>
      <c r="T131" s="561"/>
      <c r="U131" s="561"/>
      <c r="V131" s="561"/>
      <c r="W131" s="561"/>
      <c r="X131" s="561"/>
    </row>
    <row r="132" spans="1:24" x14ac:dyDescent="0.2">
      <c r="A132" s="561"/>
      <c r="B132" s="561"/>
      <c r="C132" s="561"/>
      <c r="D132" s="561"/>
      <c r="E132" s="561"/>
      <c r="F132" s="561"/>
      <c r="G132" s="561"/>
      <c r="H132" s="561"/>
      <c r="I132" s="561"/>
      <c r="J132" s="561"/>
      <c r="K132" s="561"/>
      <c r="L132" s="561"/>
      <c r="M132" s="561"/>
      <c r="N132" s="561"/>
      <c r="O132" s="561"/>
      <c r="P132" s="561"/>
      <c r="Q132" s="561"/>
      <c r="R132" s="561"/>
      <c r="S132" s="561"/>
      <c r="T132" s="561"/>
      <c r="U132" s="561"/>
      <c r="V132" s="561"/>
      <c r="W132" s="561"/>
      <c r="X132" s="561"/>
    </row>
    <row r="133" spans="1:24" x14ac:dyDescent="0.2">
      <c r="A133" s="561"/>
      <c r="B133" s="561"/>
      <c r="C133" s="561"/>
      <c r="D133" s="561"/>
      <c r="E133" s="561"/>
      <c r="F133" s="561"/>
      <c r="G133" s="561"/>
      <c r="H133" s="561"/>
      <c r="I133" s="561"/>
      <c r="J133" s="561"/>
      <c r="K133" s="561"/>
      <c r="L133" s="561"/>
      <c r="M133" s="561"/>
      <c r="N133" s="561"/>
      <c r="O133" s="561"/>
      <c r="P133" s="561"/>
      <c r="Q133" s="561"/>
      <c r="R133" s="561"/>
      <c r="S133" s="561"/>
      <c r="T133" s="561"/>
      <c r="U133" s="561"/>
      <c r="V133" s="561"/>
      <c r="W133" s="561"/>
      <c r="X133" s="561"/>
    </row>
    <row r="134" spans="1:24" x14ac:dyDescent="0.2">
      <c r="A134" s="561"/>
      <c r="B134" s="561"/>
      <c r="C134" s="561"/>
      <c r="D134" s="561"/>
      <c r="E134" s="561"/>
      <c r="F134" s="561"/>
      <c r="G134" s="561"/>
      <c r="H134" s="561"/>
      <c r="I134" s="561"/>
      <c r="J134" s="561"/>
      <c r="K134" s="561"/>
      <c r="L134" s="561"/>
      <c r="M134" s="561"/>
      <c r="N134" s="561"/>
      <c r="O134" s="561"/>
      <c r="P134" s="561"/>
      <c r="Q134" s="561"/>
      <c r="R134" s="561"/>
      <c r="S134" s="561"/>
      <c r="T134" s="561"/>
      <c r="U134" s="561"/>
      <c r="V134" s="561"/>
      <c r="W134" s="561"/>
      <c r="X134" s="561"/>
    </row>
    <row r="135" spans="1:24" x14ac:dyDescent="0.2">
      <c r="A135" s="561"/>
      <c r="B135" s="561"/>
      <c r="C135" s="561"/>
      <c r="D135" s="561"/>
      <c r="E135" s="561"/>
      <c r="F135" s="561"/>
      <c r="G135" s="561"/>
      <c r="H135" s="561"/>
      <c r="I135" s="561"/>
      <c r="J135" s="561"/>
      <c r="K135" s="561"/>
      <c r="L135" s="561"/>
      <c r="M135" s="561"/>
      <c r="N135" s="561"/>
      <c r="O135" s="561"/>
      <c r="P135" s="561"/>
      <c r="Q135" s="561"/>
      <c r="R135" s="561"/>
      <c r="S135" s="561"/>
      <c r="T135" s="561"/>
      <c r="U135" s="561"/>
      <c r="V135" s="561"/>
      <c r="W135" s="561"/>
      <c r="X135" s="561"/>
    </row>
    <row r="136" spans="1:24" x14ac:dyDescent="0.2">
      <c r="A136" s="561"/>
      <c r="B136" s="561"/>
      <c r="C136" s="561"/>
      <c r="D136" s="561"/>
      <c r="E136" s="561"/>
      <c r="F136" s="561"/>
      <c r="G136" s="561"/>
      <c r="H136" s="561"/>
      <c r="I136" s="561"/>
      <c r="J136" s="561"/>
      <c r="K136" s="561"/>
      <c r="L136" s="561"/>
      <c r="M136" s="561"/>
      <c r="N136" s="561"/>
      <c r="O136" s="561"/>
      <c r="P136" s="561"/>
      <c r="Q136" s="561"/>
      <c r="R136" s="561"/>
      <c r="S136" s="561"/>
      <c r="T136" s="561"/>
      <c r="U136" s="561"/>
      <c r="V136" s="561"/>
      <c r="W136" s="561"/>
      <c r="X136" s="561"/>
    </row>
    <row r="137" spans="1:24" x14ac:dyDescent="0.2">
      <c r="A137" s="561"/>
      <c r="B137" s="561"/>
      <c r="C137" s="561"/>
      <c r="D137" s="561"/>
      <c r="E137" s="561"/>
      <c r="F137" s="561"/>
      <c r="G137" s="561"/>
      <c r="H137" s="561"/>
      <c r="I137" s="561"/>
      <c r="J137" s="561"/>
      <c r="K137" s="561"/>
      <c r="L137" s="561"/>
      <c r="M137" s="561"/>
      <c r="N137" s="561"/>
      <c r="O137" s="561"/>
      <c r="P137" s="561"/>
      <c r="Q137" s="561"/>
      <c r="R137" s="561"/>
      <c r="S137" s="561"/>
      <c r="T137" s="561"/>
      <c r="U137" s="561"/>
      <c r="V137" s="561"/>
      <c r="W137" s="561"/>
      <c r="X137" s="561"/>
    </row>
    <row r="138" spans="1:24" x14ac:dyDescent="0.2">
      <c r="A138" s="561"/>
      <c r="B138" s="561"/>
      <c r="C138" s="561"/>
      <c r="D138" s="561"/>
      <c r="E138" s="561"/>
      <c r="F138" s="561"/>
      <c r="G138" s="561"/>
      <c r="H138" s="561"/>
      <c r="I138" s="561"/>
      <c r="J138" s="561"/>
      <c r="K138" s="561"/>
      <c r="L138" s="561"/>
      <c r="M138" s="561"/>
      <c r="N138" s="561"/>
      <c r="O138" s="561"/>
      <c r="P138" s="561"/>
      <c r="Q138" s="561"/>
      <c r="R138" s="561"/>
      <c r="S138" s="561"/>
      <c r="T138" s="561"/>
      <c r="U138" s="561"/>
      <c r="V138" s="561"/>
      <c r="W138" s="561"/>
      <c r="X138" s="561"/>
    </row>
    <row r="139" spans="1:24" x14ac:dyDescent="0.2">
      <c r="A139" s="561"/>
      <c r="B139" s="561"/>
      <c r="C139" s="561"/>
      <c r="D139" s="561"/>
      <c r="E139" s="561"/>
      <c r="F139" s="561"/>
      <c r="G139" s="561"/>
      <c r="H139" s="561"/>
      <c r="I139" s="561"/>
      <c r="J139" s="561"/>
      <c r="K139" s="561"/>
      <c r="L139" s="561"/>
      <c r="M139" s="561"/>
      <c r="N139" s="561"/>
      <c r="O139" s="561"/>
      <c r="P139" s="561"/>
      <c r="Q139" s="561"/>
      <c r="R139" s="561"/>
      <c r="S139" s="561"/>
      <c r="T139" s="561"/>
      <c r="U139" s="561"/>
      <c r="V139" s="561"/>
      <c r="W139" s="561"/>
      <c r="X139" s="561"/>
    </row>
    <row r="140" spans="1:24" x14ac:dyDescent="0.2">
      <c r="A140" s="561"/>
      <c r="B140" s="561"/>
      <c r="C140" s="561"/>
      <c r="D140" s="561"/>
      <c r="E140" s="561"/>
      <c r="F140" s="561"/>
      <c r="G140" s="561"/>
      <c r="H140" s="561"/>
      <c r="I140" s="561"/>
      <c r="J140" s="561"/>
      <c r="K140" s="561"/>
      <c r="L140" s="561"/>
      <c r="M140" s="561"/>
      <c r="N140" s="561"/>
      <c r="O140" s="561"/>
      <c r="P140" s="561"/>
      <c r="Q140" s="561"/>
      <c r="R140" s="561"/>
      <c r="S140" s="561"/>
      <c r="T140" s="561"/>
      <c r="U140" s="561"/>
      <c r="V140" s="561"/>
      <c r="W140" s="561"/>
      <c r="X140" s="561"/>
    </row>
    <row r="141" spans="1:24" x14ac:dyDescent="0.2">
      <c r="A141" s="561"/>
      <c r="B141" s="561"/>
      <c r="C141" s="561"/>
      <c r="D141" s="561"/>
      <c r="E141" s="561"/>
      <c r="F141" s="561"/>
      <c r="G141" s="561"/>
      <c r="H141" s="561"/>
      <c r="I141" s="561"/>
      <c r="J141" s="561"/>
      <c r="K141" s="561"/>
      <c r="L141" s="561"/>
      <c r="M141" s="561"/>
      <c r="N141" s="561"/>
      <c r="O141" s="561"/>
      <c r="P141" s="561"/>
      <c r="Q141" s="561"/>
      <c r="R141" s="561"/>
      <c r="S141" s="561"/>
      <c r="T141" s="561"/>
      <c r="U141" s="561"/>
      <c r="V141" s="561"/>
      <c r="W141" s="561"/>
      <c r="X141" s="561"/>
    </row>
    <row r="142" spans="1:24" x14ac:dyDescent="0.2">
      <c r="A142" s="561"/>
      <c r="B142" s="561"/>
      <c r="C142" s="561"/>
      <c r="D142" s="561"/>
      <c r="E142" s="561"/>
      <c r="F142" s="561"/>
      <c r="G142" s="561"/>
      <c r="H142" s="561"/>
      <c r="I142" s="561"/>
      <c r="J142" s="561"/>
      <c r="K142" s="561"/>
      <c r="L142" s="561"/>
      <c r="M142" s="561"/>
      <c r="N142" s="561"/>
      <c r="O142" s="561"/>
      <c r="P142" s="561"/>
      <c r="Q142" s="561"/>
      <c r="R142" s="561"/>
      <c r="S142" s="561"/>
      <c r="T142" s="561"/>
      <c r="U142" s="561"/>
      <c r="V142" s="561"/>
      <c r="W142" s="561"/>
      <c r="X142" s="561"/>
    </row>
    <row r="143" spans="1:24" x14ac:dyDescent="0.2">
      <c r="A143" s="561"/>
      <c r="B143" s="561"/>
      <c r="C143" s="561"/>
      <c r="D143" s="561"/>
      <c r="E143" s="561"/>
      <c r="F143" s="561"/>
      <c r="G143" s="561"/>
      <c r="H143" s="561"/>
      <c r="I143" s="561"/>
      <c r="J143" s="561"/>
      <c r="K143" s="561"/>
      <c r="L143" s="561"/>
      <c r="M143" s="561"/>
      <c r="N143" s="561"/>
      <c r="O143" s="561"/>
      <c r="P143" s="561"/>
      <c r="Q143" s="561"/>
      <c r="R143" s="561"/>
      <c r="S143" s="561"/>
      <c r="T143" s="561"/>
      <c r="U143" s="561"/>
      <c r="V143" s="561"/>
      <c r="W143" s="561"/>
      <c r="X143" s="561"/>
    </row>
    <row r="144" spans="1:24" x14ac:dyDescent="0.2">
      <c r="A144" s="561"/>
      <c r="B144" s="561"/>
      <c r="C144" s="561"/>
      <c r="D144" s="561"/>
      <c r="E144" s="561"/>
      <c r="F144" s="561"/>
      <c r="G144" s="561"/>
      <c r="H144" s="561"/>
      <c r="I144" s="561"/>
      <c r="J144" s="561"/>
      <c r="K144" s="561"/>
      <c r="L144" s="561"/>
      <c r="M144" s="561"/>
      <c r="N144" s="561"/>
      <c r="O144" s="561"/>
      <c r="P144" s="561"/>
      <c r="Q144" s="561"/>
      <c r="R144" s="561"/>
      <c r="S144" s="561"/>
      <c r="T144" s="561"/>
      <c r="U144" s="561"/>
      <c r="V144" s="561"/>
      <c r="W144" s="561"/>
      <c r="X144" s="561"/>
    </row>
    <row r="145" spans="1:24" x14ac:dyDescent="0.2">
      <c r="A145" s="561"/>
      <c r="B145" s="561"/>
      <c r="C145" s="561"/>
      <c r="D145" s="561"/>
      <c r="E145" s="561"/>
      <c r="F145" s="561"/>
      <c r="G145" s="561"/>
      <c r="H145" s="561"/>
      <c r="I145" s="561"/>
      <c r="J145" s="561"/>
      <c r="K145" s="561"/>
      <c r="L145" s="561"/>
      <c r="M145" s="561"/>
      <c r="N145" s="561"/>
      <c r="O145" s="561"/>
      <c r="P145" s="561"/>
      <c r="Q145" s="561"/>
      <c r="R145" s="561"/>
      <c r="S145" s="561"/>
      <c r="T145" s="561"/>
      <c r="U145" s="561"/>
      <c r="V145" s="561"/>
      <c r="W145" s="561"/>
      <c r="X145" s="561"/>
    </row>
    <row r="146" spans="1:24" x14ac:dyDescent="0.2">
      <c r="A146" s="561"/>
      <c r="B146" s="561"/>
      <c r="C146" s="561"/>
      <c r="D146" s="561"/>
      <c r="E146" s="561"/>
      <c r="F146" s="561"/>
      <c r="G146" s="561"/>
      <c r="H146" s="561"/>
      <c r="I146" s="561"/>
      <c r="J146" s="561"/>
      <c r="K146" s="561"/>
      <c r="L146" s="561"/>
      <c r="M146" s="561"/>
      <c r="N146" s="561"/>
      <c r="O146" s="561"/>
      <c r="P146" s="561"/>
      <c r="Q146" s="561"/>
      <c r="R146" s="561"/>
      <c r="S146" s="561"/>
      <c r="T146" s="561"/>
      <c r="U146" s="561"/>
      <c r="V146" s="561"/>
      <c r="W146" s="561"/>
      <c r="X146" s="561"/>
    </row>
    <row r="147" spans="1:24" x14ac:dyDescent="0.2">
      <c r="A147" s="561"/>
      <c r="B147" s="561"/>
      <c r="C147" s="561"/>
      <c r="D147" s="561"/>
      <c r="E147" s="561"/>
      <c r="F147" s="561"/>
      <c r="G147" s="561"/>
      <c r="H147" s="561"/>
      <c r="I147" s="561"/>
      <c r="J147" s="561"/>
      <c r="K147" s="561"/>
      <c r="L147" s="561"/>
      <c r="M147" s="561"/>
      <c r="N147" s="561"/>
      <c r="O147" s="561"/>
      <c r="P147" s="561"/>
      <c r="Q147" s="561"/>
      <c r="R147" s="561"/>
      <c r="S147" s="561"/>
      <c r="T147" s="561"/>
      <c r="U147" s="561"/>
      <c r="V147" s="561"/>
      <c r="W147" s="561"/>
      <c r="X147" s="561"/>
    </row>
    <row r="148" spans="1:24" x14ac:dyDescent="0.2">
      <c r="A148" s="561"/>
      <c r="B148" s="561"/>
      <c r="C148" s="561"/>
      <c r="D148" s="561"/>
      <c r="E148" s="561"/>
      <c r="F148" s="561"/>
      <c r="G148" s="561"/>
      <c r="H148" s="561"/>
      <c r="I148" s="561"/>
      <c r="J148" s="561"/>
      <c r="K148" s="561"/>
      <c r="L148" s="561"/>
      <c r="M148" s="561"/>
      <c r="N148" s="561"/>
      <c r="O148" s="561"/>
      <c r="P148" s="561"/>
      <c r="Q148" s="561"/>
      <c r="R148" s="561"/>
      <c r="S148" s="561"/>
      <c r="T148" s="561"/>
      <c r="U148" s="561"/>
      <c r="V148" s="561"/>
      <c r="W148" s="561"/>
      <c r="X148" s="561"/>
    </row>
    <row r="149" spans="1:24" x14ac:dyDescent="0.2">
      <c r="A149" s="561"/>
      <c r="B149" s="561"/>
      <c r="C149" s="561"/>
      <c r="D149" s="561"/>
      <c r="E149" s="561"/>
      <c r="F149" s="561"/>
      <c r="G149" s="561"/>
      <c r="H149" s="561"/>
      <c r="I149" s="561"/>
      <c r="J149" s="561"/>
      <c r="K149" s="561"/>
      <c r="L149" s="561"/>
      <c r="M149" s="561"/>
      <c r="N149" s="561"/>
      <c r="O149" s="561"/>
      <c r="P149" s="561"/>
      <c r="Q149" s="561"/>
      <c r="R149" s="561"/>
      <c r="S149" s="561"/>
      <c r="T149" s="561"/>
      <c r="U149" s="561"/>
      <c r="V149" s="561"/>
      <c r="W149" s="561"/>
      <c r="X149" s="561"/>
    </row>
    <row r="150" spans="1:24" x14ac:dyDescent="0.2">
      <c r="A150" s="561"/>
      <c r="B150" s="561"/>
      <c r="C150" s="561"/>
      <c r="D150" s="561"/>
      <c r="E150" s="561"/>
      <c r="F150" s="561"/>
      <c r="G150" s="561"/>
      <c r="H150" s="561"/>
      <c r="I150" s="561"/>
      <c r="J150" s="561"/>
      <c r="K150" s="561"/>
      <c r="L150" s="561"/>
      <c r="M150" s="561"/>
      <c r="N150" s="561"/>
      <c r="O150" s="561"/>
      <c r="P150" s="561"/>
      <c r="Q150" s="561"/>
      <c r="R150" s="561"/>
      <c r="S150" s="561"/>
      <c r="T150" s="561"/>
      <c r="U150" s="561"/>
      <c r="V150" s="561"/>
      <c r="W150" s="561"/>
      <c r="X150" s="561"/>
    </row>
    <row r="151" spans="1:24" x14ac:dyDescent="0.2">
      <c r="A151" s="561"/>
      <c r="B151" s="561"/>
      <c r="C151" s="561"/>
      <c r="D151" s="561"/>
      <c r="E151" s="561"/>
      <c r="F151" s="561"/>
      <c r="G151" s="561"/>
      <c r="H151" s="561"/>
      <c r="I151" s="561"/>
      <c r="J151" s="561"/>
      <c r="K151" s="561"/>
      <c r="L151" s="561"/>
      <c r="M151" s="561"/>
      <c r="N151" s="561"/>
      <c r="O151" s="561"/>
      <c r="P151" s="561"/>
      <c r="Q151" s="561"/>
      <c r="R151" s="561"/>
      <c r="S151" s="561"/>
      <c r="T151" s="561"/>
      <c r="U151" s="561"/>
      <c r="V151" s="561"/>
      <c r="W151" s="561"/>
      <c r="X151" s="561"/>
    </row>
    <row r="152" spans="1:24" x14ac:dyDescent="0.2">
      <c r="A152" s="561"/>
      <c r="B152" s="561"/>
      <c r="C152" s="561"/>
      <c r="D152" s="561"/>
      <c r="E152" s="561"/>
      <c r="F152" s="561"/>
      <c r="G152" s="561"/>
      <c r="H152" s="561"/>
      <c r="I152" s="561"/>
      <c r="J152" s="561"/>
      <c r="K152" s="561"/>
      <c r="L152" s="561"/>
      <c r="M152" s="561"/>
      <c r="N152" s="561"/>
      <c r="O152" s="561"/>
      <c r="P152" s="561"/>
      <c r="Q152" s="561"/>
      <c r="R152" s="561"/>
      <c r="S152" s="561"/>
      <c r="T152" s="561"/>
      <c r="U152" s="561"/>
      <c r="V152" s="561"/>
      <c r="W152" s="561"/>
      <c r="X152" s="561"/>
    </row>
    <row r="153" spans="1:24" x14ac:dyDescent="0.2">
      <c r="A153" s="561"/>
      <c r="B153" s="561"/>
      <c r="C153" s="561"/>
      <c r="D153" s="561"/>
      <c r="E153" s="561"/>
      <c r="F153" s="561"/>
      <c r="G153" s="561"/>
      <c r="H153" s="561"/>
      <c r="I153" s="561"/>
      <c r="J153" s="561"/>
      <c r="K153" s="561"/>
      <c r="L153" s="561"/>
      <c r="M153" s="561"/>
      <c r="N153" s="561"/>
      <c r="O153" s="561"/>
      <c r="P153" s="561"/>
      <c r="Q153" s="561"/>
      <c r="R153" s="561"/>
      <c r="S153" s="561"/>
      <c r="T153" s="561"/>
      <c r="U153" s="561"/>
      <c r="V153" s="561"/>
      <c r="W153" s="561"/>
      <c r="X153" s="561"/>
    </row>
    <row r="154" spans="1:24" x14ac:dyDescent="0.2">
      <c r="A154" s="561"/>
      <c r="B154" s="561"/>
      <c r="C154" s="561"/>
      <c r="D154" s="561"/>
      <c r="E154" s="561"/>
      <c r="F154" s="561"/>
      <c r="G154" s="561"/>
      <c r="H154" s="561"/>
      <c r="I154" s="561"/>
      <c r="J154" s="561"/>
      <c r="K154" s="561"/>
      <c r="L154" s="561"/>
      <c r="M154" s="561"/>
      <c r="N154" s="561"/>
      <c r="O154" s="561"/>
      <c r="P154" s="561"/>
      <c r="Q154" s="561"/>
      <c r="R154" s="561"/>
      <c r="S154" s="561"/>
      <c r="T154" s="561"/>
      <c r="U154" s="561"/>
      <c r="V154" s="561"/>
      <c r="W154" s="561"/>
      <c r="X154" s="561"/>
    </row>
    <row r="155" spans="1:24" x14ac:dyDescent="0.2">
      <c r="A155" s="561"/>
      <c r="B155" s="561"/>
      <c r="C155" s="561"/>
      <c r="D155" s="561"/>
      <c r="E155" s="561"/>
      <c r="F155" s="561"/>
      <c r="G155" s="561"/>
      <c r="H155" s="561"/>
      <c r="I155" s="561"/>
      <c r="J155" s="561"/>
      <c r="K155" s="561"/>
      <c r="L155" s="561"/>
      <c r="M155" s="561"/>
      <c r="N155" s="561"/>
      <c r="O155" s="561"/>
      <c r="P155" s="561"/>
      <c r="Q155" s="561"/>
      <c r="R155" s="561"/>
      <c r="S155" s="561"/>
      <c r="T155" s="561"/>
      <c r="U155" s="561"/>
      <c r="V155" s="561"/>
      <c r="W155" s="561"/>
      <c r="X155" s="561"/>
    </row>
    <row r="156" spans="1:24" x14ac:dyDescent="0.2">
      <c r="A156" s="561"/>
      <c r="B156" s="561"/>
      <c r="C156" s="561"/>
      <c r="D156" s="561"/>
      <c r="E156" s="561"/>
      <c r="F156" s="561"/>
      <c r="G156" s="561"/>
      <c r="H156" s="561"/>
      <c r="I156" s="561"/>
      <c r="J156" s="561"/>
      <c r="K156" s="561"/>
      <c r="L156" s="561"/>
      <c r="M156" s="561"/>
      <c r="N156" s="561"/>
      <c r="O156" s="561"/>
      <c r="P156" s="561"/>
      <c r="Q156" s="561"/>
      <c r="R156" s="561"/>
      <c r="S156" s="561"/>
      <c r="T156" s="561"/>
      <c r="U156" s="561"/>
      <c r="V156" s="561"/>
      <c r="W156" s="561"/>
      <c r="X156" s="561"/>
    </row>
    <row r="157" spans="1:24" x14ac:dyDescent="0.2">
      <c r="A157" s="561"/>
      <c r="B157" s="561"/>
      <c r="C157" s="561"/>
      <c r="D157" s="561"/>
      <c r="E157" s="561"/>
      <c r="F157" s="561"/>
      <c r="G157" s="561"/>
      <c r="H157" s="561"/>
      <c r="I157" s="561"/>
      <c r="J157" s="561"/>
      <c r="K157" s="561"/>
      <c r="L157" s="561"/>
      <c r="M157" s="561"/>
      <c r="N157" s="561"/>
      <c r="O157" s="561"/>
      <c r="P157" s="561"/>
      <c r="Q157" s="561"/>
      <c r="R157" s="561"/>
      <c r="S157" s="561"/>
      <c r="T157" s="561"/>
      <c r="U157" s="561"/>
      <c r="V157" s="561"/>
      <c r="W157" s="561"/>
      <c r="X157" s="561"/>
    </row>
    <row r="158" spans="1:24" x14ac:dyDescent="0.2">
      <c r="A158" s="561"/>
      <c r="B158" s="561"/>
      <c r="C158" s="561"/>
      <c r="D158" s="561"/>
      <c r="E158" s="561"/>
      <c r="F158" s="561"/>
      <c r="G158" s="561"/>
      <c r="H158" s="561"/>
      <c r="I158" s="561"/>
      <c r="J158" s="561"/>
      <c r="K158" s="561"/>
      <c r="L158" s="561"/>
      <c r="M158" s="561"/>
      <c r="N158" s="561"/>
      <c r="O158" s="561"/>
      <c r="P158" s="561"/>
      <c r="Q158" s="561"/>
      <c r="R158" s="561"/>
      <c r="S158" s="561"/>
      <c r="T158" s="561"/>
      <c r="U158" s="561"/>
      <c r="V158" s="561"/>
      <c r="W158" s="561"/>
      <c r="X158" s="561"/>
    </row>
    <row r="159" spans="1:24" x14ac:dyDescent="0.2">
      <c r="A159" s="561"/>
      <c r="B159" s="561"/>
      <c r="C159" s="561"/>
      <c r="D159" s="561"/>
      <c r="E159" s="561"/>
      <c r="F159" s="561"/>
      <c r="G159" s="561"/>
      <c r="H159" s="561"/>
      <c r="I159" s="561"/>
      <c r="J159" s="561"/>
      <c r="K159" s="561"/>
      <c r="L159" s="561"/>
      <c r="M159" s="561"/>
      <c r="N159" s="561"/>
      <c r="O159" s="561"/>
      <c r="P159" s="561"/>
      <c r="Q159" s="561"/>
      <c r="R159" s="561"/>
      <c r="S159" s="561"/>
      <c r="T159" s="561"/>
      <c r="U159" s="561"/>
      <c r="V159" s="561"/>
      <c r="W159" s="561"/>
      <c r="X159" s="561"/>
    </row>
    <row r="160" spans="1:24" x14ac:dyDescent="0.2">
      <c r="A160" s="561"/>
      <c r="B160" s="561"/>
      <c r="C160" s="561"/>
      <c r="D160" s="561"/>
      <c r="E160" s="561"/>
      <c r="F160" s="561"/>
      <c r="G160" s="561"/>
      <c r="H160" s="561"/>
      <c r="I160" s="561"/>
      <c r="J160" s="561"/>
      <c r="K160" s="561"/>
      <c r="L160" s="561"/>
      <c r="M160" s="561"/>
      <c r="N160" s="561"/>
      <c r="O160" s="561"/>
      <c r="P160" s="561"/>
      <c r="Q160" s="561"/>
      <c r="R160" s="561"/>
      <c r="S160" s="561"/>
      <c r="T160" s="561"/>
      <c r="U160" s="561"/>
      <c r="V160" s="561"/>
      <c r="W160" s="561"/>
      <c r="X160" s="561"/>
    </row>
    <row r="161" spans="1:24" x14ac:dyDescent="0.2">
      <c r="A161" s="561"/>
      <c r="B161" s="561"/>
      <c r="C161" s="561"/>
      <c r="D161" s="561"/>
      <c r="E161" s="561"/>
      <c r="F161" s="561"/>
      <c r="G161" s="561"/>
      <c r="H161" s="561"/>
      <c r="I161" s="561"/>
      <c r="J161" s="561"/>
      <c r="K161" s="561"/>
      <c r="L161" s="561"/>
      <c r="M161" s="561"/>
      <c r="N161" s="561"/>
      <c r="O161" s="561"/>
      <c r="P161" s="561"/>
      <c r="Q161" s="561"/>
      <c r="R161" s="561"/>
      <c r="S161" s="561"/>
      <c r="T161" s="561"/>
      <c r="U161" s="561"/>
      <c r="V161" s="561"/>
      <c r="W161" s="561"/>
      <c r="X161" s="561"/>
    </row>
    <row r="162" spans="1:24" x14ac:dyDescent="0.2">
      <c r="A162" s="561"/>
      <c r="B162" s="561"/>
      <c r="C162" s="561"/>
      <c r="D162" s="561"/>
      <c r="E162" s="561"/>
      <c r="F162" s="561"/>
      <c r="G162" s="561"/>
      <c r="H162" s="561"/>
      <c r="I162" s="561"/>
      <c r="J162" s="561"/>
      <c r="K162" s="561"/>
      <c r="L162" s="561"/>
      <c r="M162" s="561"/>
      <c r="N162" s="561"/>
      <c r="O162" s="561"/>
      <c r="P162" s="561"/>
      <c r="Q162" s="561"/>
      <c r="R162" s="561"/>
      <c r="S162" s="561"/>
      <c r="T162" s="561"/>
      <c r="U162" s="561"/>
      <c r="V162" s="561"/>
      <c r="W162" s="561"/>
      <c r="X162" s="561"/>
    </row>
    <row r="163" spans="1:24" x14ac:dyDescent="0.2">
      <c r="A163" s="561"/>
      <c r="B163" s="561"/>
      <c r="C163" s="561"/>
      <c r="D163" s="561"/>
      <c r="E163" s="561"/>
      <c r="F163" s="561"/>
      <c r="G163" s="561"/>
      <c r="H163" s="561"/>
      <c r="I163" s="561"/>
      <c r="J163" s="561"/>
      <c r="K163" s="561"/>
      <c r="L163" s="561"/>
      <c r="M163" s="561"/>
      <c r="N163" s="561"/>
      <c r="O163" s="561"/>
      <c r="P163" s="561"/>
      <c r="Q163" s="561"/>
      <c r="R163" s="561"/>
      <c r="S163" s="561"/>
      <c r="T163" s="561"/>
      <c r="U163" s="561"/>
      <c r="V163" s="561"/>
      <c r="W163" s="561"/>
      <c r="X163" s="561"/>
    </row>
    <row r="164" spans="1:24" x14ac:dyDescent="0.2">
      <c r="A164" s="561"/>
      <c r="B164" s="561"/>
      <c r="C164" s="561"/>
      <c r="D164" s="561"/>
      <c r="E164" s="561"/>
      <c r="F164" s="561"/>
      <c r="G164" s="561"/>
      <c r="H164" s="561"/>
      <c r="I164" s="561"/>
      <c r="J164" s="561"/>
      <c r="K164" s="561"/>
      <c r="L164" s="561"/>
      <c r="M164" s="561"/>
      <c r="N164" s="561"/>
      <c r="O164" s="561"/>
      <c r="P164" s="561"/>
      <c r="Q164" s="561"/>
      <c r="R164" s="561"/>
      <c r="S164" s="561"/>
      <c r="T164" s="561"/>
      <c r="U164" s="561"/>
      <c r="V164" s="561"/>
      <c r="W164" s="561"/>
      <c r="X164" s="561"/>
    </row>
    <row r="165" spans="1:24" x14ac:dyDescent="0.2">
      <c r="A165" s="561"/>
      <c r="B165" s="561"/>
      <c r="C165" s="561"/>
      <c r="D165" s="561"/>
      <c r="E165" s="561"/>
      <c r="F165" s="561"/>
      <c r="G165" s="561"/>
      <c r="H165" s="561"/>
      <c r="I165" s="561"/>
      <c r="J165" s="561"/>
      <c r="K165" s="561"/>
      <c r="L165" s="561"/>
      <c r="M165" s="561"/>
      <c r="N165" s="561"/>
      <c r="O165" s="561"/>
      <c r="P165" s="561"/>
      <c r="Q165" s="561"/>
      <c r="R165" s="561"/>
      <c r="S165" s="561"/>
      <c r="T165" s="561"/>
      <c r="U165" s="561"/>
      <c r="V165" s="561"/>
      <c r="W165" s="561"/>
      <c r="X165" s="561"/>
    </row>
    <row r="166" spans="1:24" x14ac:dyDescent="0.2">
      <c r="A166" s="561"/>
      <c r="B166" s="561"/>
      <c r="C166" s="561"/>
      <c r="D166" s="561"/>
      <c r="E166" s="561"/>
      <c r="F166" s="561"/>
      <c r="G166" s="561"/>
      <c r="H166" s="561"/>
      <c r="I166" s="561"/>
      <c r="J166" s="561"/>
      <c r="K166" s="561"/>
      <c r="L166" s="561"/>
      <c r="M166" s="561"/>
      <c r="N166" s="561"/>
      <c r="O166" s="561"/>
      <c r="P166" s="561"/>
      <c r="Q166" s="561"/>
      <c r="R166" s="561"/>
      <c r="S166" s="561"/>
      <c r="T166" s="561"/>
      <c r="U166" s="561"/>
      <c r="V166" s="561"/>
      <c r="W166" s="561"/>
      <c r="X166" s="561"/>
    </row>
    <row r="167" spans="1:24" x14ac:dyDescent="0.2">
      <c r="A167" s="561"/>
      <c r="B167" s="561"/>
      <c r="C167" s="561"/>
      <c r="D167" s="561"/>
      <c r="E167" s="561"/>
      <c r="F167" s="561"/>
      <c r="G167" s="561"/>
      <c r="H167" s="561"/>
      <c r="I167" s="561"/>
      <c r="J167" s="561"/>
      <c r="K167" s="561"/>
      <c r="L167" s="561"/>
      <c r="M167" s="561"/>
      <c r="N167" s="561"/>
      <c r="O167" s="561"/>
      <c r="P167" s="561"/>
      <c r="Q167" s="561"/>
      <c r="R167" s="561"/>
      <c r="S167" s="561"/>
      <c r="T167" s="561"/>
      <c r="U167" s="561"/>
      <c r="V167" s="561"/>
      <c r="W167" s="561"/>
      <c r="X167" s="561"/>
    </row>
    <row r="168" spans="1:24" x14ac:dyDescent="0.2">
      <c r="A168" s="561"/>
      <c r="B168" s="561"/>
      <c r="C168" s="561"/>
      <c r="D168" s="561"/>
      <c r="E168" s="561"/>
      <c r="F168" s="561"/>
      <c r="G168" s="561"/>
      <c r="H168" s="561"/>
      <c r="I168" s="561"/>
      <c r="J168" s="561"/>
      <c r="K168" s="561"/>
      <c r="L168" s="561"/>
      <c r="M168" s="561"/>
      <c r="N168" s="561"/>
      <c r="O168" s="561"/>
      <c r="P168" s="561"/>
      <c r="Q168" s="561"/>
      <c r="R168" s="561"/>
      <c r="S168" s="561"/>
      <c r="T168" s="561"/>
      <c r="U168" s="561"/>
      <c r="V168" s="561"/>
      <c r="W168" s="561"/>
      <c r="X168" s="561"/>
    </row>
    <row r="169" spans="1:24" x14ac:dyDescent="0.2">
      <c r="A169" s="561"/>
      <c r="B169" s="561"/>
      <c r="C169" s="561"/>
      <c r="D169" s="561"/>
      <c r="E169" s="561"/>
      <c r="F169" s="561"/>
      <c r="G169" s="561"/>
      <c r="H169" s="561"/>
      <c r="I169" s="561"/>
      <c r="J169" s="561"/>
      <c r="K169" s="561"/>
      <c r="L169" s="561"/>
      <c r="M169" s="561"/>
      <c r="N169" s="561"/>
      <c r="O169" s="561"/>
      <c r="P169" s="561"/>
      <c r="Q169" s="561"/>
      <c r="R169" s="561"/>
      <c r="S169" s="561"/>
      <c r="T169" s="561"/>
      <c r="U169" s="561"/>
      <c r="V169" s="561"/>
      <c r="W169" s="561"/>
      <c r="X169" s="561"/>
    </row>
    <row r="170" spans="1:24" x14ac:dyDescent="0.2">
      <c r="A170" s="561"/>
      <c r="B170" s="561"/>
      <c r="C170" s="561"/>
      <c r="D170" s="561"/>
      <c r="E170" s="561"/>
      <c r="F170" s="561"/>
      <c r="G170" s="561"/>
      <c r="H170" s="561"/>
      <c r="I170" s="561"/>
      <c r="J170" s="561"/>
      <c r="K170" s="561"/>
      <c r="L170" s="561"/>
      <c r="M170" s="561"/>
      <c r="N170" s="561"/>
      <c r="O170" s="561"/>
      <c r="P170" s="561"/>
      <c r="Q170" s="561"/>
      <c r="R170" s="561"/>
      <c r="S170" s="561"/>
      <c r="T170" s="561"/>
      <c r="U170" s="561"/>
      <c r="V170" s="561"/>
      <c r="W170" s="561"/>
      <c r="X170" s="561"/>
    </row>
    <row r="171" spans="1:24" x14ac:dyDescent="0.2">
      <c r="A171" s="561"/>
      <c r="B171" s="561"/>
      <c r="C171" s="561"/>
      <c r="D171" s="561"/>
      <c r="E171" s="561"/>
      <c r="F171" s="561"/>
      <c r="G171" s="561"/>
      <c r="H171" s="561"/>
      <c r="I171" s="561"/>
      <c r="J171" s="561"/>
      <c r="K171" s="561"/>
      <c r="L171" s="561"/>
      <c r="M171" s="561"/>
      <c r="N171" s="561"/>
      <c r="O171" s="561"/>
      <c r="P171" s="561"/>
      <c r="Q171" s="561"/>
      <c r="R171" s="561"/>
      <c r="S171" s="561"/>
      <c r="T171" s="561"/>
      <c r="U171" s="561"/>
      <c r="V171" s="561"/>
      <c r="W171" s="561"/>
      <c r="X171" s="561"/>
    </row>
    <row r="172" spans="1:24" x14ac:dyDescent="0.2">
      <c r="A172" s="561"/>
      <c r="B172" s="561"/>
      <c r="C172" s="561"/>
      <c r="D172" s="561"/>
      <c r="E172" s="561"/>
      <c r="F172" s="561"/>
      <c r="G172" s="561"/>
      <c r="H172" s="561"/>
      <c r="I172" s="561"/>
      <c r="J172" s="561"/>
      <c r="K172" s="561"/>
      <c r="L172" s="561"/>
      <c r="M172" s="561"/>
      <c r="N172" s="561"/>
      <c r="O172" s="561"/>
      <c r="P172" s="561"/>
      <c r="Q172" s="561"/>
      <c r="R172" s="561"/>
      <c r="S172" s="561"/>
      <c r="T172" s="561"/>
      <c r="U172" s="561"/>
      <c r="V172" s="561"/>
      <c r="W172" s="561"/>
      <c r="X172" s="561"/>
    </row>
    <row r="173" spans="1:24" x14ac:dyDescent="0.2">
      <c r="A173" s="561"/>
      <c r="B173" s="561"/>
      <c r="C173" s="561"/>
      <c r="D173" s="561"/>
      <c r="E173" s="561"/>
      <c r="F173" s="561"/>
      <c r="G173" s="561"/>
      <c r="H173" s="561"/>
      <c r="I173" s="561"/>
      <c r="J173" s="561"/>
      <c r="K173" s="561"/>
      <c r="L173" s="561"/>
      <c r="M173" s="561"/>
      <c r="N173" s="561"/>
      <c r="O173" s="561"/>
      <c r="P173" s="561"/>
      <c r="Q173" s="561"/>
      <c r="R173" s="561"/>
      <c r="S173" s="561"/>
      <c r="T173" s="561"/>
      <c r="U173" s="561"/>
      <c r="V173" s="561"/>
      <c r="W173" s="561"/>
      <c r="X173" s="561"/>
    </row>
    <row r="174" spans="1:24" x14ac:dyDescent="0.2">
      <c r="A174" s="561"/>
      <c r="B174" s="561"/>
      <c r="C174" s="561"/>
      <c r="D174" s="561"/>
      <c r="E174" s="561"/>
      <c r="F174" s="561"/>
      <c r="G174" s="561"/>
      <c r="H174" s="561"/>
      <c r="I174" s="561"/>
      <c r="J174" s="561"/>
      <c r="K174" s="561"/>
      <c r="L174" s="561"/>
      <c r="M174" s="561"/>
      <c r="N174" s="561"/>
      <c r="O174" s="561"/>
      <c r="P174" s="561"/>
      <c r="Q174" s="561"/>
      <c r="R174" s="561"/>
      <c r="S174" s="561"/>
      <c r="T174" s="561"/>
      <c r="U174" s="561"/>
      <c r="V174" s="561"/>
      <c r="W174" s="561"/>
      <c r="X174" s="561"/>
    </row>
    <row r="175" spans="1:24" x14ac:dyDescent="0.2">
      <c r="A175" s="561"/>
      <c r="B175" s="561"/>
      <c r="C175" s="561"/>
      <c r="D175" s="561"/>
      <c r="E175" s="561"/>
      <c r="F175" s="561"/>
      <c r="G175" s="561"/>
      <c r="H175" s="561"/>
      <c r="I175" s="561"/>
      <c r="J175" s="561"/>
      <c r="K175" s="561"/>
      <c r="L175" s="561"/>
      <c r="M175" s="561"/>
      <c r="N175" s="561"/>
      <c r="O175" s="561"/>
      <c r="P175" s="561"/>
      <c r="Q175" s="561"/>
      <c r="R175" s="561"/>
      <c r="S175" s="561"/>
      <c r="T175" s="561"/>
      <c r="U175" s="561"/>
      <c r="V175" s="561"/>
      <c r="W175" s="561"/>
      <c r="X175" s="561"/>
    </row>
    <row r="176" spans="1:24" x14ac:dyDescent="0.2">
      <c r="A176" s="561"/>
      <c r="B176" s="561"/>
      <c r="C176" s="561"/>
      <c r="D176" s="561"/>
      <c r="E176" s="561"/>
      <c r="F176" s="561"/>
      <c r="G176" s="561"/>
      <c r="H176" s="561"/>
      <c r="I176" s="561"/>
      <c r="J176" s="561"/>
      <c r="K176" s="561"/>
      <c r="L176" s="561"/>
      <c r="M176" s="561"/>
      <c r="N176" s="561"/>
      <c r="O176" s="561"/>
      <c r="P176" s="561"/>
      <c r="Q176" s="561"/>
      <c r="R176" s="561"/>
      <c r="S176" s="561"/>
      <c r="T176" s="561"/>
      <c r="U176" s="561"/>
      <c r="V176" s="561"/>
      <c r="W176" s="561"/>
      <c r="X176" s="561"/>
    </row>
    <row r="177" spans="1:24" x14ac:dyDescent="0.2">
      <c r="A177" s="561"/>
      <c r="B177" s="561"/>
      <c r="C177" s="561"/>
      <c r="D177" s="561"/>
      <c r="E177" s="561"/>
      <c r="F177" s="561"/>
      <c r="G177" s="561"/>
      <c r="H177" s="561"/>
      <c r="I177" s="561"/>
      <c r="J177" s="561"/>
      <c r="K177" s="561"/>
      <c r="L177" s="561"/>
      <c r="M177" s="561"/>
      <c r="N177" s="561"/>
      <c r="O177" s="561"/>
      <c r="P177" s="561"/>
      <c r="Q177" s="561"/>
      <c r="R177" s="561"/>
      <c r="S177" s="561"/>
      <c r="T177" s="561"/>
      <c r="U177" s="561"/>
      <c r="V177" s="561"/>
      <c r="W177" s="561"/>
      <c r="X177" s="561"/>
    </row>
    <row r="178" spans="1:24" x14ac:dyDescent="0.2">
      <c r="A178" s="561"/>
      <c r="B178" s="561"/>
      <c r="C178" s="561"/>
      <c r="D178" s="561"/>
      <c r="E178" s="561"/>
      <c r="F178" s="561"/>
      <c r="G178" s="561"/>
      <c r="H178" s="561"/>
      <c r="I178" s="561"/>
      <c r="J178" s="561"/>
      <c r="K178" s="561"/>
      <c r="L178" s="561"/>
      <c r="M178" s="561"/>
      <c r="N178" s="561"/>
      <c r="O178" s="561"/>
      <c r="P178" s="561"/>
      <c r="Q178" s="561"/>
      <c r="R178" s="561"/>
      <c r="S178" s="561"/>
      <c r="T178" s="561"/>
      <c r="U178" s="561"/>
      <c r="V178" s="561"/>
      <c r="W178" s="561"/>
      <c r="X178" s="561"/>
    </row>
    <row r="179" spans="1:24" x14ac:dyDescent="0.2">
      <c r="A179" s="561"/>
      <c r="B179" s="561"/>
      <c r="C179" s="561"/>
      <c r="D179" s="561"/>
      <c r="E179" s="561"/>
      <c r="F179" s="561"/>
      <c r="G179" s="561"/>
      <c r="H179" s="561"/>
      <c r="I179" s="561"/>
      <c r="J179" s="561"/>
      <c r="K179" s="561"/>
      <c r="L179" s="561"/>
      <c r="M179" s="561"/>
      <c r="N179" s="561"/>
      <c r="O179" s="561"/>
      <c r="P179" s="561"/>
      <c r="Q179" s="561"/>
      <c r="R179" s="561"/>
      <c r="S179" s="561"/>
      <c r="T179" s="561"/>
      <c r="U179" s="561"/>
      <c r="V179" s="561"/>
      <c r="W179" s="561"/>
      <c r="X179" s="561"/>
    </row>
    <row r="180" spans="1:24" x14ac:dyDescent="0.2">
      <c r="A180" s="561"/>
      <c r="B180" s="561"/>
      <c r="C180" s="561"/>
      <c r="D180" s="561"/>
      <c r="E180" s="561"/>
      <c r="F180" s="561"/>
      <c r="G180" s="561"/>
      <c r="H180" s="561"/>
      <c r="I180" s="561"/>
      <c r="J180" s="561"/>
      <c r="K180" s="561"/>
      <c r="L180" s="561"/>
      <c r="M180" s="561"/>
      <c r="N180" s="561"/>
      <c r="O180" s="561"/>
      <c r="P180" s="561"/>
      <c r="Q180" s="561"/>
      <c r="R180" s="561"/>
      <c r="S180" s="561"/>
      <c r="T180" s="561"/>
      <c r="U180" s="561"/>
      <c r="V180" s="561"/>
      <c r="W180" s="561"/>
      <c r="X180" s="561"/>
    </row>
    <row r="181" spans="1:24" x14ac:dyDescent="0.2">
      <c r="A181" s="561"/>
      <c r="B181" s="561"/>
      <c r="C181" s="561"/>
      <c r="D181" s="561"/>
      <c r="E181" s="561"/>
      <c r="F181" s="561"/>
      <c r="G181" s="561"/>
      <c r="H181" s="561"/>
      <c r="I181" s="561"/>
      <c r="J181" s="561"/>
      <c r="K181" s="561"/>
      <c r="L181" s="561"/>
      <c r="M181" s="561"/>
      <c r="N181" s="561"/>
      <c r="O181" s="561"/>
      <c r="P181" s="561"/>
      <c r="Q181" s="561"/>
      <c r="R181" s="561"/>
      <c r="S181" s="561"/>
      <c r="T181" s="561"/>
      <c r="U181" s="561"/>
      <c r="V181" s="561"/>
      <c r="W181" s="561"/>
      <c r="X181" s="561"/>
    </row>
    <row r="182" spans="1:24" x14ac:dyDescent="0.2">
      <c r="A182" s="561"/>
      <c r="B182" s="561"/>
      <c r="C182" s="561"/>
      <c r="D182" s="561"/>
      <c r="E182" s="561"/>
      <c r="F182" s="561"/>
      <c r="G182" s="561"/>
      <c r="H182" s="561"/>
      <c r="I182" s="561"/>
      <c r="J182" s="561"/>
      <c r="K182" s="561"/>
      <c r="L182" s="561"/>
      <c r="M182" s="561"/>
      <c r="N182" s="561"/>
      <c r="O182" s="561"/>
      <c r="P182" s="561"/>
      <c r="Q182" s="561"/>
      <c r="R182" s="561"/>
      <c r="S182" s="561"/>
      <c r="T182" s="561"/>
      <c r="U182" s="561"/>
      <c r="V182" s="561"/>
      <c r="W182" s="561"/>
      <c r="X182" s="561"/>
    </row>
    <row r="183" spans="1:24" x14ac:dyDescent="0.2">
      <c r="A183" s="561"/>
      <c r="B183" s="561"/>
      <c r="C183" s="561"/>
      <c r="D183" s="561"/>
      <c r="E183" s="561"/>
      <c r="F183" s="561"/>
      <c r="G183" s="561"/>
      <c r="H183" s="561"/>
      <c r="I183" s="561"/>
      <c r="J183" s="561"/>
      <c r="K183" s="561"/>
      <c r="L183" s="561"/>
      <c r="M183" s="561"/>
      <c r="N183" s="561"/>
      <c r="O183" s="561"/>
      <c r="P183" s="561"/>
      <c r="Q183" s="561"/>
      <c r="R183" s="561"/>
      <c r="S183" s="561"/>
      <c r="T183" s="561"/>
      <c r="U183" s="561"/>
      <c r="V183" s="561"/>
      <c r="W183" s="561"/>
      <c r="X183" s="561"/>
    </row>
    <row r="184" spans="1:24" x14ac:dyDescent="0.2">
      <c r="A184" s="561"/>
      <c r="B184" s="561"/>
      <c r="C184" s="561"/>
      <c r="D184" s="561"/>
      <c r="E184" s="561"/>
      <c r="F184" s="561"/>
      <c r="G184" s="561"/>
      <c r="H184" s="561"/>
      <c r="I184" s="561"/>
      <c r="J184" s="561"/>
      <c r="K184" s="561"/>
      <c r="L184" s="561"/>
      <c r="M184" s="561"/>
      <c r="N184" s="561"/>
      <c r="O184" s="561"/>
      <c r="P184" s="561"/>
      <c r="Q184" s="561"/>
      <c r="R184" s="561"/>
      <c r="S184" s="561"/>
      <c r="T184" s="561"/>
      <c r="U184" s="561"/>
      <c r="V184" s="561"/>
      <c r="W184" s="561"/>
      <c r="X184" s="561"/>
    </row>
    <row r="185" spans="1:24" x14ac:dyDescent="0.2">
      <c r="A185" s="561"/>
      <c r="B185" s="561"/>
      <c r="C185" s="561"/>
      <c r="D185" s="561"/>
      <c r="E185" s="561"/>
      <c r="F185" s="561"/>
      <c r="G185" s="561"/>
      <c r="H185" s="561"/>
      <c r="I185" s="561"/>
      <c r="J185" s="561"/>
      <c r="K185" s="561"/>
      <c r="L185" s="561"/>
      <c r="M185" s="561"/>
      <c r="N185" s="561"/>
      <c r="O185" s="561"/>
      <c r="P185" s="561"/>
      <c r="Q185" s="561"/>
      <c r="R185" s="561"/>
      <c r="S185" s="561"/>
      <c r="T185" s="561"/>
      <c r="U185" s="561"/>
      <c r="V185" s="561"/>
      <c r="W185" s="561"/>
      <c r="X185" s="561"/>
    </row>
    <row r="186" spans="1:24" x14ac:dyDescent="0.2">
      <c r="A186" s="561"/>
      <c r="B186" s="561"/>
      <c r="C186" s="561"/>
      <c r="D186" s="561"/>
      <c r="E186" s="561"/>
      <c r="F186" s="561"/>
      <c r="G186" s="561"/>
      <c r="H186" s="561"/>
      <c r="I186" s="561"/>
      <c r="J186" s="561"/>
      <c r="K186" s="561"/>
      <c r="L186" s="561"/>
      <c r="M186" s="561"/>
      <c r="N186" s="561"/>
      <c r="O186" s="561"/>
      <c r="P186" s="561"/>
      <c r="Q186" s="561"/>
      <c r="R186" s="561"/>
      <c r="S186" s="561"/>
      <c r="T186" s="561"/>
      <c r="U186" s="561"/>
      <c r="V186" s="561"/>
      <c r="W186" s="561"/>
      <c r="X186" s="561"/>
    </row>
    <row r="187" spans="1:24" x14ac:dyDescent="0.2">
      <c r="A187" s="561"/>
      <c r="B187" s="561"/>
      <c r="C187" s="561"/>
      <c r="D187" s="561"/>
      <c r="E187" s="561"/>
      <c r="F187" s="561"/>
      <c r="G187" s="561"/>
      <c r="H187" s="561"/>
      <c r="I187" s="561"/>
      <c r="J187" s="561"/>
      <c r="K187" s="561"/>
      <c r="L187" s="561"/>
      <c r="M187" s="561"/>
      <c r="N187" s="561"/>
      <c r="O187" s="561"/>
      <c r="P187" s="561"/>
      <c r="Q187" s="561"/>
      <c r="R187" s="561"/>
      <c r="S187" s="561"/>
      <c r="T187" s="561"/>
      <c r="U187" s="561"/>
      <c r="V187" s="561"/>
      <c r="W187" s="561"/>
      <c r="X187" s="561"/>
    </row>
    <row r="188" spans="1:24" x14ac:dyDescent="0.2">
      <c r="A188" s="561"/>
      <c r="B188" s="561"/>
      <c r="C188" s="561"/>
      <c r="D188" s="561"/>
      <c r="E188" s="561"/>
      <c r="F188" s="561"/>
      <c r="G188" s="561"/>
      <c r="H188" s="561"/>
      <c r="I188" s="561"/>
      <c r="J188" s="561"/>
      <c r="K188" s="561"/>
      <c r="L188" s="561"/>
      <c r="M188" s="561"/>
      <c r="N188" s="561"/>
      <c r="O188" s="561"/>
      <c r="P188" s="561"/>
      <c r="Q188" s="561"/>
      <c r="R188" s="561"/>
      <c r="S188" s="561"/>
      <c r="T188" s="561"/>
      <c r="U188" s="561"/>
      <c r="V188" s="561"/>
      <c r="W188" s="561"/>
      <c r="X188" s="561"/>
    </row>
    <row r="189" spans="1:24" x14ac:dyDescent="0.2">
      <c r="A189" s="561"/>
      <c r="B189" s="561"/>
      <c r="C189" s="561"/>
      <c r="D189" s="561"/>
      <c r="E189" s="561"/>
      <c r="F189" s="561"/>
      <c r="G189" s="561"/>
      <c r="H189" s="561"/>
      <c r="I189" s="561"/>
      <c r="J189" s="561"/>
      <c r="K189" s="561"/>
      <c r="L189" s="561"/>
      <c r="M189" s="561"/>
      <c r="N189" s="561"/>
      <c r="O189" s="561"/>
      <c r="P189" s="561"/>
      <c r="Q189" s="561"/>
      <c r="R189" s="561"/>
      <c r="S189" s="561"/>
      <c r="T189" s="561"/>
      <c r="U189" s="561"/>
      <c r="V189" s="561"/>
      <c r="W189" s="561"/>
      <c r="X189" s="561"/>
    </row>
    <row r="190" spans="1:24" x14ac:dyDescent="0.2">
      <c r="A190" s="561"/>
      <c r="B190" s="561"/>
      <c r="C190" s="561"/>
      <c r="D190" s="561"/>
      <c r="E190" s="561"/>
      <c r="F190" s="561"/>
      <c r="G190" s="561"/>
      <c r="H190" s="561"/>
      <c r="I190" s="561"/>
      <c r="J190" s="561"/>
      <c r="K190" s="561"/>
      <c r="L190" s="561"/>
      <c r="M190" s="561"/>
      <c r="N190" s="561"/>
      <c r="O190" s="561"/>
      <c r="P190" s="561"/>
      <c r="Q190" s="561"/>
      <c r="R190" s="561"/>
      <c r="S190" s="561"/>
      <c r="T190" s="561"/>
      <c r="U190" s="561"/>
      <c r="V190" s="561"/>
      <c r="W190" s="561"/>
      <c r="X190" s="561"/>
    </row>
    <row r="191" spans="1:24" x14ac:dyDescent="0.2">
      <c r="A191" s="561"/>
      <c r="B191" s="561"/>
      <c r="C191" s="561"/>
      <c r="D191" s="561"/>
      <c r="E191" s="561"/>
      <c r="F191" s="561"/>
      <c r="G191" s="561"/>
      <c r="H191" s="561"/>
      <c r="I191" s="561"/>
      <c r="J191" s="561"/>
      <c r="K191" s="561"/>
      <c r="L191" s="561"/>
      <c r="M191" s="561"/>
      <c r="N191" s="561"/>
      <c r="O191" s="561"/>
      <c r="P191" s="561"/>
      <c r="Q191" s="561"/>
      <c r="R191" s="561"/>
      <c r="S191" s="561"/>
      <c r="T191" s="561"/>
      <c r="U191" s="561"/>
      <c r="V191" s="561"/>
      <c r="W191" s="561"/>
      <c r="X191" s="561"/>
    </row>
    <row r="192" spans="1:24" x14ac:dyDescent="0.2">
      <c r="A192" s="561"/>
      <c r="B192" s="561"/>
      <c r="C192" s="561"/>
      <c r="D192" s="561"/>
      <c r="E192" s="561"/>
      <c r="F192" s="561"/>
      <c r="G192" s="561"/>
      <c r="H192" s="561"/>
      <c r="I192" s="561"/>
      <c r="J192" s="561"/>
      <c r="K192" s="561"/>
      <c r="L192" s="561"/>
      <c r="M192" s="561"/>
      <c r="N192" s="561"/>
      <c r="O192" s="561"/>
      <c r="P192" s="561"/>
      <c r="Q192" s="561"/>
      <c r="R192" s="561"/>
      <c r="S192" s="561"/>
      <c r="T192" s="561"/>
      <c r="U192" s="561"/>
      <c r="V192" s="561"/>
      <c r="W192" s="561"/>
      <c r="X192" s="561"/>
    </row>
    <row r="193" spans="1:24" x14ac:dyDescent="0.2">
      <c r="A193" s="561"/>
      <c r="B193" s="561"/>
      <c r="C193" s="561"/>
      <c r="D193" s="561"/>
      <c r="E193" s="561"/>
      <c r="F193" s="561"/>
      <c r="G193" s="561"/>
      <c r="H193" s="561"/>
      <c r="I193" s="561"/>
      <c r="J193" s="561"/>
      <c r="K193" s="561"/>
      <c r="L193" s="561"/>
      <c r="M193" s="561"/>
      <c r="N193" s="561"/>
      <c r="O193" s="561"/>
      <c r="P193" s="561"/>
      <c r="Q193" s="561"/>
      <c r="R193" s="561"/>
      <c r="S193" s="561"/>
      <c r="T193" s="561"/>
      <c r="U193" s="561"/>
      <c r="V193" s="561"/>
      <c r="W193" s="561"/>
      <c r="X193" s="561"/>
    </row>
    <row r="194" spans="1:24" x14ac:dyDescent="0.2">
      <c r="A194" s="561"/>
      <c r="B194" s="561"/>
      <c r="C194" s="561"/>
      <c r="D194" s="561"/>
      <c r="E194" s="561"/>
      <c r="F194" s="561"/>
      <c r="G194" s="561"/>
      <c r="H194" s="561"/>
      <c r="I194" s="561"/>
      <c r="J194" s="561"/>
      <c r="K194" s="561"/>
      <c r="L194" s="561"/>
      <c r="M194" s="561"/>
      <c r="N194" s="561"/>
      <c r="O194" s="561"/>
      <c r="P194" s="561"/>
      <c r="Q194" s="561"/>
      <c r="R194" s="561"/>
      <c r="S194" s="561"/>
      <c r="T194" s="561"/>
      <c r="U194" s="561"/>
      <c r="V194" s="561"/>
      <c r="W194" s="561"/>
      <c r="X194" s="561"/>
    </row>
    <row r="195" spans="1:24" x14ac:dyDescent="0.2">
      <c r="A195" s="561"/>
      <c r="B195" s="561"/>
      <c r="C195" s="561"/>
      <c r="D195" s="561"/>
      <c r="E195" s="561"/>
      <c r="F195" s="561"/>
      <c r="G195" s="561"/>
      <c r="H195" s="561"/>
      <c r="I195" s="561"/>
      <c r="J195" s="561"/>
      <c r="K195" s="561"/>
      <c r="L195" s="561"/>
      <c r="M195" s="561"/>
      <c r="N195" s="561"/>
      <c r="O195" s="561"/>
      <c r="P195" s="561"/>
      <c r="Q195" s="561"/>
      <c r="R195" s="561"/>
      <c r="S195" s="561"/>
      <c r="T195" s="561"/>
      <c r="U195" s="561"/>
      <c r="V195" s="561"/>
      <c r="W195" s="561"/>
      <c r="X195" s="561"/>
    </row>
    <row r="196" spans="1:24" x14ac:dyDescent="0.2">
      <c r="A196" s="561"/>
      <c r="B196" s="561"/>
      <c r="C196" s="561"/>
      <c r="D196" s="561"/>
      <c r="E196" s="561"/>
      <c r="F196" s="561"/>
      <c r="G196" s="561"/>
      <c r="H196" s="561"/>
      <c r="I196" s="561"/>
      <c r="J196" s="561"/>
      <c r="K196" s="561"/>
      <c r="L196" s="561"/>
      <c r="M196" s="561"/>
      <c r="N196" s="561"/>
      <c r="O196" s="561"/>
      <c r="P196" s="561"/>
      <c r="Q196" s="561"/>
      <c r="R196" s="561"/>
      <c r="S196" s="561"/>
      <c r="T196" s="561"/>
      <c r="U196" s="561"/>
      <c r="V196" s="561"/>
      <c r="W196" s="561"/>
      <c r="X196" s="561"/>
    </row>
    <row r="197" spans="1:24" x14ac:dyDescent="0.2">
      <c r="A197" s="561"/>
      <c r="B197" s="561"/>
      <c r="C197" s="561"/>
      <c r="D197" s="561"/>
      <c r="E197" s="561"/>
      <c r="F197" s="561"/>
      <c r="G197" s="561"/>
      <c r="H197" s="561"/>
      <c r="I197" s="561"/>
      <c r="J197" s="561"/>
      <c r="K197" s="561"/>
      <c r="L197" s="561"/>
      <c r="M197" s="561"/>
      <c r="N197" s="561"/>
      <c r="O197" s="561"/>
      <c r="P197" s="561"/>
      <c r="Q197" s="561"/>
      <c r="R197" s="561"/>
      <c r="S197" s="561"/>
      <c r="T197" s="561"/>
      <c r="U197" s="561"/>
      <c r="V197" s="561"/>
      <c r="W197" s="561"/>
      <c r="X197" s="561"/>
    </row>
    <row r="198" spans="1:24" x14ac:dyDescent="0.2">
      <c r="A198" s="561"/>
      <c r="B198" s="561"/>
      <c r="C198" s="561"/>
      <c r="D198" s="561"/>
      <c r="E198" s="561"/>
      <c r="F198" s="561"/>
      <c r="G198" s="561"/>
      <c r="H198" s="561"/>
      <c r="I198" s="561"/>
      <c r="J198" s="561"/>
      <c r="K198" s="561"/>
      <c r="L198" s="561"/>
      <c r="M198" s="561"/>
      <c r="N198" s="561"/>
      <c r="O198" s="561"/>
      <c r="P198" s="561"/>
      <c r="Q198" s="561"/>
      <c r="R198" s="561"/>
      <c r="S198" s="561"/>
      <c r="T198" s="561"/>
      <c r="U198" s="561"/>
      <c r="V198" s="561"/>
      <c r="W198" s="561"/>
      <c r="X198" s="561"/>
    </row>
    <row r="199" spans="1:24" x14ac:dyDescent="0.2">
      <c r="A199" s="561"/>
      <c r="B199" s="561"/>
      <c r="C199" s="561"/>
      <c r="D199" s="561"/>
      <c r="E199" s="561"/>
      <c r="F199" s="561"/>
      <c r="G199" s="561"/>
      <c r="H199" s="561"/>
      <c r="I199" s="561"/>
      <c r="J199" s="561"/>
      <c r="K199" s="561"/>
      <c r="L199" s="561"/>
      <c r="M199" s="561"/>
      <c r="N199" s="561"/>
      <c r="O199" s="561"/>
      <c r="P199" s="561"/>
      <c r="Q199" s="561"/>
      <c r="R199" s="561"/>
      <c r="S199" s="561"/>
      <c r="T199" s="561"/>
      <c r="U199" s="561"/>
      <c r="V199" s="561"/>
      <c r="W199" s="561"/>
      <c r="X199" s="561"/>
    </row>
    <row r="200" spans="1:24" x14ac:dyDescent="0.2">
      <c r="A200" s="561"/>
      <c r="B200" s="561"/>
      <c r="C200" s="561"/>
      <c r="D200" s="561"/>
      <c r="E200" s="561"/>
      <c r="F200" s="561"/>
      <c r="G200" s="561"/>
      <c r="H200" s="561"/>
      <c r="I200" s="561"/>
      <c r="J200" s="561"/>
      <c r="K200" s="561"/>
      <c r="L200" s="561"/>
      <c r="M200" s="561"/>
      <c r="N200" s="561"/>
      <c r="O200" s="561"/>
      <c r="P200" s="561"/>
      <c r="Q200" s="561"/>
      <c r="R200" s="561"/>
      <c r="S200" s="561"/>
      <c r="T200" s="561"/>
      <c r="U200" s="561"/>
      <c r="V200" s="561"/>
      <c r="W200" s="561"/>
      <c r="X200" s="561"/>
    </row>
    <row r="201" spans="1:24" x14ac:dyDescent="0.2">
      <c r="A201" s="561"/>
      <c r="B201" s="561"/>
      <c r="C201" s="561"/>
      <c r="D201" s="561"/>
      <c r="E201" s="561"/>
      <c r="F201" s="561"/>
      <c r="G201" s="561"/>
      <c r="H201" s="561"/>
      <c r="I201" s="561"/>
      <c r="J201" s="561"/>
      <c r="K201" s="561"/>
      <c r="L201" s="561"/>
      <c r="M201" s="561"/>
      <c r="N201" s="561"/>
      <c r="O201" s="561"/>
      <c r="P201" s="561"/>
      <c r="Q201" s="561"/>
      <c r="R201" s="561"/>
      <c r="S201" s="561"/>
      <c r="T201" s="561"/>
      <c r="U201" s="561"/>
      <c r="V201" s="561"/>
      <c r="W201" s="561"/>
      <c r="X201" s="561"/>
    </row>
    <row r="202" spans="1:24" x14ac:dyDescent="0.2">
      <c r="A202" s="561"/>
      <c r="B202" s="561"/>
      <c r="C202" s="561"/>
      <c r="D202" s="561"/>
      <c r="E202" s="561"/>
      <c r="F202" s="561"/>
      <c r="G202" s="561"/>
      <c r="H202" s="561"/>
      <c r="I202" s="561"/>
      <c r="J202" s="561"/>
      <c r="K202" s="561"/>
      <c r="L202" s="561"/>
      <c r="M202" s="561"/>
      <c r="N202" s="561"/>
      <c r="O202" s="561"/>
      <c r="P202" s="561"/>
      <c r="Q202" s="561"/>
      <c r="R202" s="561"/>
      <c r="S202" s="561"/>
      <c r="T202" s="561"/>
      <c r="U202" s="561"/>
      <c r="V202" s="561"/>
      <c r="W202" s="561"/>
      <c r="X202" s="561"/>
    </row>
    <row r="203" spans="1:24" x14ac:dyDescent="0.2">
      <c r="A203" s="561"/>
      <c r="B203" s="561"/>
      <c r="C203" s="561"/>
      <c r="D203" s="561"/>
      <c r="E203" s="561"/>
      <c r="F203" s="561"/>
      <c r="G203" s="561"/>
      <c r="H203" s="561"/>
      <c r="I203" s="561"/>
      <c r="J203" s="561"/>
      <c r="K203" s="561"/>
      <c r="L203" s="561"/>
      <c r="M203" s="561"/>
      <c r="N203" s="561"/>
      <c r="O203" s="561"/>
      <c r="P203" s="561"/>
      <c r="Q203" s="561"/>
      <c r="R203" s="561"/>
      <c r="S203" s="561"/>
      <c r="T203" s="561"/>
      <c r="U203" s="561"/>
      <c r="V203" s="561"/>
      <c r="W203" s="561"/>
      <c r="X203" s="561"/>
    </row>
    <row r="204" spans="1:24" x14ac:dyDescent="0.2">
      <c r="A204" s="561"/>
      <c r="B204" s="561"/>
      <c r="C204" s="561"/>
      <c r="D204" s="561"/>
      <c r="E204" s="561"/>
      <c r="F204" s="561"/>
      <c r="G204" s="561"/>
      <c r="H204" s="561"/>
      <c r="I204" s="561"/>
      <c r="J204" s="561"/>
      <c r="K204" s="561"/>
      <c r="L204" s="561"/>
      <c r="M204" s="561"/>
      <c r="N204" s="561"/>
      <c r="O204" s="561"/>
      <c r="P204" s="561"/>
      <c r="Q204" s="561"/>
      <c r="R204" s="561"/>
      <c r="S204" s="561"/>
      <c r="T204" s="561"/>
      <c r="U204" s="561"/>
      <c r="V204" s="561"/>
      <c r="W204" s="561"/>
      <c r="X204" s="561"/>
    </row>
    <row r="205" spans="1:24" x14ac:dyDescent="0.2">
      <c r="A205" s="561"/>
      <c r="B205" s="561"/>
      <c r="C205" s="561"/>
      <c r="D205" s="561"/>
      <c r="E205" s="561"/>
      <c r="F205" s="561"/>
      <c r="G205" s="561"/>
      <c r="H205" s="561"/>
      <c r="I205" s="561"/>
      <c r="J205" s="561"/>
      <c r="K205" s="561"/>
      <c r="L205" s="561"/>
      <c r="M205" s="561"/>
      <c r="N205" s="561"/>
      <c r="O205" s="561"/>
      <c r="P205" s="561"/>
      <c r="Q205" s="561"/>
      <c r="R205" s="561"/>
      <c r="S205" s="561"/>
      <c r="T205" s="561"/>
      <c r="U205" s="561"/>
      <c r="V205" s="561"/>
      <c r="W205" s="561"/>
      <c r="X205" s="561"/>
    </row>
    <row r="206" spans="1:24" x14ac:dyDescent="0.2">
      <c r="A206" s="561"/>
      <c r="B206" s="561"/>
      <c r="C206" s="561"/>
      <c r="D206" s="561"/>
      <c r="E206" s="561"/>
      <c r="F206" s="561"/>
      <c r="G206" s="561"/>
      <c r="H206" s="561"/>
      <c r="I206" s="561"/>
      <c r="J206" s="561"/>
      <c r="K206" s="561"/>
      <c r="L206" s="561"/>
      <c r="M206" s="561"/>
      <c r="N206" s="561"/>
      <c r="O206" s="561"/>
      <c r="P206" s="561"/>
      <c r="Q206" s="561"/>
      <c r="R206" s="561"/>
      <c r="S206" s="561"/>
      <c r="T206" s="561"/>
      <c r="U206" s="561"/>
      <c r="V206" s="561"/>
      <c r="W206" s="561"/>
      <c r="X206" s="561"/>
    </row>
    <row r="207" spans="1:24" x14ac:dyDescent="0.2">
      <c r="A207" s="561"/>
      <c r="B207" s="561"/>
      <c r="C207" s="561"/>
      <c r="D207" s="561"/>
      <c r="E207" s="561"/>
      <c r="F207" s="561"/>
      <c r="G207" s="561"/>
      <c r="H207" s="561"/>
      <c r="I207" s="561"/>
      <c r="J207" s="561"/>
      <c r="K207" s="561"/>
      <c r="L207" s="561"/>
      <c r="M207" s="561"/>
      <c r="N207" s="561"/>
      <c r="O207" s="561"/>
      <c r="P207" s="561"/>
      <c r="Q207" s="561"/>
      <c r="R207" s="561"/>
      <c r="S207" s="561"/>
      <c r="T207" s="561"/>
      <c r="U207" s="561"/>
      <c r="V207" s="561"/>
      <c r="W207" s="561"/>
      <c r="X207" s="561"/>
    </row>
    <row r="208" spans="1:24" x14ac:dyDescent="0.2">
      <c r="A208" s="561"/>
      <c r="B208" s="561"/>
      <c r="C208" s="561"/>
      <c r="D208" s="561"/>
      <c r="E208" s="561"/>
      <c r="F208" s="561"/>
      <c r="G208" s="561"/>
      <c r="H208" s="561"/>
      <c r="I208" s="561"/>
      <c r="J208" s="561"/>
      <c r="K208" s="561"/>
      <c r="L208" s="561"/>
      <c r="M208" s="561"/>
      <c r="N208" s="561"/>
      <c r="O208" s="561"/>
      <c r="P208" s="561"/>
      <c r="Q208" s="561"/>
      <c r="R208" s="561"/>
      <c r="S208" s="561"/>
      <c r="T208" s="561"/>
      <c r="U208" s="561"/>
      <c r="V208" s="561"/>
      <c r="W208" s="561"/>
      <c r="X208" s="561"/>
    </row>
    <row r="209" spans="1:24" x14ac:dyDescent="0.2">
      <c r="A209" s="561"/>
      <c r="B209" s="561"/>
      <c r="C209" s="561"/>
      <c r="D209" s="561"/>
      <c r="E209" s="561"/>
      <c r="F209" s="561"/>
      <c r="G209" s="561"/>
      <c r="H209" s="561"/>
      <c r="I209" s="561"/>
      <c r="J209" s="561"/>
      <c r="K209" s="561"/>
      <c r="L209" s="561"/>
      <c r="M209" s="561"/>
      <c r="N209" s="561"/>
      <c r="O209" s="561"/>
      <c r="P209" s="561"/>
      <c r="Q209" s="561"/>
      <c r="R209" s="561"/>
      <c r="S209" s="561"/>
      <c r="T209" s="561"/>
      <c r="U209" s="561"/>
      <c r="V209" s="561"/>
      <c r="W209" s="561"/>
      <c r="X209" s="561"/>
    </row>
    <row r="210" spans="1:24" x14ac:dyDescent="0.2">
      <c r="A210" s="561"/>
      <c r="B210" s="561"/>
      <c r="C210" s="561"/>
      <c r="D210" s="561"/>
      <c r="E210" s="561"/>
      <c r="F210" s="561"/>
      <c r="G210" s="561"/>
      <c r="H210" s="561"/>
      <c r="I210" s="561"/>
      <c r="J210" s="561"/>
      <c r="K210" s="561"/>
      <c r="L210" s="561"/>
      <c r="M210" s="561"/>
      <c r="N210" s="561"/>
      <c r="O210" s="561"/>
      <c r="P210" s="561"/>
      <c r="Q210" s="561"/>
      <c r="R210" s="561"/>
      <c r="S210" s="561"/>
      <c r="T210" s="561"/>
      <c r="U210" s="561"/>
      <c r="V210" s="561"/>
      <c r="W210" s="561"/>
      <c r="X210" s="561"/>
    </row>
    <row r="211" spans="1:24" x14ac:dyDescent="0.2">
      <c r="A211" s="561"/>
      <c r="B211" s="561"/>
      <c r="C211" s="561"/>
      <c r="D211" s="561"/>
      <c r="E211" s="561"/>
      <c r="F211" s="561"/>
      <c r="G211" s="561"/>
      <c r="H211" s="561"/>
      <c r="I211" s="561"/>
      <c r="J211" s="561"/>
      <c r="K211" s="561"/>
      <c r="L211" s="561"/>
      <c r="M211" s="561"/>
      <c r="N211" s="561"/>
      <c r="O211" s="561"/>
      <c r="P211" s="561"/>
      <c r="Q211" s="561"/>
      <c r="R211" s="561"/>
      <c r="S211" s="561"/>
      <c r="T211" s="561"/>
      <c r="U211" s="561"/>
      <c r="V211" s="561"/>
      <c r="W211" s="561"/>
      <c r="X211" s="561"/>
    </row>
    <row r="212" spans="1:24" x14ac:dyDescent="0.2">
      <c r="A212" s="561"/>
      <c r="B212" s="561"/>
      <c r="C212" s="561"/>
      <c r="D212" s="561"/>
      <c r="E212" s="561"/>
      <c r="F212" s="561"/>
      <c r="G212" s="561"/>
      <c r="H212" s="561"/>
      <c r="I212" s="561"/>
      <c r="J212" s="561"/>
      <c r="K212" s="561"/>
      <c r="L212" s="561"/>
      <c r="M212" s="561"/>
      <c r="N212" s="561"/>
      <c r="O212" s="561"/>
      <c r="P212" s="561"/>
      <c r="Q212" s="561"/>
      <c r="R212" s="561"/>
      <c r="S212" s="561"/>
      <c r="T212" s="561"/>
      <c r="U212" s="561"/>
      <c r="V212" s="561"/>
      <c r="W212" s="561"/>
      <c r="X212" s="561"/>
    </row>
    <row r="213" spans="1:24" x14ac:dyDescent="0.2">
      <c r="A213" s="561"/>
      <c r="B213" s="561"/>
      <c r="C213" s="561"/>
      <c r="D213" s="561"/>
      <c r="E213" s="561"/>
      <c r="F213" s="561"/>
      <c r="G213" s="561"/>
      <c r="H213" s="561"/>
      <c r="I213" s="561"/>
      <c r="J213" s="561"/>
      <c r="K213" s="561"/>
      <c r="L213" s="561"/>
      <c r="M213" s="561"/>
      <c r="N213" s="561"/>
      <c r="O213" s="561"/>
      <c r="P213" s="561"/>
      <c r="Q213" s="561"/>
      <c r="R213" s="561"/>
      <c r="S213" s="561"/>
      <c r="T213" s="561"/>
      <c r="U213" s="561"/>
      <c r="V213" s="561"/>
      <c r="W213" s="561"/>
      <c r="X213" s="561"/>
    </row>
    <row r="214" spans="1:24" x14ac:dyDescent="0.2">
      <c r="A214" s="561"/>
      <c r="B214" s="561"/>
      <c r="C214" s="561"/>
      <c r="D214" s="561"/>
      <c r="E214" s="561"/>
      <c r="F214" s="561"/>
      <c r="G214" s="561"/>
      <c r="H214" s="561"/>
      <c r="I214" s="561"/>
      <c r="J214" s="561"/>
      <c r="K214" s="561"/>
      <c r="L214" s="561"/>
      <c r="M214" s="561"/>
      <c r="N214" s="561"/>
      <c r="O214" s="561"/>
      <c r="P214" s="561"/>
      <c r="Q214" s="561"/>
      <c r="R214" s="561"/>
      <c r="S214" s="561"/>
      <c r="T214" s="561"/>
      <c r="U214" s="561"/>
      <c r="V214" s="561"/>
      <c r="W214" s="561"/>
      <c r="X214" s="561"/>
    </row>
    <row r="215" spans="1:24" x14ac:dyDescent="0.2">
      <c r="A215" s="561"/>
      <c r="B215" s="561"/>
      <c r="C215" s="561"/>
      <c r="D215" s="561"/>
      <c r="E215" s="561"/>
      <c r="F215" s="561"/>
      <c r="G215" s="561"/>
      <c r="H215" s="561"/>
      <c r="I215" s="561"/>
      <c r="J215" s="561"/>
      <c r="K215" s="561"/>
      <c r="L215" s="561"/>
      <c r="M215" s="561"/>
      <c r="N215" s="561"/>
      <c r="O215" s="561"/>
      <c r="P215" s="561"/>
      <c r="Q215" s="561"/>
      <c r="R215" s="561"/>
      <c r="S215" s="561"/>
      <c r="T215" s="561"/>
      <c r="U215" s="561"/>
      <c r="V215" s="561"/>
      <c r="W215" s="561"/>
      <c r="X215" s="561"/>
    </row>
    <row r="216" spans="1:24" x14ac:dyDescent="0.2">
      <c r="A216" s="561"/>
      <c r="B216" s="561"/>
      <c r="C216" s="561"/>
      <c r="D216" s="561"/>
      <c r="E216" s="561"/>
      <c r="F216" s="561"/>
      <c r="G216" s="561"/>
      <c r="H216" s="561"/>
      <c r="I216" s="561"/>
      <c r="J216" s="561"/>
      <c r="K216" s="561"/>
      <c r="L216" s="561"/>
      <c r="M216" s="561"/>
      <c r="N216" s="561"/>
      <c r="O216" s="561"/>
      <c r="P216" s="561"/>
      <c r="Q216" s="561"/>
      <c r="R216" s="561"/>
      <c r="S216" s="561"/>
      <c r="T216" s="561"/>
      <c r="U216" s="561"/>
      <c r="V216" s="561"/>
      <c r="W216" s="561"/>
      <c r="X216" s="561"/>
    </row>
    <row r="217" spans="1:24" x14ac:dyDescent="0.2">
      <c r="A217" s="561"/>
      <c r="B217" s="561"/>
      <c r="C217" s="561"/>
      <c r="D217" s="561"/>
      <c r="E217" s="561"/>
      <c r="F217" s="561"/>
      <c r="G217" s="561"/>
      <c r="H217" s="561"/>
      <c r="I217" s="561"/>
      <c r="J217" s="561"/>
      <c r="K217" s="561"/>
      <c r="L217" s="561"/>
      <c r="M217" s="561"/>
      <c r="N217" s="561"/>
      <c r="O217" s="561"/>
      <c r="P217" s="561"/>
      <c r="Q217" s="561"/>
      <c r="R217" s="561"/>
      <c r="S217" s="561"/>
      <c r="T217" s="561"/>
      <c r="U217" s="561"/>
      <c r="V217" s="561"/>
      <c r="W217" s="561"/>
      <c r="X217" s="561"/>
    </row>
    <row r="218" spans="1:24" x14ac:dyDescent="0.2">
      <c r="A218" s="561"/>
      <c r="B218" s="561"/>
      <c r="C218" s="561"/>
      <c r="D218" s="561"/>
      <c r="E218" s="561"/>
      <c r="F218" s="561"/>
      <c r="G218" s="561"/>
      <c r="H218" s="561"/>
      <c r="I218" s="561"/>
      <c r="J218" s="561"/>
      <c r="K218" s="561"/>
      <c r="L218" s="561"/>
      <c r="M218" s="561"/>
      <c r="N218" s="561"/>
      <c r="O218" s="561"/>
      <c r="P218" s="561"/>
      <c r="Q218" s="561"/>
      <c r="R218" s="561"/>
      <c r="S218" s="561"/>
      <c r="T218" s="561"/>
      <c r="U218" s="561"/>
      <c r="V218" s="561"/>
      <c r="W218" s="561"/>
      <c r="X218" s="561"/>
    </row>
    <row r="219" spans="1:24" x14ac:dyDescent="0.2">
      <c r="A219" s="561"/>
      <c r="B219" s="561"/>
      <c r="C219" s="561"/>
      <c r="D219" s="561"/>
      <c r="E219" s="561"/>
      <c r="F219" s="561"/>
      <c r="G219" s="561"/>
      <c r="H219" s="561"/>
      <c r="I219" s="561"/>
      <c r="J219" s="561"/>
      <c r="K219" s="561"/>
      <c r="L219" s="561"/>
      <c r="M219" s="561"/>
      <c r="N219" s="561"/>
      <c r="O219" s="561"/>
      <c r="P219" s="561"/>
      <c r="Q219" s="561"/>
      <c r="R219" s="561"/>
      <c r="S219" s="561"/>
      <c r="T219" s="561"/>
      <c r="U219" s="561"/>
      <c r="V219" s="561"/>
      <c r="W219" s="561"/>
      <c r="X219" s="561"/>
    </row>
    <row r="220" spans="1:24" x14ac:dyDescent="0.2">
      <c r="A220" s="561"/>
      <c r="B220" s="561"/>
      <c r="C220" s="561"/>
      <c r="D220" s="561"/>
      <c r="E220" s="561"/>
      <c r="F220" s="561"/>
      <c r="G220" s="561"/>
      <c r="H220" s="561"/>
      <c r="I220" s="561"/>
      <c r="J220" s="561"/>
      <c r="K220" s="561"/>
      <c r="L220" s="561"/>
      <c r="M220" s="561"/>
      <c r="N220" s="561"/>
      <c r="O220" s="561"/>
      <c r="P220" s="561"/>
      <c r="Q220" s="561"/>
      <c r="R220" s="561"/>
      <c r="S220" s="561"/>
      <c r="T220" s="561"/>
      <c r="U220" s="561"/>
      <c r="V220" s="561"/>
      <c r="W220" s="561"/>
      <c r="X220" s="561"/>
    </row>
    <row r="221" spans="1:24" x14ac:dyDescent="0.2">
      <c r="A221" s="561"/>
      <c r="B221" s="561"/>
      <c r="C221" s="561"/>
      <c r="D221" s="561"/>
      <c r="E221" s="561"/>
      <c r="F221" s="561"/>
      <c r="G221" s="561"/>
      <c r="H221" s="561"/>
      <c r="I221" s="561"/>
      <c r="J221" s="561"/>
      <c r="K221" s="561"/>
      <c r="L221" s="561"/>
      <c r="M221" s="561"/>
      <c r="N221" s="561"/>
      <c r="O221" s="561"/>
      <c r="P221" s="561"/>
      <c r="Q221" s="561"/>
      <c r="R221" s="561"/>
      <c r="S221" s="561"/>
      <c r="T221" s="561"/>
      <c r="U221" s="561"/>
      <c r="V221" s="561"/>
      <c r="W221" s="561"/>
      <c r="X221" s="561"/>
    </row>
    <row r="222" spans="1:24" x14ac:dyDescent="0.2">
      <c r="A222" s="561"/>
      <c r="B222" s="561"/>
      <c r="C222" s="561"/>
      <c r="D222" s="561"/>
      <c r="E222" s="561"/>
      <c r="F222" s="561"/>
      <c r="G222" s="561"/>
      <c r="H222" s="561"/>
      <c r="I222" s="561"/>
      <c r="J222" s="561"/>
      <c r="K222" s="561"/>
      <c r="L222" s="561"/>
      <c r="M222" s="561"/>
      <c r="N222" s="561"/>
      <c r="O222" s="561"/>
      <c r="P222" s="561"/>
      <c r="Q222" s="561"/>
      <c r="R222" s="561"/>
      <c r="S222" s="561"/>
      <c r="T222" s="561"/>
      <c r="U222" s="561"/>
      <c r="V222" s="561"/>
      <c r="W222" s="561"/>
      <c r="X222" s="561"/>
    </row>
    <row r="223" spans="1:24" x14ac:dyDescent="0.2">
      <c r="A223" s="561"/>
      <c r="B223" s="561"/>
      <c r="C223" s="561"/>
      <c r="D223" s="561"/>
      <c r="E223" s="561"/>
      <c r="F223" s="561"/>
      <c r="G223" s="561"/>
      <c r="H223" s="561"/>
      <c r="I223" s="561"/>
      <c r="J223" s="561"/>
      <c r="K223" s="561"/>
      <c r="L223" s="561"/>
      <c r="M223" s="561"/>
      <c r="N223" s="561"/>
      <c r="O223" s="561"/>
      <c r="P223" s="561"/>
      <c r="Q223" s="561"/>
      <c r="R223" s="561"/>
      <c r="S223" s="561"/>
      <c r="T223" s="561"/>
      <c r="U223" s="561"/>
      <c r="V223" s="561"/>
      <c r="W223" s="561"/>
      <c r="X223" s="561"/>
    </row>
    <row r="224" spans="1:24" x14ac:dyDescent="0.2">
      <c r="A224" s="561"/>
      <c r="B224" s="561"/>
      <c r="C224" s="561"/>
      <c r="D224" s="561"/>
      <c r="E224" s="561"/>
      <c r="F224" s="561"/>
      <c r="G224" s="561"/>
      <c r="H224" s="561"/>
      <c r="I224" s="561"/>
      <c r="J224" s="561"/>
      <c r="K224" s="561"/>
      <c r="L224" s="561"/>
      <c r="M224" s="561"/>
      <c r="N224" s="561"/>
      <c r="O224" s="561"/>
      <c r="P224" s="561"/>
      <c r="Q224" s="561"/>
      <c r="R224" s="561"/>
      <c r="S224" s="561"/>
      <c r="T224" s="561"/>
      <c r="U224" s="561"/>
      <c r="V224" s="561"/>
      <c r="W224" s="561"/>
      <c r="X224" s="561"/>
    </row>
    <row r="225" spans="1:24" x14ac:dyDescent="0.2">
      <c r="A225" s="561"/>
      <c r="B225" s="561"/>
      <c r="C225" s="561"/>
      <c r="D225" s="561"/>
      <c r="E225" s="561"/>
      <c r="F225" s="561"/>
      <c r="G225" s="561"/>
      <c r="H225" s="561"/>
      <c r="I225" s="561"/>
      <c r="J225" s="561"/>
      <c r="K225" s="561"/>
      <c r="L225" s="561"/>
      <c r="M225" s="561"/>
      <c r="N225" s="561"/>
      <c r="O225" s="561"/>
      <c r="P225" s="561"/>
      <c r="Q225" s="561"/>
      <c r="R225" s="561"/>
      <c r="S225" s="561"/>
      <c r="T225" s="561"/>
      <c r="U225" s="561"/>
      <c r="V225" s="561"/>
      <c r="W225" s="561"/>
      <c r="X225" s="561"/>
    </row>
    <row r="226" spans="1:24" x14ac:dyDescent="0.2">
      <c r="A226" s="561"/>
      <c r="B226" s="561"/>
      <c r="C226" s="561"/>
      <c r="D226" s="561"/>
      <c r="E226" s="561"/>
      <c r="F226" s="561"/>
      <c r="G226" s="561"/>
      <c r="H226" s="561"/>
      <c r="I226" s="561"/>
      <c r="J226" s="561"/>
      <c r="K226" s="561"/>
      <c r="L226" s="561"/>
      <c r="M226" s="561"/>
      <c r="N226" s="561"/>
      <c r="O226" s="561"/>
      <c r="P226" s="561"/>
      <c r="Q226" s="561"/>
      <c r="R226" s="561"/>
      <c r="S226" s="561"/>
      <c r="T226" s="561"/>
      <c r="U226" s="561"/>
      <c r="V226" s="561"/>
      <c r="W226" s="561"/>
      <c r="X226" s="561"/>
    </row>
    <row r="227" spans="1:24" x14ac:dyDescent="0.2">
      <c r="A227" s="561"/>
      <c r="B227" s="561"/>
      <c r="C227" s="561"/>
      <c r="D227" s="561"/>
      <c r="E227" s="561"/>
      <c r="F227" s="561"/>
      <c r="G227" s="561"/>
      <c r="H227" s="561"/>
      <c r="I227" s="561"/>
      <c r="J227" s="561"/>
      <c r="K227" s="561"/>
      <c r="L227" s="561"/>
      <c r="M227" s="561"/>
      <c r="N227" s="561"/>
      <c r="O227" s="561"/>
      <c r="P227" s="561"/>
      <c r="Q227" s="561"/>
      <c r="R227" s="561"/>
      <c r="S227" s="561"/>
      <c r="T227" s="561"/>
      <c r="U227" s="561"/>
      <c r="V227" s="561"/>
      <c r="W227" s="561"/>
      <c r="X227" s="561"/>
    </row>
    <row r="228" spans="1:24" x14ac:dyDescent="0.2">
      <c r="A228" s="561"/>
      <c r="B228" s="561"/>
      <c r="C228" s="561"/>
      <c r="D228" s="561"/>
      <c r="E228" s="561"/>
      <c r="F228" s="561"/>
      <c r="G228" s="561"/>
      <c r="H228" s="561"/>
      <c r="I228" s="561"/>
      <c r="J228" s="561"/>
      <c r="K228" s="561"/>
      <c r="L228" s="561"/>
      <c r="M228" s="561"/>
      <c r="N228" s="561"/>
      <c r="O228" s="561"/>
      <c r="P228" s="561"/>
      <c r="Q228" s="561"/>
      <c r="R228" s="561"/>
      <c r="S228" s="561"/>
      <c r="T228" s="561"/>
      <c r="U228" s="561"/>
      <c r="V228" s="561"/>
      <c r="W228" s="561"/>
      <c r="X228" s="561"/>
    </row>
    <row r="229" spans="1:24" x14ac:dyDescent="0.2">
      <c r="A229" s="561"/>
      <c r="B229" s="561"/>
      <c r="C229" s="561"/>
      <c r="D229" s="561"/>
      <c r="E229" s="561"/>
      <c r="F229" s="561"/>
      <c r="G229" s="561"/>
      <c r="H229" s="561"/>
      <c r="I229" s="561"/>
      <c r="J229" s="561"/>
      <c r="K229" s="561"/>
      <c r="L229" s="561"/>
      <c r="M229" s="561"/>
      <c r="N229" s="561"/>
      <c r="O229" s="561"/>
      <c r="P229" s="561"/>
      <c r="Q229" s="561"/>
      <c r="R229" s="561"/>
      <c r="S229" s="561"/>
      <c r="T229" s="561"/>
      <c r="U229" s="561"/>
      <c r="V229" s="561"/>
      <c r="W229" s="561"/>
      <c r="X229" s="561"/>
    </row>
    <row r="230" spans="1:24" x14ac:dyDescent="0.2">
      <c r="A230" s="561"/>
      <c r="B230" s="561"/>
      <c r="C230" s="561"/>
      <c r="D230" s="561"/>
      <c r="E230" s="561"/>
      <c r="F230" s="561"/>
      <c r="G230" s="561"/>
      <c r="H230" s="561"/>
      <c r="I230" s="561"/>
      <c r="J230" s="561"/>
      <c r="K230" s="561"/>
      <c r="L230" s="561"/>
      <c r="M230" s="561"/>
      <c r="N230" s="561"/>
      <c r="O230" s="561"/>
      <c r="P230" s="561"/>
      <c r="Q230" s="561"/>
      <c r="R230" s="561"/>
      <c r="S230" s="561"/>
      <c r="T230" s="561"/>
      <c r="U230" s="561"/>
      <c r="V230" s="561"/>
      <c r="W230" s="561"/>
      <c r="X230" s="561"/>
    </row>
    <row r="231" spans="1:24" x14ac:dyDescent="0.2">
      <c r="A231" s="561"/>
      <c r="B231" s="561"/>
      <c r="C231" s="561"/>
      <c r="D231" s="561"/>
      <c r="E231" s="561"/>
      <c r="F231" s="561"/>
      <c r="G231" s="561"/>
      <c r="H231" s="561"/>
      <c r="I231" s="561"/>
      <c r="J231" s="561"/>
      <c r="K231" s="561"/>
      <c r="L231" s="561"/>
      <c r="M231" s="561"/>
      <c r="N231" s="561"/>
      <c r="O231" s="561"/>
      <c r="P231" s="561"/>
      <c r="Q231" s="561"/>
      <c r="R231" s="561"/>
      <c r="S231" s="561"/>
      <c r="T231" s="561"/>
      <c r="U231" s="561"/>
      <c r="V231" s="561"/>
      <c r="W231" s="561"/>
      <c r="X231" s="561"/>
    </row>
    <row r="232" spans="1:24" x14ac:dyDescent="0.2">
      <c r="A232" s="561"/>
      <c r="B232" s="561"/>
      <c r="C232" s="561"/>
      <c r="D232" s="561"/>
      <c r="E232" s="561"/>
      <c r="F232" s="561"/>
      <c r="G232" s="561"/>
      <c r="H232" s="561"/>
      <c r="I232" s="561"/>
      <c r="J232" s="561"/>
      <c r="K232" s="561"/>
      <c r="L232" s="561"/>
      <c r="M232" s="561"/>
      <c r="N232" s="561"/>
      <c r="O232" s="561"/>
      <c r="P232" s="561"/>
      <c r="Q232" s="561"/>
      <c r="R232" s="561"/>
      <c r="S232" s="561"/>
      <c r="T232" s="561"/>
      <c r="U232" s="561"/>
      <c r="V232" s="561"/>
      <c r="W232" s="561"/>
      <c r="X232" s="561"/>
    </row>
    <row r="233" spans="1:24" x14ac:dyDescent="0.2">
      <c r="A233" s="561"/>
      <c r="B233" s="561"/>
      <c r="C233" s="561"/>
      <c r="D233" s="561"/>
      <c r="E233" s="561"/>
      <c r="F233" s="561"/>
      <c r="G233" s="561"/>
      <c r="H233" s="561"/>
      <c r="I233" s="561"/>
      <c r="J233" s="561"/>
      <c r="K233" s="561"/>
      <c r="L233" s="561"/>
      <c r="M233" s="561"/>
      <c r="N233" s="561"/>
      <c r="O233" s="561"/>
      <c r="P233" s="561"/>
      <c r="Q233" s="561"/>
      <c r="R233" s="561"/>
      <c r="S233" s="561"/>
      <c r="T233" s="561"/>
      <c r="U233" s="561"/>
      <c r="V233" s="561"/>
      <c r="W233" s="561"/>
      <c r="X233" s="561"/>
    </row>
    <row r="234" spans="1:24" x14ac:dyDescent="0.2">
      <c r="A234" s="561"/>
      <c r="B234" s="561"/>
      <c r="C234" s="561"/>
      <c r="D234" s="561"/>
      <c r="E234" s="561"/>
      <c r="F234" s="561"/>
      <c r="G234" s="561"/>
      <c r="H234" s="561"/>
      <c r="I234" s="561"/>
      <c r="J234" s="561"/>
      <c r="K234" s="561"/>
      <c r="L234" s="561"/>
      <c r="M234" s="561"/>
      <c r="N234" s="561"/>
      <c r="O234" s="561"/>
      <c r="P234" s="561"/>
      <c r="Q234" s="561"/>
      <c r="R234" s="561"/>
      <c r="S234" s="561"/>
      <c r="T234" s="561"/>
      <c r="U234" s="561"/>
      <c r="V234" s="561"/>
      <c r="W234" s="561"/>
      <c r="X234" s="561"/>
    </row>
    <row r="235" spans="1:24" x14ac:dyDescent="0.2">
      <c r="A235" s="561"/>
      <c r="B235" s="561"/>
      <c r="C235" s="561"/>
      <c r="D235" s="561"/>
      <c r="E235" s="561"/>
      <c r="F235" s="561"/>
      <c r="G235" s="561"/>
      <c r="H235" s="561"/>
      <c r="I235" s="561"/>
      <c r="J235" s="561"/>
      <c r="K235" s="561"/>
      <c r="L235" s="561"/>
      <c r="M235" s="561"/>
      <c r="N235" s="561"/>
      <c r="O235" s="561"/>
      <c r="P235" s="561"/>
      <c r="Q235" s="561"/>
      <c r="R235" s="561"/>
      <c r="S235" s="561"/>
      <c r="T235" s="561"/>
      <c r="U235" s="561"/>
      <c r="V235" s="561"/>
      <c r="W235" s="561"/>
      <c r="X235" s="561"/>
    </row>
    <row r="236" spans="1:24" x14ac:dyDescent="0.2">
      <c r="A236" s="561"/>
      <c r="B236" s="561"/>
      <c r="C236" s="561"/>
      <c r="D236" s="561"/>
      <c r="E236" s="561"/>
      <c r="F236" s="561"/>
      <c r="G236" s="561"/>
      <c r="H236" s="561"/>
      <c r="I236" s="561"/>
      <c r="J236" s="561"/>
      <c r="K236" s="561"/>
      <c r="L236" s="561"/>
      <c r="M236" s="561"/>
      <c r="N236" s="561"/>
      <c r="O236" s="561"/>
      <c r="P236" s="561"/>
      <c r="Q236" s="561"/>
      <c r="R236" s="561"/>
      <c r="S236" s="561"/>
      <c r="T236" s="561"/>
      <c r="U236" s="561"/>
      <c r="V236" s="561"/>
      <c r="W236" s="561"/>
      <c r="X236" s="561"/>
    </row>
    <row r="237" spans="1:24" x14ac:dyDescent="0.2">
      <c r="A237" s="561"/>
      <c r="B237" s="561"/>
      <c r="C237" s="561"/>
      <c r="D237" s="561"/>
      <c r="E237" s="561"/>
      <c r="F237" s="561"/>
      <c r="G237" s="561"/>
      <c r="H237" s="561"/>
      <c r="I237" s="561"/>
      <c r="J237" s="561"/>
      <c r="K237" s="561"/>
      <c r="L237" s="561"/>
      <c r="M237" s="561"/>
      <c r="N237" s="561"/>
      <c r="O237" s="561"/>
      <c r="P237" s="561"/>
      <c r="Q237" s="561"/>
      <c r="R237" s="561"/>
      <c r="S237" s="561"/>
      <c r="T237" s="561"/>
      <c r="U237" s="561"/>
      <c r="V237" s="561"/>
      <c r="W237" s="561"/>
      <c r="X237" s="561"/>
    </row>
    <row r="238" spans="1:24" x14ac:dyDescent="0.2">
      <c r="A238" s="561"/>
      <c r="B238" s="561"/>
      <c r="C238" s="561"/>
      <c r="D238" s="561"/>
      <c r="E238" s="561"/>
      <c r="F238" s="561"/>
      <c r="G238" s="561"/>
      <c r="H238" s="561"/>
      <c r="I238" s="561"/>
      <c r="J238" s="561"/>
      <c r="K238" s="561"/>
      <c r="L238" s="561"/>
      <c r="M238" s="561"/>
      <c r="N238" s="561"/>
      <c r="O238" s="561"/>
      <c r="P238" s="561"/>
      <c r="Q238" s="561"/>
      <c r="R238" s="561"/>
      <c r="S238" s="561"/>
      <c r="T238" s="561"/>
      <c r="U238" s="561"/>
      <c r="V238" s="561"/>
      <c r="W238" s="561"/>
      <c r="X238" s="561"/>
    </row>
    <row r="239" spans="1:24" x14ac:dyDescent="0.2">
      <c r="A239" s="561"/>
      <c r="B239" s="561"/>
      <c r="C239" s="561"/>
      <c r="D239" s="561"/>
      <c r="E239" s="561"/>
      <c r="F239" s="561"/>
      <c r="G239" s="561"/>
      <c r="H239" s="561"/>
      <c r="I239" s="561"/>
      <c r="J239" s="561"/>
      <c r="K239" s="561"/>
      <c r="L239" s="561"/>
      <c r="M239" s="561"/>
      <c r="N239" s="561"/>
      <c r="O239" s="561"/>
      <c r="P239" s="561"/>
      <c r="Q239" s="561"/>
      <c r="R239" s="561"/>
      <c r="S239" s="561"/>
      <c r="T239" s="561"/>
      <c r="U239" s="561"/>
      <c r="V239" s="561"/>
      <c r="W239" s="561"/>
      <c r="X239" s="561"/>
    </row>
    <row r="240" spans="1:24" x14ac:dyDescent="0.2">
      <c r="A240" s="561"/>
      <c r="B240" s="561"/>
      <c r="C240" s="561"/>
      <c r="D240" s="561"/>
      <c r="E240" s="561"/>
      <c r="F240" s="561"/>
      <c r="G240" s="561"/>
      <c r="H240" s="561"/>
      <c r="I240" s="561"/>
      <c r="J240" s="561"/>
      <c r="K240" s="561"/>
      <c r="L240" s="561"/>
      <c r="M240" s="561"/>
      <c r="N240" s="561"/>
      <c r="O240" s="561"/>
      <c r="P240" s="561"/>
      <c r="Q240" s="561"/>
      <c r="R240" s="561"/>
      <c r="S240" s="561"/>
      <c r="T240" s="561"/>
      <c r="U240" s="561"/>
      <c r="V240" s="561"/>
      <c r="W240" s="561"/>
      <c r="X240" s="561"/>
    </row>
    <row r="241" spans="1:24" x14ac:dyDescent="0.2">
      <c r="A241" s="561"/>
      <c r="B241" s="561"/>
      <c r="C241" s="561"/>
      <c r="D241" s="561"/>
      <c r="E241" s="561"/>
      <c r="F241" s="561"/>
      <c r="G241" s="561"/>
      <c r="H241" s="561"/>
      <c r="I241" s="561"/>
      <c r="J241" s="561"/>
      <c r="K241" s="561"/>
      <c r="L241" s="561"/>
      <c r="M241" s="561"/>
      <c r="N241" s="561"/>
      <c r="O241" s="561"/>
      <c r="P241" s="561"/>
      <c r="Q241" s="561"/>
      <c r="R241" s="561"/>
      <c r="S241" s="561"/>
      <c r="T241" s="561"/>
      <c r="U241" s="561"/>
      <c r="V241" s="561"/>
      <c r="W241" s="561"/>
      <c r="X241" s="561"/>
    </row>
    <row r="242" spans="1:24" x14ac:dyDescent="0.2">
      <c r="A242" s="561"/>
      <c r="B242" s="561"/>
      <c r="C242" s="561"/>
      <c r="D242" s="561"/>
      <c r="E242" s="561"/>
      <c r="F242" s="561"/>
      <c r="G242" s="561"/>
      <c r="H242" s="561"/>
      <c r="I242" s="561"/>
      <c r="J242" s="561"/>
      <c r="K242" s="561"/>
      <c r="L242" s="561"/>
      <c r="M242" s="561"/>
      <c r="N242" s="561"/>
      <c r="O242" s="561"/>
      <c r="P242" s="561"/>
      <c r="Q242" s="561"/>
      <c r="R242" s="561"/>
      <c r="S242" s="561"/>
      <c r="T242" s="561"/>
      <c r="U242" s="561"/>
      <c r="V242" s="561"/>
      <c r="W242" s="561"/>
      <c r="X242" s="561"/>
    </row>
    <row r="243" spans="1:24" x14ac:dyDescent="0.2">
      <c r="A243" s="561"/>
      <c r="B243" s="561"/>
      <c r="C243" s="561"/>
      <c r="D243" s="561"/>
      <c r="E243" s="561"/>
      <c r="F243" s="561"/>
      <c r="G243" s="561"/>
      <c r="H243" s="561"/>
      <c r="I243" s="561"/>
      <c r="J243" s="561"/>
      <c r="K243" s="561"/>
      <c r="L243" s="561"/>
      <c r="M243" s="561"/>
      <c r="N243" s="561"/>
      <c r="O243" s="561"/>
      <c r="P243" s="561"/>
      <c r="Q243" s="561"/>
      <c r="R243" s="561"/>
      <c r="S243" s="561"/>
      <c r="T243" s="561"/>
      <c r="U243" s="561"/>
      <c r="V243" s="561"/>
      <c r="W243" s="561"/>
      <c r="X243" s="561"/>
    </row>
    <row r="244" spans="1:24" x14ac:dyDescent="0.2">
      <c r="A244" s="561"/>
      <c r="B244" s="561"/>
      <c r="C244" s="561"/>
      <c r="D244" s="561"/>
      <c r="E244" s="561"/>
      <c r="F244" s="561"/>
      <c r="G244" s="561"/>
      <c r="H244" s="561"/>
      <c r="I244" s="561"/>
      <c r="J244" s="561"/>
      <c r="K244" s="561"/>
      <c r="L244" s="561"/>
      <c r="M244" s="561"/>
      <c r="N244" s="561"/>
      <c r="O244" s="561"/>
      <c r="P244" s="561"/>
      <c r="Q244" s="561"/>
      <c r="R244" s="561"/>
      <c r="S244" s="561"/>
      <c r="T244" s="561"/>
      <c r="U244" s="561"/>
      <c r="V244" s="561"/>
      <c r="W244" s="561"/>
      <c r="X244" s="561"/>
    </row>
    <row r="245" spans="1:24" x14ac:dyDescent="0.2">
      <c r="A245" s="561"/>
      <c r="B245" s="561"/>
      <c r="C245" s="561"/>
      <c r="D245" s="561"/>
      <c r="E245" s="561"/>
      <c r="F245" s="561"/>
      <c r="G245" s="561"/>
      <c r="H245" s="561"/>
      <c r="I245" s="561"/>
      <c r="J245" s="561"/>
      <c r="K245" s="561"/>
      <c r="L245" s="561"/>
      <c r="M245" s="561"/>
      <c r="N245" s="561"/>
      <c r="O245" s="561"/>
      <c r="P245" s="561"/>
      <c r="Q245" s="561"/>
      <c r="R245" s="561"/>
      <c r="S245" s="561"/>
      <c r="T245" s="561"/>
      <c r="U245" s="561"/>
      <c r="V245" s="561"/>
      <c r="W245" s="561"/>
      <c r="X245" s="561"/>
    </row>
    <row r="246" spans="1:24" x14ac:dyDescent="0.2">
      <c r="A246" s="561"/>
      <c r="B246" s="561"/>
      <c r="C246" s="561"/>
      <c r="D246" s="561"/>
      <c r="E246" s="561"/>
      <c r="F246" s="561"/>
      <c r="G246" s="561"/>
      <c r="H246" s="561"/>
      <c r="I246" s="561"/>
      <c r="J246" s="561"/>
      <c r="K246" s="561"/>
      <c r="L246" s="561"/>
      <c r="M246" s="561"/>
      <c r="N246" s="561"/>
      <c r="O246" s="561"/>
      <c r="P246" s="561"/>
      <c r="Q246" s="561"/>
      <c r="R246" s="561"/>
      <c r="S246" s="561"/>
      <c r="T246" s="561"/>
      <c r="U246" s="561"/>
      <c r="V246" s="561"/>
      <c r="W246" s="561"/>
      <c r="X246" s="561"/>
    </row>
    <row r="247" spans="1:24" x14ac:dyDescent="0.2">
      <c r="A247" s="561"/>
      <c r="B247" s="561"/>
      <c r="C247" s="561"/>
      <c r="D247" s="561"/>
      <c r="E247" s="561"/>
      <c r="F247" s="561"/>
      <c r="G247" s="561"/>
      <c r="H247" s="561"/>
      <c r="I247" s="561"/>
      <c r="J247" s="561"/>
      <c r="K247" s="561"/>
      <c r="L247" s="561"/>
      <c r="M247" s="561"/>
      <c r="N247" s="561"/>
      <c r="O247" s="561"/>
      <c r="P247" s="561"/>
      <c r="Q247" s="561"/>
      <c r="R247" s="561"/>
      <c r="S247" s="561"/>
      <c r="T247" s="561"/>
      <c r="U247" s="561"/>
      <c r="V247" s="561"/>
      <c r="W247" s="561"/>
      <c r="X247" s="561"/>
    </row>
    <row r="248" spans="1:24" x14ac:dyDescent="0.2">
      <c r="A248" s="561"/>
      <c r="B248" s="561"/>
      <c r="C248" s="561"/>
      <c r="D248" s="561"/>
      <c r="E248" s="561"/>
      <c r="F248" s="561"/>
      <c r="G248" s="561"/>
      <c r="H248" s="561"/>
      <c r="I248" s="561"/>
      <c r="J248" s="561"/>
      <c r="K248" s="561"/>
      <c r="L248" s="561"/>
      <c r="M248" s="561"/>
      <c r="N248" s="561"/>
      <c r="O248" s="561"/>
      <c r="P248" s="561"/>
      <c r="Q248" s="561"/>
      <c r="R248" s="561"/>
      <c r="S248" s="561"/>
      <c r="T248" s="561"/>
      <c r="U248" s="561"/>
      <c r="V248" s="561"/>
      <c r="W248" s="561"/>
      <c r="X248" s="561"/>
    </row>
    <row r="249" spans="1:24" x14ac:dyDescent="0.2">
      <c r="A249" s="561"/>
      <c r="B249" s="561"/>
      <c r="C249" s="561"/>
      <c r="D249" s="561"/>
      <c r="E249" s="561"/>
      <c r="F249" s="561"/>
      <c r="G249" s="561"/>
      <c r="H249" s="561"/>
      <c r="I249" s="561"/>
      <c r="J249" s="561"/>
      <c r="K249" s="561"/>
      <c r="L249" s="561"/>
      <c r="M249" s="561"/>
      <c r="N249" s="561"/>
      <c r="O249" s="561"/>
      <c r="P249" s="561"/>
      <c r="Q249" s="561"/>
      <c r="R249" s="561"/>
      <c r="S249" s="561"/>
      <c r="T249" s="561"/>
      <c r="U249" s="561"/>
      <c r="V249" s="561"/>
      <c r="W249" s="561"/>
      <c r="X249" s="561"/>
    </row>
    <row r="250" spans="1:24" x14ac:dyDescent="0.2">
      <c r="A250" s="561"/>
      <c r="B250" s="561"/>
      <c r="C250" s="561"/>
      <c r="D250" s="561"/>
      <c r="E250" s="561"/>
      <c r="F250" s="561"/>
      <c r="G250" s="561"/>
      <c r="H250" s="561"/>
      <c r="I250" s="561"/>
      <c r="J250" s="561"/>
      <c r="K250" s="561"/>
      <c r="L250" s="561"/>
      <c r="M250" s="561"/>
      <c r="N250" s="561"/>
      <c r="O250" s="561"/>
      <c r="P250" s="561"/>
      <c r="Q250" s="561"/>
      <c r="R250" s="561"/>
      <c r="S250" s="561"/>
      <c r="T250" s="561"/>
      <c r="U250" s="561"/>
      <c r="V250" s="561"/>
      <c r="W250" s="561"/>
      <c r="X250" s="561"/>
    </row>
    <row r="251" spans="1:24" x14ac:dyDescent="0.2">
      <c r="A251" s="561"/>
      <c r="B251" s="561"/>
      <c r="C251" s="561"/>
      <c r="D251" s="561"/>
      <c r="E251" s="561"/>
      <c r="F251" s="561"/>
      <c r="G251" s="561"/>
      <c r="H251" s="561"/>
      <c r="I251" s="561"/>
      <c r="J251" s="561"/>
      <c r="K251" s="561"/>
      <c r="L251" s="561"/>
      <c r="M251" s="561"/>
      <c r="N251" s="561"/>
      <c r="O251" s="561"/>
      <c r="P251" s="561"/>
      <c r="Q251" s="561"/>
      <c r="R251" s="561"/>
      <c r="S251" s="561"/>
      <c r="T251" s="561"/>
      <c r="U251" s="561"/>
      <c r="V251" s="561"/>
      <c r="W251" s="561"/>
      <c r="X251" s="561"/>
    </row>
    <row r="252" spans="1:24" x14ac:dyDescent="0.2">
      <c r="A252" s="561"/>
      <c r="B252" s="561"/>
      <c r="C252" s="561"/>
      <c r="D252" s="561"/>
      <c r="E252" s="561"/>
      <c r="F252" s="561"/>
      <c r="G252" s="561"/>
      <c r="H252" s="561"/>
      <c r="I252" s="561"/>
      <c r="J252" s="561"/>
      <c r="K252" s="561"/>
      <c r="L252" s="561"/>
      <c r="M252" s="561"/>
      <c r="N252" s="561"/>
      <c r="O252" s="561"/>
      <c r="P252" s="561"/>
      <c r="Q252" s="561"/>
      <c r="R252" s="561"/>
      <c r="S252" s="561"/>
      <c r="T252" s="561"/>
      <c r="U252" s="561"/>
      <c r="V252" s="561"/>
      <c r="W252" s="561"/>
      <c r="X252" s="561"/>
    </row>
    <row r="253" spans="1:24" x14ac:dyDescent="0.2">
      <c r="A253" s="561"/>
      <c r="B253" s="561"/>
      <c r="C253" s="561"/>
      <c r="D253" s="561"/>
      <c r="E253" s="561"/>
      <c r="F253" s="561"/>
      <c r="G253" s="561"/>
      <c r="H253" s="561"/>
      <c r="I253" s="561"/>
      <c r="J253" s="561"/>
      <c r="K253" s="561"/>
      <c r="L253" s="561"/>
      <c r="M253" s="561"/>
      <c r="N253" s="561"/>
      <c r="O253" s="561"/>
      <c r="P253" s="561"/>
      <c r="Q253" s="561"/>
      <c r="R253" s="561"/>
      <c r="S253" s="561"/>
      <c r="T253" s="561"/>
      <c r="U253" s="561"/>
      <c r="V253" s="561"/>
      <c r="W253" s="561"/>
      <c r="X253" s="561"/>
    </row>
    <row r="254" spans="1:24" x14ac:dyDescent="0.2">
      <c r="A254" s="561"/>
      <c r="B254" s="561"/>
      <c r="C254" s="561"/>
      <c r="D254" s="561"/>
      <c r="E254" s="561"/>
      <c r="F254" s="561"/>
      <c r="G254" s="561"/>
      <c r="H254" s="561"/>
      <c r="I254" s="561"/>
      <c r="J254" s="561"/>
      <c r="K254" s="561"/>
      <c r="L254" s="561"/>
      <c r="M254" s="561"/>
      <c r="N254" s="561"/>
      <c r="O254" s="561"/>
      <c r="P254" s="561"/>
      <c r="Q254" s="561"/>
      <c r="R254" s="561"/>
      <c r="S254" s="561"/>
      <c r="T254" s="561"/>
      <c r="U254" s="561"/>
      <c r="V254" s="561"/>
      <c r="W254" s="561"/>
      <c r="X254" s="561"/>
    </row>
    <row r="255" spans="1:24" x14ac:dyDescent="0.2">
      <c r="A255" s="561"/>
      <c r="B255" s="561"/>
      <c r="C255" s="561"/>
      <c r="D255" s="561"/>
      <c r="E255" s="561"/>
      <c r="F255" s="561"/>
      <c r="G255" s="561"/>
      <c r="H255" s="561"/>
      <c r="I255" s="561"/>
      <c r="J255" s="561"/>
      <c r="K255" s="561"/>
      <c r="L255" s="561"/>
      <c r="M255" s="561"/>
      <c r="N255" s="561"/>
      <c r="O255" s="561"/>
      <c r="P255" s="561"/>
      <c r="Q255" s="561"/>
      <c r="R255" s="561"/>
      <c r="S255" s="561"/>
      <c r="T255" s="561"/>
      <c r="U255" s="561"/>
      <c r="V255" s="561"/>
      <c r="W255" s="561"/>
      <c r="X255" s="561"/>
    </row>
    <row r="256" spans="1:24" x14ac:dyDescent="0.2">
      <c r="A256" s="561"/>
      <c r="B256" s="561"/>
      <c r="C256" s="561"/>
      <c r="D256" s="561"/>
      <c r="E256" s="561"/>
      <c r="F256" s="561"/>
      <c r="G256" s="561"/>
      <c r="H256" s="561"/>
      <c r="I256" s="561"/>
      <c r="J256" s="561"/>
      <c r="K256" s="561"/>
      <c r="L256" s="561"/>
      <c r="M256" s="561"/>
      <c r="N256" s="561"/>
      <c r="O256" s="561"/>
      <c r="P256" s="561"/>
      <c r="Q256" s="561"/>
      <c r="R256" s="561"/>
      <c r="S256" s="561"/>
      <c r="T256" s="561"/>
      <c r="U256" s="561"/>
      <c r="V256" s="561"/>
      <c r="W256" s="561"/>
      <c r="X256" s="561"/>
    </row>
    <row r="257" spans="1:24" x14ac:dyDescent="0.2">
      <c r="A257" s="561"/>
      <c r="B257" s="561"/>
      <c r="C257" s="561"/>
      <c r="D257" s="561"/>
      <c r="E257" s="561"/>
      <c r="F257" s="561"/>
      <c r="G257" s="561"/>
      <c r="H257" s="561"/>
      <c r="I257" s="561"/>
      <c r="J257" s="561"/>
      <c r="K257" s="561"/>
      <c r="L257" s="561"/>
      <c r="M257" s="561"/>
      <c r="N257" s="561"/>
      <c r="O257" s="561"/>
      <c r="P257" s="561"/>
      <c r="Q257" s="561"/>
      <c r="R257" s="561"/>
      <c r="S257" s="561"/>
      <c r="T257" s="561"/>
      <c r="U257" s="561"/>
      <c r="V257" s="561"/>
      <c r="W257" s="561"/>
      <c r="X257" s="561"/>
    </row>
    <row r="258" spans="1:24" x14ac:dyDescent="0.2">
      <c r="A258" s="561"/>
      <c r="B258" s="561"/>
      <c r="C258" s="561"/>
      <c r="D258" s="561"/>
      <c r="E258" s="561"/>
      <c r="F258" s="561"/>
      <c r="G258" s="561"/>
      <c r="H258" s="561"/>
      <c r="I258" s="561"/>
      <c r="J258" s="561"/>
      <c r="K258" s="561"/>
      <c r="L258" s="561"/>
      <c r="M258" s="561"/>
      <c r="N258" s="561"/>
      <c r="O258" s="561"/>
      <c r="P258" s="561"/>
      <c r="Q258" s="561"/>
      <c r="R258" s="561"/>
      <c r="S258" s="561"/>
      <c r="T258" s="561"/>
      <c r="U258" s="561"/>
      <c r="V258" s="561"/>
      <c r="W258" s="561"/>
      <c r="X258" s="561"/>
    </row>
    <row r="259" spans="1:24" x14ac:dyDescent="0.2">
      <c r="A259" s="561"/>
      <c r="B259" s="561"/>
      <c r="C259" s="561"/>
      <c r="D259" s="561"/>
      <c r="E259" s="561"/>
      <c r="F259" s="561"/>
      <c r="G259" s="561"/>
      <c r="H259" s="561"/>
      <c r="I259" s="561"/>
      <c r="J259" s="561"/>
      <c r="K259" s="561"/>
      <c r="L259" s="561"/>
      <c r="M259" s="561"/>
      <c r="N259" s="561"/>
      <c r="O259" s="561"/>
      <c r="P259" s="561"/>
      <c r="Q259" s="561"/>
      <c r="R259" s="561"/>
      <c r="S259" s="561"/>
      <c r="T259" s="561"/>
      <c r="U259" s="561"/>
      <c r="V259" s="561"/>
      <c r="W259" s="561"/>
      <c r="X259" s="561"/>
    </row>
    <row r="260" spans="1:24" x14ac:dyDescent="0.2">
      <c r="A260" s="561"/>
      <c r="B260" s="561"/>
      <c r="C260" s="561"/>
      <c r="D260" s="561"/>
      <c r="E260" s="561"/>
      <c r="F260" s="561"/>
      <c r="G260" s="561"/>
      <c r="H260" s="561"/>
      <c r="I260" s="561"/>
      <c r="J260" s="561"/>
      <c r="K260" s="561"/>
      <c r="L260" s="561"/>
      <c r="M260" s="561"/>
      <c r="N260" s="561"/>
      <c r="O260" s="561"/>
      <c r="P260" s="561"/>
      <c r="Q260" s="561"/>
      <c r="R260" s="561"/>
      <c r="S260" s="561"/>
      <c r="T260" s="561"/>
      <c r="U260" s="561"/>
      <c r="V260" s="561"/>
      <c r="W260" s="561"/>
      <c r="X260" s="561"/>
    </row>
    <row r="261" spans="1:24" x14ac:dyDescent="0.2">
      <c r="A261" s="561"/>
      <c r="B261" s="561"/>
      <c r="C261" s="561"/>
      <c r="D261" s="561"/>
      <c r="E261" s="561"/>
      <c r="F261" s="561"/>
      <c r="G261" s="561"/>
      <c r="H261" s="561"/>
      <c r="I261" s="561"/>
      <c r="J261" s="561"/>
      <c r="K261" s="561"/>
      <c r="L261" s="561"/>
      <c r="M261" s="561"/>
      <c r="N261" s="561"/>
      <c r="O261" s="561"/>
      <c r="P261" s="561"/>
      <c r="Q261" s="561"/>
      <c r="R261" s="561"/>
      <c r="S261" s="561"/>
      <c r="T261" s="561"/>
      <c r="U261" s="561"/>
      <c r="V261" s="561"/>
      <c r="W261" s="561"/>
      <c r="X261" s="561"/>
    </row>
    <row r="262" spans="1:24" x14ac:dyDescent="0.2">
      <c r="A262" s="561"/>
      <c r="B262" s="561"/>
      <c r="C262" s="561"/>
      <c r="D262" s="561"/>
      <c r="E262" s="561"/>
      <c r="F262" s="561"/>
      <c r="G262" s="561"/>
      <c r="H262" s="561"/>
      <c r="I262" s="561"/>
      <c r="J262" s="561"/>
      <c r="K262" s="561"/>
      <c r="L262" s="561"/>
      <c r="M262" s="561"/>
      <c r="N262" s="561"/>
      <c r="O262" s="561"/>
      <c r="P262" s="561"/>
      <c r="Q262" s="561"/>
      <c r="R262" s="561"/>
      <c r="S262" s="561"/>
      <c r="T262" s="561"/>
      <c r="U262" s="561"/>
      <c r="V262" s="561"/>
      <c r="W262" s="561"/>
      <c r="X262" s="561"/>
    </row>
    <row r="263" spans="1:24" x14ac:dyDescent="0.2">
      <c r="A263" s="561"/>
      <c r="B263" s="561"/>
      <c r="C263" s="561"/>
      <c r="D263" s="561"/>
      <c r="E263" s="561"/>
      <c r="F263" s="561"/>
      <c r="G263" s="561"/>
      <c r="H263" s="561"/>
      <c r="I263" s="561"/>
      <c r="J263" s="561"/>
      <c r="K263" s="561"/>
      <c r="L263" s="561"/>
      <c r="M263" s="561"/>
      <c r="N263" s="561"/>
      <c r="O263" s="561"/>
      <c r="P263" s="561"/>
      <c r="Q263" s="561"/>
      <c r="R263" s="561"/>
      <c r="S263" s="561"/>
      <c r="T263" s="561"/>
      <c r="U263" s="561"/>
      <c r="V263" s="561"/>
      <c r="W263" s="561"/>
      <c r="X263" s="561"/>
    </row>
    <row r="264" spans="1:24" x14ac:dyDescent="0.2">
      <c r="A264" s="561"/>
      <c r="B264" s="561"/>
      <c r="C264" s="561"/>
      <c r="D264" s="561"/>
      <c r="E264" s="561"/>
      <c r="F264" s="561"/>
      <c r="G264" s="561"/>
      <c r="H264" s="561"/>
      <c r="I264" s="561"/>
      <c r="J264" s="561"/>
      <c r="K264" s="561"/>
      <c r="L264" s="561"/>
      <c r="M264" s="561"/>
      <c r="N264" s="561"/>
      <c r="O264" s="561"/>
      <c r="P264" s="561"/>
      <c r="Q264" s="561"/>
      <c r="R264" s="561"/>
      <c r="S264" s="561"/>
      <c r="T264" s="561"/>
      <c r="U264" s="561"/>
      <c r="V264" s="561"/>
      <c r="W264" s="561"/>
      <c r="X264" s="561"/>
    </row>
    <row r="265" spans="1:24" x14ac:dyDescent="0.2">
      <c r="A265" s="561"/>
      <c r="B265" s="561"/>
      <c r="C265" s="561"/>
      <c r="D265" s="561"/>
      <c r="E265" s="561"/>
      <c r="F265" s="561"/>
      <c r="G265" s="561"/>
      <c r="H265" s="561"/>
      <c r="I265" s="561"/>
      <c r="J265" s="561"/>
      <c r="K265" s="561"/>
      <c r="L265" s="561"/>
      <c r="M265" s="561"/>
      <c r="N265" s="561"/>
      <c r="O265" s="561"/>
      <c r="P265" s="561"/>
      <c r="Q265" s="561"/>
      <c r="R265" s="561"/>
      <c r="S265" s="561"/>
      <c r="T265" s="561"/>
      <c r="U265" s="561"/>
      <c r="V265" s="561"/>
      <c r="W265" s="561"/>
      <c r="X265" s="561"/>
    </row>
    <row r="266" spans="1:24" x14ac:dyDescent="0.2">
      <c r="A266" s="561"/>
      <c r="B266" s="561"/>
      <c r="C266" s="561"/>
      <c r="D266" s="561"/>
      <c r="E266" s="561"/>
      <c r="F266" s="561"/>
      <c r="G266" s="561"/>
      <c r="H266" s="561"/>
      <c r="I266" s="561"/>
      <c r="J266" s="561"/>
      <c r="K266" s="561"/>
      <c r="L266" s="561"/>
      <c r="M266" s="561"/>
      <c r="N266" s="561"/>
      <c r="O266" s="561"/>
      <c r="P266" s="561"/>
      <c r="Q266" s="561"/>
      <c r="R266" s="561"/>
      <c r="S266" s="561"/>
      <c r="T266" s="561"/>
      <c r="U266" s="561"/>
      <c r="V266" s="561"/>
      <c r="W266" s="561"/>
      <c r="X266" s="561"/>
    </row>
    <row r="267" spans="1:24" x14ac:dyDescent="0.2">
      <c r="A267" s="561"/>
      <c r="B267" s="561"/>
      <c r="C267" s="561"/>
      <c r="D267" s="561"/>
      <c r="E267" s="561"/>
      <c r="F267" s="561"/>
      <c r="G267" s="561"/>
      <c r="H267" s="561"/>
      <c r="I267" s="561"/>
      <c r="J267" s="561"/>
      <c r="K267" s="561"/>
      <c r="L267" s="561"/>
      <c r="M267" s="561"/>
      <c r="N267" s="561"/>
      <c r="O267" s="561"/>
      <c r="P267" s="561"/>
      <c r="Q267" s="561"/>
      <c r="R267" s="561"/>
      <c r="S267" s="561"/>
      <c r="T267" s="561"/>
      <c r="U267" s="561"/>
      <c r="V267" s="561"/>
      <c r="W267" s="561"/>
      <c r="X267" s="561"/>
    </row>
    <row r="268" spans="1:24" x14ac:dyDescent="0.2">
      <c r="A268" s="561"/>
      <c r="B268" s="561"/>
      <c r="C268" s="561"/>
      <c r="D268" s="561"/>
      <c r="E268" s="561"/>
      <c r="F268" s="561"/>
      <c r="G268" s="561"/>
      <c r="H268" s="561"/>
      <c r="I268" s="561"/>
      <c r="J268" s="561"/>
      <c r="K268" s="561"/>
      <c r="L268" s="561"/>
      <c r="M268" s="561"/>
      <c r="N268" s="561"/>
      <c r="O268" s="561"/>
      <c r="P268" s="561"/>
      <c r="Q268" s="561"/>
      <c r="R268" s="561"/>
      <c r="S268" s="561"/>
      <c r="T268" s="561"/>
      <c r="U268" s="561"/>
      <c r="V268" s="561"/>
      <c r="W268" s="561"/>
      <c r="X268" s="561"/>
    </row>
    <row r="269" spans="1:24" x14ac:dyDescent="0.2">
      <c r="A269" s="561"/>
      <c r="B269" s="561"/>
      <c r="C269" s="561"/>
      <c r="D269" s="561"/>
      <c r="E269" s="561"/>
      <c r="F269" s="561"/>
      <c r="G269" s="561"/>
      <c r="H269" s="561"/>
      <c r="I269" s="561"/>
      <c r="J269" s="561"/>
      <c r="K269" s="561"/>
      <c r="L269" s="561"/>
      <c r="M269" s="561"/>
      <c r="N269" s="561"/>
      <c r="O269" s="561"/>
      <c r="P269" s="561"/>
      <c r="Q269" s="561"/>
      <c r="R269" s="561"/>
      <c r="S269" s="561"/>
      <c r="T269" s="561"/>
      <c r="U269" s="561"/>
      <c r="V269" s="561"/>
      <c r="W269" s="561"/>
      <c r="X269" s="561"/>
    </row>
    <row r="270" spans="1:24" x14ac:dyDescent="0.2">
      <c r="A270" s="561"/>
      <c r="B270" s="561"/>
      <c r="C270" s="561"/>
      <c r="D270" s="561"/>
      <c r="E270" s="561"/>
      <c r="F270" s="561"/>
      <c r="G270" s="561"/>
      <c r="H270" s="561"/>
      <c r="I270" s="561"/>
      <c r="J270" s="561"/>
      <c r="K270" s="561"/>
      <c r="L270" s="561"/>
      <c r="M270" s="561"/>
      <c r="N270" s="561"/>
      <c r="O270" s="561"/>
      <c r="P270" s="561"/>
      <c r="Q270" s="561"/>
      <c r="R270" s="561"/>
      <c r="S270" s="561"/>
      <c r="T270" s="561"/>
      <c r="U270" s="561"/>
      <c r="V270" s="561"/>
      <c r="W270" s="561"/>
      <c r="X270" s="561"/>
    </row>
    <row r="271" spans="1:24" x14ac:dyDescent="0.2">
      <c r="A271" s="561"/>
      <c r="B271" s="561"/>
      <c r="C271" s="561"/>
      <c r="D271" s="561"/>
      <c r="E271" s="561"/>
      <c r="F271" s="561"/>
      <c r="G271" s="561"/>
      <c r="H271" s="561"/>
      <c r="I271" s="561"/>
      <c r="J271" s="561"/>
      <c r="K271" s="561"/>
      <c r="L271" s="561"/>
      <c r="M271" s="561"/>
      <c r="N271" s="561"/>
      <c r="O271" s="561"/>
      <c r="P271" s="561"/>
      <c r="Q271" s="561"/>
      <c r="R271" s="561"/>
      <c r="S271" s="561"/>
      <c r="T271" s="561"/>
      <c r="U271" s="561"/>
      <c r="V271" s="561"/>
      <c r="W271" s="561"/>
      <c r="X271" s="561"/>
    </row>
    <row r="272" spans="1:24" x14ac:dyDescent="0.2">
      <c r="A272" s="561"/>
      <c r="B272" s="561"/>
      <c r="C272" s="561"/>
      <c r="D272" s="561"/>
      <c r="E272" s="561"/>
      <c r="F272" s="561"/>
      <c r="G272" s="561"/>
      <c r="H272" s="561"/>
      <c r="I272" s="561"/>
      <c r="J272" s="561"/>
      <c r="K272" s="561"/>
      <c r="L272" s="561"/>
      <c r="M272" s="561"/>
      <c r="N272" s="561"/>
      <c r="O272" s="561"/>
      <c r="P272" s="561"/>
      <c r="Q272" s="561"/>
      <c r="R272" s="561"/>
      <c r="S272" s="561"/>
      <c r="T272" s="561"/>
      <c r="U272" s="561"/>
      <c r="V272" s="561"/>
      <c r="W272" s="561"/>
      <c r="X272" s="561"/>
    </row>
    <row r="273" spans="1:24" x14ac:dyDescent="0.2">
      <c r="A273" s="561"/>
      <c r="B273" s="561"/>
      <c r="C273" s="561"/>
      <c r="D273" s="561"/>
      <c r="E273" s="561"/>
      <c r="F273" s="561"/>
      <c r="G273" s="561"/>
      <c r="H273" s="561"/>
      <c r="I273" s="561"/>
      <c r="J273" s="561"/>
      <c r="K273" s="561"/>
      <c r="L273" s="561"/>
      <c r="M273" s="561"/>
      <c r="N273" s="561"/>
      <c r="O273" s="561"/>
      <c r="P273" s="561"/>
      <c r="Q273" s="561"/>
      <c r="R273" s="561"/>
      <c r="S273" s="561"/>
      <c r="T273" s="561"/>
      <c r="U273" s="561"/>
      <c r="V273" s="561"/>
      <c r="W273" s="561"/>
      <c r="X273" s="561"/>
    </row>
    <row r="274" spans="1:24" x14ac:dyDescent="0.2">
      <c r="A274" s="561"/>
      <c r="B274" s="561"/>
      <c r="C274" s="561"/>
      <c r="D274" s="561"/>
      <c r="E274" s="561"/>
      <c r="F274" s="561"/>
      <c r="G274" s="561"/>
      <c r="H274" s="561"/>
      <c r="I274" s="561"/>
      <c r="J274" s="561"/>
      <c r="K274" s="561"/>
      <c r="L274" s="561"/>
      <c r="M274" s="561"/>
      <c r="N274" s="561"/>
      <c r="O274" s="561"/>
      <c r="P274" s="561"/>
      <c r="Q274" s="561"/>
      <c r="R274" s="561"/>
      <c r="S274" s="561"/>
      <c r="T274" s="561"/>
      <c r="U274" s="561"/>
      <c r="V274" s="561"/>
      <c r="W274" s="561"/>
      <c r="X274" s="561"/>
    </row>
    <row r="275" spans="1:24" x14ac:dyDescent="0.2">
      <c r="A275" s="561"/>
      <c r="B275" s="561"/>
      <c r="C275" s="561"/>
      <c r="D275" s="561"/>
      <c r="E275" s="561"/>
      <c r="F275" s="561"/>
      <c r="G275" s="561"/>
      <c r="H275" s="561"/>
      <c r="I275" s="561"/>
      <c r="J275" s="561"/>
      <c r="K275" s="561"/>
      <c r="L275" s="561"/>
      <c r="M275" s="561"/>
      <c r="N275" s="561"/>
      <c r="O275" s="561"/>
      <c r="P275" s="561"/>
      <c r="Q275" s="561"/>
      <c r="R275" s="561"/>
      <c r="S275" s="561"/>
      <c r="T275" s="561"/>
      <c r="U275" s="561"/>
      <c r="V275" s="561"/>
      <c r="W275" s="561"/>
      <c r="X275" s="561"/>
    </row>
    <row r="276" spans="1:24" x14ac:dyDescent="0.2">
      <c r="A276" s="561"/>
      <c r="B276" s="561"/>
      <c r="C276" s="561"/>
      <c r="D276" s="561"/>
      <c r="E276" s="561"/>
      <c r="F276" s="561"/>
      <c r="G276" s="561"/>
      <c r="H276" s="561"/>
      <c r="I276" s="561"/>
      <c r="J276" s="561"/>
      <c r="K276" s="561"/>
      <c r="L276" s="561"/>
      <c r="M276" s="561"/>
      <c r="N276" s="561"/>
      <c r="O276" s="561"/>
      <c r="P276" s="561"/>
      <c r="Q276" s="561"/>
      <c r="R276" s="561"/>
      <c r="S276" s="561"/>
      <c r="T276" s="561"/>
      <c r="U276" s="561"/>
      <c r="V276" s="561"/>
      <c r="W276" s="561"/>
      <c r="X276" s="561"/>
    </row>
    <row r="277" spans="1:24" x14ac:dyDescent="0.2">
      <c r="A277" s="561"/>
      <c r="B277" s="561"/>
      <c r="C277" s="561"/>
      <c r="D277" s="561"/>
      <c r="E277" s="561"/>
      <c r="F277" s="561"/>
      <c r="G277" s="561"/>
      <c r="H277" s="561"/>
      <c r="I277" s="561"/>
      <c r="J277" s="561"/>
      <c r="K277" s="561"/>
      <c r="L277" s="561"/>
      <c r="M277" s="561"/>
      <c r="N277" s="561"/>
      <c r="O277" s="561"/>
      <c r="P277" s="561"/>
      <c r="Q277" s="561"/>
      <c r="R277" s="561"/>
      <c r="S277" s="561"/>
      <c r="T277" s="561"/>
      <c r="U277" s="561"/>
      <c r="V277" s="561"/>
      <c r="W277" s="561"/>
      <c r="X277" s="561"/>
    </row>
    <row r="278" spans="1:24" x14ac:dyDescent="0.2">
      <c r="A278" s="561"/>
      <c r="B278" s="561"/>
      <c r="C278" s="561"/>
      <c r="D278" s="561"/>
      <c r="E278" s="561"/>
      <c r="F278" s="561"/>
      <c r="G278" s="561"/>
      <c r="H278" s="561"/>
      <c r="I278" s="561"/>
      <c r="J278" s="561"/>
      <c r="K278" s="561"/>
      <c r="L278" s="561"/>
      <c r="M278" s="561"/>
      <c r="N278" s="561"/>
      <c r="O278" s="561"/>
      <c r="P278" s="561"/>
      <c r="Q278" s="561"/>
      <c r="R278" s="561"/>
      <c r="S278" s="561"/>
      <c r="T278" s="561"/>
      <c r="U278" s="561"/>
      <c r="V278" s="561"/>
      <c r="W278" s="561"/>
      <c r="X278" s="561"/>
    </row>
    <row r="279" spans="1:24" x14ac:dyDescent="0.2">
      <c r="A279" s="561"/>
      <c r="B279" s="561"/>
      <c r="C279" s="561"/>
      <c r="D279" s="561"/>
      <c r="E279" s="561"/>
      <c r="F279" s="561"/>
      <c r="G279" s="561"/>
      <c r="H279" s="561"/>
      <c r="I279" s="561"/>
      <c r="J279" s="561"/>
      <c r="K279" s="561"/>
      <c r="L279" s="561"/>
      <c r="M279" s="561"/>
      <c r="N279" s="561"/>
      <c r="O279" s="561"/>
      <c r="P279" s="561"/>
      <c r="Q279" s="561"/>
      <c r="R279" s="561"/>
      <c r="S279" s="561"/>
      <c r="T279" s="561"/>
      <c r="U279" s="561"/>
      <c r="V279" s="561"/>
      <c r="W279" s="561"/>
      <c r="X279" s="561"/>
    </row>
    <row r="280" spans="1:24" x14ac:dyDescent="0.2">
      <c r="A280" s="561"/>
      <c r="B280" s="561"/>
      <c r="C280" s="561"/>
      <c r="D280" s="561"/>
      <c r="E280" s="561"/>
      <c r="F280" s="561"/>
      <c r="G280" s="561"/>
      <c r="H280" s="561"/>
      <c r="I280" s="561"/>
      <c r="J280" s="561"/>
      <c r="K280" s="561"/>
      <c r="L280" s="561"/>
      <c r="M280" s="561"/>
      <c r="N280" s="561"/>
      <c r="O280" s="561"/>
      <c r="P280" s="561"/>
      <c r="Q280" s="561"/>
      <c r="R280" s="561"/>
      <c r="S280" s="561"/>
      <c r="T280" s="561"/>
      <c r="U280" s="561"/>
      <c r="V280" s="561"/>
      <c r="W280" s="561"/>
      <c r="X280" s="561"/>
    </row>
    <row r="281" spans="1:24" x14ac:dyDescent="0.2">
      <c r="A281" s="561"/>
      <c r="B281" s="561"/>
      <c r="C281" s="561"/>
      <c r="D281" s="561"/>
      <c r="E281" s="561"/>
      <c r="F281" s="561"/>
      <c r="G281" s="561"/>
      <c r="H281" s="561"/>
      <c r="I281" s="561"/>
      <c r="J281" s="561"/>
      <c r="K281" s="561"/>
      <c r="L281" s="561"/>
      <c r="M281" s="561"/>
      <c r="N281" s="561"/>
      <c r="O281" s="561"/>
      <c r="P281" s="561"/>
      <c r="Q281" s="561"/>
      <c r="R281" s="561"/>
      <c r="S281" s="561"/>
      <c r="T281" s="561"/>
      <c r="U281" s="561"/>
      <c r="V281" s="561"/>
      <c r="W281" s="561"/>
      <c r="X281" s="561"/>
    </row>
    <row r="282" spans="1:24" x14ac:dyDescent="0.2">
      <c r="A282" s="561"/>
      <c r="B282" s="561"/>
      <c r="C282" s="561"/>
      <c r="D282" s="561"/>
      <c r="E282" s="561"/>
      <c r="F282" s="561"/>
      <c r="G282" s="561"/>
      <c r="H282" s="561"/>
      <c r="I282" s="561"/>
      <c r="J282" s="561"/>
      <c r="K282" s="561"/>
      <c r="L282" s="561"/>
      <c r="M282" s="561"/>
      <c r="N282" s="561"/>
      <c r="O282" s="561"/>
      <c r="P282" s="561"/>
      <c r="Q282" s="561"/>
      <c r="R282" s="561"/>
      <c r="S282" s="561"/>
      <c r="T282" s="561"/>
      <c r="U282" s="561"/>
      <c r="V282" s="561"/>
      <c r="W282" s="561"/>
      <c r="X282" s="561"/>
    </row>
    <row r="283" spans="1:24" x14ac:dyDescent="0.2">
      <c r="A283" s="561"/>
      <c r="B283" s="561"/>
      <c r="C283" s="561"/>
      <c r="D283" s="561"/>
      <c r="E283" s="561"/>
      <c r="F283" s="561"/>
      <c r="G283" s="561"/>
      <c r="H283" s="561"/>
      <c r="I283" s="561"/>
      <c r="J283" s="561"/>
      <c r="K283" s="561"/>
      <c r="L283" s="561"/>
      <c r="M283" s="561"/>
      <c r="N283" s="561"/>
      <c r="O283" s="561"/>
      <c r="P283" s="561"/>
      <c r="Q283" s="561"/>
      <c r="R283" s="561"/>
      <c r="S283" s="561"/>
      <c r="T283" s="561"/>
      <c r="U283" s="561"/>
      <c r="V283" s="561"/>
      <c r="W283" s="561"/>
      <c r="X283" s="561"/>
    </row>
    <row r="284" spans="1:24" x14ac:dyDescent="0.2">
      <c r="A284" s="561"/>
      <c r="B284" s="561"/>
      <c r="C284" s="561"/>
      <c r="D284" s="561"/>
      <c r="E284" s="561"/>
      <c r="F284" s="561"/>
      <c r="G284" s="561"/>
      <c r="H284" s="561"/>
      <c r="I284" s="561"/>
      <c r="J284" s="561"/>
      <c r="K284" s="561"/>
      <c r="L284" s="561"/>
      <c r="M284" s="561"/>
      <c r="N284" s="561"/>
      <c r="O284" s="561"/>
      <c r="P284" s="561"/>
      <c r="Q284" s="561"/>
      <c r="R284" s="561"/>
      <c r="S284" s="561"/>
      <c r="T284" s="561"/>
      <c r="U284" s="561"/>
      <c r="V284" s="561"/>
      <c r="W284" s="561"/>
      <c r="X284" s="561"/>
    </row>
    <row r="285" spans="1:24" x14ac:dyDescent="0.2">
      <c r="A285" s="561"/>
      <c r="B285" s="561"/>
      <c r="C285" s="561"/>
      <c r="D285" s="561"/>
      <c r="E285" s="561"/>
      <c r="F285" s="561"/>
      <c r="G285" s="561"/>
      <c r="H285" s="561"/>
      <c r="I285" s="561"/>
      <c r="J285" s="561"/>
      <c r="K285" s="561"/>
      <c r="L285" s="561"/>
      <c r="M285" s="561"/>
      <c r="N285" s="561"/>
      <c r="O285" s="561"/>
      <c r="P285" s="561"/>
      <c r="Q285" s="561"/>
      <c r="R285" s="561"/>
      <c r="S285" s="561"/>
      <c r="T285" s="561"/>
      <c r="U285" s="561"/>
      <c r="V285" s="561"/>
      <c r="W285" s="561"/>
      <c r="X285" s="561"/>
    </row>
    <row r="286" spans="1:24" x14ac:dyDescent="0.2">
      <c r="A286" s="561"/>
      <c r="B286" s="561"/>
      <c r="C286" s="561"/>
      <c r="D286" s="561"/>
      <c r="E286" s="561"/>
      <c r="F286" s="561"/>
      <c r="G286" s="561"/>
      <c r="H286" s="561"/>
      <c r="I286" s="561"/>
      <c r="J286" s="561"/>
      <c r="K286" s="561"/>
      <c r="L286" s="561"/>
      <c r="M286" s="561"/>
      <c r="N286" s="561"/>
      <c r="O286" s="561"/>
      <c r="P286" s="561"/>
      <c r="Q286" s="561"/>
      <c r="R286" s="561"/>
      <c r="S286" s="561"/>
      <c r="T286" s="561"/>
      <c r="U286" s="561"/>
      <c r="V286" s="561"/>
      <c r="W286" s="561"/>
      <c r="X286" s="561"/>
    </row>
    <row r="287" spans="1:24" x14ac:dyDescent="0.2">
      <c r="A287" s="561"/>
      <c r="B287" s="561"/>
      <c r="C287" s="561"/>
      <c r="D287" s="561"/>
      <c r="E287" s="561"/>
      <c r="F287" s="561"/>
      <c r="G287" s="561"/>
      <c r="H287" s="561"/>
      <c r="I287" s="561"/>
      <c r="J287" s="561"/>
      <c r="K287" s="561"/>
      <c r="L287" s="561"/>
      <c r="M287" s="561"/>
      <c r="N287" s="561"/>
      <c r="O287" s="561"/>
      <c r="P287" s="561"/>
      <c r="Q287" s="561"/>
      <c r="R287" s="561"/>
      <c r="S287" s="561"/>
      <c r="T287" s="561"/>
      <c r="U287" s="561"/>
      <c r="V287" s="561"/>
      <c r="W287" s="561"/>
      <c r="X287" s="561"/>
    </row>
    <row r="288" spans="1:24" x14ac:dyDescent="0.2">
      <c r="A288" s="561"/>
      <c r="B288" s="561"/>
      <c r="C288" s="561"/>
      <c r="D288" s="561"/>
      <c r="E288" s="561"/>
      <c r="F288" s="561"/>
      <c r="G288" s="561"/>
      <c r="H288" s="561"/>
      <c r="I288" s="561"/>
      <c r="J288" s="561"/>
      <c r="K288" s="561"/>
      <c r="L288" s="561"/>
      <c r="M288" s="561"/>
      <c r="N288" s="561"/>
      <c r="O288" s="561"/>
      <c r="P288" s="561"/>
      <c r="Q288" s="561"/>
      <c r="R288" s="561"/>
      <c r="S288" s="561"/>
      <c r="T288" s="561"/>
      <c r="U288" s="561"/>
      <c r="V288" s="561"/>
      <c r="W288" s="561"/>
      <c r="X288" s="561"/>
    </row>
    <row r="289" spans="1:24" x14ac:dyDescent="0.2">
      <c r="A289" s="561"/>
      <c r="B289" s="561"/>
      <c r="C289" s="561"/>
      <c r="D289" s="561"/>
      <c r="E289" s="561"/>
      <c r="F289" s="561"/>
      <c r="G289" s="561"/>
      <c r="H289" s="561"/>
      <c r="I289" s="561"/>
      <c r="J289" s="561"/>
      <c r="K289" s="561"/>
      <c r="L289" s="561"/>
      <c r="M289" s="561"/>
      <c r="N289" s="561"/>
      <c r="O289" s="561"/>
      <c r="P289" s="561"/>
      <c r="Q289" s="561"/>
      <c r="R289" s="561"/>
      <c r="S289" s="561"/>
      <c r="T289" s="561"/>
      <c r="U289" s="561"/>
      <c r="V289" s="561"/>
      <c r="W289" s="561"/>
      <c r="X289" s="561"/>
    </row>
    <row r="290" spans="1:24" x14ac:dyDescent="0.2">
      <c r="A290" s="561"/>
      <c r="B290" s="561"/>
      <c r="C290" s="561"/>
      <c r="D290" s="561"/>
      <c r="E290" s="561"/>
      <c r="F290" s="561"/>
      <c r="G290" s="561"/>
      <c r="H290" s="561"/>
      <c r="I290" s="561"/>
      <c r="J290" s="561"/>
      <c r="K290" s="561"/>
      <c r="L290" s="561"/>
      <c r="M290" s="561"/>
      <c r="N290" s="561"/>
      <c r="O290" s="561"/>
      <c r="P290" s="561"/>
      <c r="Q290" s="561"/>
      <c r="R290" s="561"/>
      <c r="S290" s="561"/>
      <c r="T290" s="561"/>
      <c r="U290" s="561"/>
      <c r="V290" s="561"/>
      <c r="W290" s="561"/>
      <c r="X290" s="561"/>
    </row>
    <row r="291" spans="1:24" x14ac:dyDescent="0.2">
      <c r="A291" s="561"/>
      <c r="B291" s="561"/>
      <c r="C291" s="561"/>
      <c r="D291" s="561"/>
      <c r="E291" s="561"/>
      <c r="F291" s="561"/>
      <c r="G291" s="561"/>
      <c r="H291" s="561"/>
      <c r="I291" s="561"/>
      <c r="J291" s="561"/>
      <c r="K291" s="561"/>
      <c r="L291" s="561"/>
      <c r="M291" s="561"/>
      <c r="N291" s="561"/>
      <c r="O291" s="561"/>
      <c r="P291" s="561"/>
      <c r="Q291" s="561"/>
      <c r="R291" s="561"/>
      <c r="S291" s="561"/>
      <c r="T291" s="561"/>
      <c r="U291" s="561"/>
      <c r="V291" s="561"/>
      <c r="W291" s="561"/>
      <c r="X291" s="561"/>
    </row>
    <row r="292" spans="1:24" x14ac:dyDescent="0.2">
      <c r="A292" s="561"/>
      <c r="B292" s="561"/>
      <c r="C292" s="561"/>
      <c r="D292" s="561"/>
      <c r="E292" s="561"/>
      <c r="F292" s="561"/>
      <c r="G292" s="561"/>
      <c r="H292" s="561"/>
      <c r="I292" s="561"/>
      <c r="J292" s="561"/>
      <c r="K292" s="561"/>
      <c r="L292" s="561"/>
      <c r="M292" s="561"/>
      <c r="N292" s="561"/>
      <c r="O292" s="561"/>
      <c r="P292" s="561"/>
      <c r="Q292" s="561"/>
      <c r="R292" s="561"/>
      <c r="S292" s="561"/>
      <c r="T292" s="561"/>
      <c r="U292" s="561"/>
      <c r="V292" s="561"/>
      <c r="W292" s="561"/>
      <c r="X292" s="561"/>
    </row>
    <row r="293" spans="1:24" x14ac:dyDescent="0.2">
      <c r="A293" s="561"/>
      <c r="B293" s="561"/>
      <c r="C293" s="561"/>
      <c r="D293" s="561"/>
      <c r="E293" s="561"/>
      <c r="F293" s="561"/>
      <c r="G293" s="561"/>
      <c r="H293" s="561"/>
      <c r="I293" s="561"/>
      <c r="J293" s="561"/>
      <c r="K293" s="561"/>
      <c r="L293" s="561"/>
      <c r="M293" s="561"/>
      <c r="N293" s="561"/>
      <c r="O293" s="561"/>
      <c r="P293" s="561"/>
      <c r="Q293" s="561"/>
      <c r="R293" s="561"/>
      <c r="S293" s="561"/>
      <c r="T293" s="561"/>
      <c r="U293" s="561"/>
      <c r="V293" s="561"/>
      <c r="W293" s="561"/>
      <c r="X293" s="561"/>
    </row>
    <row r="294" spans="1:24" x14ac:dyDescent="0.2">
      <c r="A294" s="561"/>
      <c r="B294" s="561"/>
      <c r="C294" s="561"/>
      <c r="D294" s="561"/>
      <c r="E294" s="561"/>
      <c r="F294" s="561"/>
      <c r="G294" s="561"/>
      <c r="H294" s="561"/>
      <c r="I294" s="561"/>
      <c r="J294" s="561"/>
      <c r="K294" s="561"/>
      <c r="L294" s="561"/>
      <c r="M294" s="561"/>
      <c r="N294" s="561"/>
      <c r="O294" s="561"/>
      <c r="P294" s="561"/>
      <c r="Q294" s="561"/>
      <c r="R294" s="561"/>
      <c r="S294" s="561"/>
      <c r="T294" s="561"/>
      <c r="U294" s="561"/>
      <c r="V294" s="561"/>
      <c r="W294" s="561"/>
      <c r="X294" s="561"/>
    </row>
    <row r="295" spans="1:24" x14ac:dyDescent="0.2">
      <c r="A295" s="561"/>
      <c r="B295" s="561"/>
      <c r="C295" s="561"/>
      <c r="D295" s="561"/>
      <c r="E295" s="561"/>
      <c r="F295" s="561"/>
      <c r="G295" s="561"/>
      <c r="H295" s="561"/>
      <c r="I295" s="561"/>
      <c r="J295" s="561"/>
      <c r="K295" s="561"/>
      <c r="L295" s="561"/>
      <c r="M295" s="561"/>
      <c r="N295" s="561"/>
      <c r="O295" s="561"/>
      <c r="P295" s="561"/>
      <c r="Q295" s="561"/>
      <c r="R295" s="561"/>
      <c r="S295" s="561"/>
      <c r="T295" s="561"/>
      <c r="U295" s="561"/>
      <c r="V295" s="561"/>
      <c r="W295" s="561"/>
      <c r="X295" s="561"/>
    </row>
    <row r="296" spans="1:24" x14ac:dyDescent="0.2">
      <c r="A296" s="561"/>
      <c r="B296" s="561"/>
      <c r="C296" s="561"/>
      <c r="D296" s="561"/>
      <c r="E296" s="561"/>
      <c r="F296" s="561"/>
      <c r="G296" s="561"/>
      <c r="H296" s="561"/>
      <c r="I296" s="561"/>
      <c r="J296" s="561"/>
      <c r="K296" s="561"/>
      <c r="L296" s="561"/>
      <c r="M296" s="561"/>
      <c r="N296" s="561"/>
      <c r="O296" s="561"/>
      <c r="P296" s="561"/>
      <c r="Q296" s="561"/>
      <c r="R296" s="561"/>
      <c r="S296" s="561"/>
      <c r="T296" s="561"/>
      <c r="U296" s="561"/>
      <c r="V296" s="561"/>
      <c r="W296" s="561"/>
      <c r="X296" s="561"/>
    </row>
    <row r="297" spans="1:24" x14ac:dyDescent="0.2">
      <c r="A297" s="561"/>
      <c r="B297" s="561"/>
      <c r="C297" s="561"/>
      <c r="D297" s="561"/>
      <c r="E297" s="561"/>
      <c r="F297" s="561"/>
      <c r="G297" s="561"/>
      <c r="H297" s="561"/>
      <c r="I297" s="561"/>
      <c r="J297" s="561"/>
      <c r="K297" s="561"/>
      <c r="L297" s="561"/>
      <c r="M297" s="561"/>
      <c r="N297" s="561"/>
      <c r="O297" s="561"/>
      <c r="P297" s="561"/>
      <c r="Q297" s="561"/>
      <c r="R297" s="561"/>
      <c r="S297" s="561"/>
      <c r="T297" s="561"/>
      <c r="U297" s="561"/>
      <c r="V297" s="561"/>
      <c r="W297" s="561"/>
      <c r="X297" s="561"/>
    </row>
    <row r="298" spans="1:24" x14ac:dyDescent="0.2">
      <c r="A298" s="561"/>
      <c r="B298" s="561"/>
      <c r="C298" s="561"/>
      <c r="D298" s="561"/>
      <c r="E298" s="561"/>
      <c r="F298" s="561"/>
      <c r="G298" s="561"/>
      <c r="H298" s="561"/>
      <c r="I298" s="561"/>
      <c r="J298" s="561"/>
      <c r="K298" s="561"/>
      <c r="L298" s="561"/>
      <c r="M298" s="561"/>
      <c r="N298" s="561"/>
      <c r="O298" s="561"/>
      <c r="P298" s="561"/>
      <c r="Q298" s="561"/>
      <c r="R298" s="561"/>
      <c r="S298" s="561"/>
      <c r="T298" s="561"/>
      <c r="U298" s="561"/>
      <c r="V298" s="561"/>
      <c r="W298" s="561"/>
      <c r="X298" s="561"/>
    </row>
    <row r="299" spans="1:24" x14ac:dyDescent="0.2">
      <c r="A299" s="561"/>
      <c r="B299" s="561"/>
      <c r="C299" s="561"/>
      <c r="D299" s="561"/>
      <c r="E299" s="561"/>
      <c r="F299" s="561"/>
      <c r="G299" s="561"/>
      <c r="H299" s="561"/>
      <c r="I299" s="561"/>
      <c r="J299" s="561"/>
      <c r="K299" s="561"/>
      <c r="L299" s="561"/>
      <c r="M299" s="561"/>
      <c r="N299" s="561"/>
      <c r="O299" s="561"/>
      <c r="P299" s="561"/>
      <c r="Q299" s="561"/>
      <c r="R299" s="561"/>
      <c r="S299" s="561"/>
      <c r="T299" s="561"/>
      <c r="U299" s="561"/>
      <c r="V299" s="561"/>
      <c r="W299" s="561"/>
      <c r="X299" s="561"/>
    </row>
    <row r="300" spans="1:24" x14ac:dyDescent="0.2">
      <c r="A300" s="561"/>
      <c r="B300" s="561"/>
      <c r="C300" s="561"/>
      <c r="D300" s="561"/>
      <c r="E300" s="561"/>
      <c r="F300" s="561"/>
      <c r="G300" s="561"/>
      <c r="H300" s="561"/>
      <c r="I300" s="561"/>
      <c r="J300" s="561"/>
      <c r="K300" s="561"/>
      <c r="L300" s="561"/>
      <c r="M300" s="561"/>
      <c r="N300" s="561"/>
      <c r="O300" s="561"/>
      <c r="P300" s="561"/>
      <c r="Q300" s="561"/>
      <c r="R300" s="561"/>
      <c r="S300" s="561"/>
      <c r="T300" s="561"/>
      <c r="U300" s="561"/>
      <c r="V300" s="561"/>
      <c r="W300" s="561"/>
      <c r="X300" s="561"/>
    </row>
    <row r="301" spans="1:24" x14ac:dyDescent="0.2">
      <c r="A301" s="561"/>
      <c r="B301" s="561"/>
      <c r="C301" s="561"/>
      <c r="D301" s="561"/>
      <c r="E301" s="561"/>
      <c r="F301" s="561"/>
      <c r="G301" s="561"/>
      <c r="H301" s="561"/>
      <c r="I301" s="561"/>
      <c r="J301" s="561"/>
      <c r="K301" s="561"/>
      <c r="L301" s="561"/>
      <c r="M301" s="561"/>
      <c r="N301" s="561"/>
      <c r="O301" s="561"/>
      <c r="P301" s="561"/>
      <c r="Q301" s="561"/>
      <c r="R301" s="561"/>
      <c r="S301" s="561"/>
      <c r="T301" s="561"/>
      <c r="U301" s="561"/>
      <c r="V301" s="561"/>
      <c r="W301" s="561"/>
      <c r="X301" s="561"/>
    </row>
    <row r="302" spans="1:24" x14ac:dyDescent="0.2">
      <c r="A302" s="561"/>
      <c r="B302" s="561"/>
      <c r="C302" s="561"/>
      <c r="D302" s="561"/>
      <c r="E302" s="561"/>
      <c r="F302" s="561"/>
      <c r="G302" s="561"/>
      <c r="H302" s="561"/>
      <c r="I302" s="561"/>
      <c r="J302" s="561"/>
      <c r="K302" s="561"/>
      <c r="L302" s="561"/>
      <c r="M302" s="561"/>
      <c r="N302" s="561"/>
      <c r="O302" s="561"/>
      <c r="P302" s="561"/>
      <c r="Q302" s="561"/>
      <c r="R302" s="561"/>
      <c r="S302" s="561"/>
      <c r="T302" s="561"/>
      <c r="U302" s="561"/>
      <c r="V302" s="561"/>
      <c r="W302" s="561"/>
      <c r="X302" s="561"/>
    </row>
    <row r="303" spans="1:24" x14ac:dyDescent="0.2">
      <c r="A303" s="561"/>
      <c r="B303" s="561"/>
      <c r="C303" s="561"/>
      <c r="D303" s="561"/>
      <c r="E303" s="561"/>
      <c r="F303" s="561"/>
      <c r="G303" s="561"/>
      <c r="H303" s="561"/>
      <c r="I303" s="561"/>
      <c r="J303" s="561"/>
      <c r="K303" s="561"/>
      <c r="L303" s="561"/>
      <c r="M303" s="561"/>
      <c r="N303" s="561"/>
      <c r="O303" s="561"/>
      <c r="P303" s="561"/>
      <c r="Q303" s="561"/>
      <c r="R303" s="561"/>
      <c r="S303" s="561"/>
      <c r="T303" s="561"/>
      <c r="U303" s="561"/>
      <c r="V303" s="561"/>
      <c r="W303" s="561"/>
      <c r="X303" s="561"/>
    </row>
    <row r="304" spans="1:24" x14ac:dyDescent="0.2">
      <c r="A304" s="561"/>
      <c r="B304" s="561"/>
      <c r="C304" s="561"/>
      <c r="D304" s="561"/>
      <c r="E304" s="561"/>
      <c r="F304" s="561"/>
      <c r="G304" s="561"/>
      <c r="H304" s="561"/>
      <c r="I304" s="561"/>
      <c r="J304" s="561"/>
      <c r="K304" s="561"/>
      <c r="L304" s="561"/>
      <c r="M304" s="561"/>
      <c r="N304" s="561"/>
      <c r="O304" s="561"/>
      <c r="P304" s="561"/>
      <c r="Q304" s="561"/>
      <c r="R304" s="561"/>
      <c r="S304" s="561"/>
      <c r="T304" s="561"/>
      <c r="U304" s="561"/>
      <c r="V304" s="561"/>
      <c r="W304" s="561"/>
      <c r="X304" s="561"/>
    </row>
    <row r="305" spans="1:24" x14ac:dyDescent="0.2">
      <c r="A305" s="561"/>
      <c r="B305" s="561"/>
      <c r="C305" s="561"/>
      <c r="D305" s="561"/>
      <c r="E305" s="561"/>
      <c r="F305" s="561"/>
      <c r="G305" s="561"/>
      <c r="H305" s="561"/>
      <c r="I305" s="561"/>
      <c r="J305" s="561"/>
      <c r="K305" s="561"/>
      <c r="L305" s="561"/>
      <c r="M305" s="561"/>
      <c r="N305" s="561"/>
      <c r="O305" s="561"/>
      <c r="P305" s="561"/>
      <c r="Q305" s="561"/>
      <c r="R305" s="561"/>
      <c r="S305" s="561"/>
      <c r="T305" s="561"/>
      <c r="U305" s="561"/>
      <c r="V305" s="561"/>
      <c r="W305" s="561"/>
      <c r="X305" s="561"/>
    </row>
    <row r="306" spans="1:24" x14ac:dyDescent="0.2">
      <c r="A306" s="561"/>
      <c r="B306" s="561"/>
      <c r="C306" s="561"/>
      <c r="D306" s="561"/>
      <c r="E306" s="561"/>
      <c r="F306" s="561"/>
      <c r="G306" s="561"/>
      <c r="H306" s="561"/>
      <c r="I306" s="561"/>
      <c r="J306" s="561"/>
      <c r="K306" s="561"/>
      <c r="L306" s="561"/>
      <c r="M306" s="561"/>
      <c r="N306" s="561"/>
      <c r="O306" s="561"/>
      <c r="P306" s="561"/>
      <c r="Q306" s="561"/>
      <c r="R306" s="561"/>
      <c r="S306" s="561"/>
      <c r="T306" s="561"/>
      <c r="U306" s="561"/>
      <c r="V306" s="561"/>
      <c r="W306" s="561"/>
      <c r="X306" s="561"/>
    </row>
    <row r="307" spans="1:24" x14ac:dyDescent="0.2">
      <c r="A307" s="561"/>
      <c r="B307" s="561"/>
      <c r="C307" s="561"/>
      <c r="D307" s="561"/>
      <c r="E307" s="561"/>
      <c r="F307" s="561"/>
      <c r="G307" s="561"/>
      <c r="H307" s="561"/>
      <c r="I307" s="561"/>
      <c r="J307" s="561"/>
      <c r="K307" s="561"/>
      <c r="L307" s="561"/>
      <c r="M307" s="561"/>
      <c r="N307" s="561"/>
      <c r="O307" s="561"/>
      <c r="P307" s="561"/>
      <c r="Q307" s="561"/>
      <c r="R307" s="561"/>
      <c r="S307" s="561"/>
      <c r="T307" s="561"/>
      <c r="U307" s="561"/>
      <c r="V307" s="561"/>
      <c r="W307" s="561"/>
      <c r="X307" s="561"/>
    </row>
    <row r="308" spans="1:24" x14ac:dyDescent="0.2">
      <c r="A308" s="561"/>
      <c r="B308" s="561"/>
      <c r="C308" s="561"/>
      <c r="D308" s="561"/>
      <c r="E308" s="561"/>
      <c r="F308" s="561"/>
      <c r="G308" s="561"/>
      <c r="H308" s="561"/>
      <c r="I308" s="561"/>
      <c r="J308" s="561"/>
      <c r="K308" s="561"/>
      <c r="L308" s="561"/>
      <c r="M308" s="561"/>
      <c r="N308" s="561"/>
      <c r="O308" s="561"/>
      <c r="P308" s="561"/>
      <c r="Q308" s="561"/>
      <c r="R308" s="561"/>
      <c r="S308" s="561"/>
      <c r="T308" s="561"/>
      <c r="U308" s="561"/>
      <c r="V308" s="561"/>
      <c r="W308" s="561"/>
      <c r="X308" s="561"/>
    </row>
    <row r="309" spans="1:24" x14ac:dyDescent="0.2">
      <c r="A309" s="561"/>
      <c r="B309" s="561"/>
      <c r="C309" s="561"/>
      <c r="D309" s="561"/>
      <c r="E309" s="561"/>
      <c r="F309" s="561"/>
      <c r="G309" s="561"/>
      <c r="H309" s="561"/>
      <c r="I309" s="561"/>
      <c r="J309" s="561"/>
      <c r="K309" s="561"/>
      <c r="L309" s="561"/>
      <c r="M309" s="561"/>
      <c r="N309" s="561"/>
      <c r="O309" s="561"/>
      <c r="P309" s="561"/>
      <c r="Q309" s="561"/>
      <c r="R309" s="561"/>
      <c r="S309" s="561"/>
      <c r="T309" s="561"/>
      <c r="U309" s="561"/>
      <c r="V309" s="561"/>
      <c r="W309" s="561"/>
      <c r="X309" s="561"/>
    </row>
    <row r="310" spans="1:24" x14ac:dyDescent="0.2">
      <c r="A310" s="561"/>
      <c r="B310" s="561"/>
      <c r="C310" s="561"/>
      <c r="D310" s="561"/>
      <c r="E310" s="561"/>
      <c r="F310" s="561"/>
      <c r="G310" s="561"/>
      <c r="H310" s="561"/>
      <c r="I310" s="561"/>
      <c r="J310" s="561"/>
      <c r="K310" s="561"/>
      <c r="L310" s="561"/>
      <c r="M310" s="561"/>
      <c r="N310" s="561"/>
      <c r="O310" s="561"/>
      <c r="P310" s="561"/>
      <c r="Q310" s="561"/>
      <c r="R310" s="561"/>
      <c r="S310" s="561"/>
      <c r="T310" s="561"/>
      <c r="U310" s="561"/>
      <c r="V310" s="561"/>
      <c r="W310" s="561"/>
      <c r="X310" s="561"/>
    </row>
    <row r="311" spans="1:24" x14ac:dyDescent="0.2">
      <c r="A311" s="561"/>
      <c r="B311" s="561"/>
      <c r="C311" s="561"/>
      <c r="D311" s="561"/>
      <c r="E311" s="561"/>
      <c r="F311" s="561"/>
      <c r="G311" s="561"/>
      <c r="H311" s="561"/>
      <c r="I311" s="561"/>
      <c r="J311" s="561"/>
      <c r="K311" s="561"/>
      <c r="L311" s="561"/>
      <c r="M311" s="561"/>
      <c r="N311" s="561"/>
      <c r="O311" s="561"/>
      <c r="P311" s="561"/>
      <c r="Q311" s="561"/>
      <c r="R311" s="561"/>
      <c r="S311" s="561"/>
      <c r="T311" s="561"/>
      <c r="U311" s="561"/>
      <c r="V311" s="561"/>
      <c r="W311" s="561"/>
      <c r="X311" s="561"/>
    </row>
    <row r="312" spans="1:24" x14ac:dyDescent="0.2">
      <c r="A312" s="561"/>
      <c r="B312" s="561"/>
      <c r="C312" s="561"/>
      <c r="D312" s="561"/>
      <c r="E312" s="561"/>
      <c r="F312" s="561"/>
      <c r="G312" s="561"/>
      <c r="H312" s="561"/>
      <c r="I312" s="561"/>
      <c r="J312" s="561"/>
      <c r="K312" s="561"/>
      <c r="L312" s="561"/>
      <c r="M312" s="561"/>
      <c r="N312" s="561"/>
      <c r="O312" s="561"/>
      <c r="P312" s="561"/>
      <c r="Q312" s="561"/>
      <c r="R312" s="561"/>
      <c r="S312" s="561"/>
      <c r="T312" s="561"/>
      <c r="U312" s="561"/>
      <c r="V312" s="561"/>
      <c r="W312" s="561"/>
      <c r="X312" s="561"/>
    </row>
    <row r="313" spans="1:24" x14ac:dyDescent="0.2">
      <c r="A313" s="561"/>
      <c r="B313" s="561"/>
      <c r="C313" s="561"/>
      <c r="D313" s="561"/>
      <c r="E313" s="561"/>
      <c r="F313" s="561"/>
      <c r="G313" s="561"/>
      <c r="H313" s="561"/>
      <c r="I313" s="561"/>
      <c r="J313" s="561"/>
      <c r="K313" s="561"/>
      <c r="L313" s="561"/>
      <c r="M313" s="561"/>
      <c r="N313" s="561"/>
      <c r="O313" s="561"/>
      <c r="P313" s="561"/>
      <c r="Q313" s="561"/>
      <c r="R313" s="561"/>
      <c r="S313" s="561"/>
      <c r="T313" s="561"/>
      <c r="U313" s="561"/>
      <c r="V313" s="561"/>
      <c r="W313" s="561"/>
      <c r="X313" s="561"/>
    </row>
    <row r="314" spans="1:24" x14ac:dyDescent="0.2">
      <c r="A314" s="561"/>
      <c r="B314" s="561"/>
      <c r="C314" s="561"/>
      <c r="D314" s="561"/>
      <c r="E314" s="561"/>
      <c r="F314" s="561"/>
      <c r="G314" s="561"/>
      <c r="H314" s="561"/>
      <c r="I314" s="561"/>
      <c r="J314" s="561"/>
      <c r="K314" s="561"/>
      <c r="L314" s="561"/>
      <c r="M314" s="561"/>
      <c r="N314" s="561"/>
      <c r="O314" s="561"/>
      <c r="P314" s="561"/>
      <c r="Q314" s="561"/>
      <c r="R314" s="561"/>
      <c r="S314" s="561"/>
      <c r="T314" s="561"/>
      <c r="U314" s="561"/>
      <c r="V314" s="561"/>
      <c r="W314" s="561"/>
      <c r="X314" s="561"/>
    </row>
    <row r="315" spans="1:24" x14ac:dyDescent="0.2">
      <c r="A315" s="561"/>
      <c r="B315" s="561"/>
      <c r="C315" s="561"/>
      <c r="D315" s="561"/>
      <c r="E315" s="561"/>
      <c r="F315" s="561"/>
      <c r="G315" s="561"/>
      <c r="H315" s="561"/>
      <c r="I315" s="561"/>
      <c r="J315" s="561"/>
      <c r="K315" s="561"/>
      <c r="L315" s="561"/>
      <c r="M315" s="561"/>
      <c r="N315" s="561"/>
      <c r="O315" s="561"/>
      <c r="P315" s="561"/>
      <c r="Q315" s="561"/>
      <c r="R315" s="561"/>
      <c r="S315" s="561"/>
      <c r="T315" s="561"/>
      <c r="U315" s="561"/>
      <c r="V315" s="561"/>
      <c r="W315" s="561"/>
      <c r="X315" s="561"/>
    </row>
    <row r="316" spans="1:24" x14ac:dyDescent="0.2">
      <c r="A316" s="561"/>
      <c r="B316" s="561"/>
      <c r="C316" s="561"/>
      <c r="D316" s="561"/>
      <c r="E316" s="561"/>
      <c r="F316" s="561"/>
      <c r="G316" s="561"/>
      <c r="H316" s="561"/>
      <c r="I316" s="561"/>
      <c r="J316" s="561"/>
      <c r="K316" s="561"/>
      <c r="L316" s="561"/>
      <c r="M316" s="561"/>
      <c r="N316" s="561"/>
      <c r="O316" s="561"/>
      <c r="P316" s="561"/>
      <c r="Q316" s="561"/>
      <c r="R316" s="561"/>
      <c r="S316" s="561"/>
      <c r="T316" s="561"/>
      <c r="U316" s="561"/>
      <c r="V316" s="561"/>
      <c r="W316" s="561"/>
      <c r="X316" s="561"/>
    </row>
    <row r="317" spans="1:24" x14ac:dyDescent="0.2">
      <c r="A317" s="561"/>
      <c r="B317" s="561"/>
      <c r="C317" s="561"/>
      <c r="D317" s="561"/>
      <c r="E317" s="561"/>
      <c r="F317" s="561"/>
      <c r="G317" s="561"/>
      <c r="H317" s="561"/>
      <c r="I317" s="561"/>
      <c r="J317" s="561"/>
      <c r="K317" s="561"/>
      <c r="L317" s="561"/>
      <c r="M317" s="561"/>
      <c r="N317" s="561"/>
      <c r="O317" s="561"/>
      <c r="P317" s="561"/>
      <c r="Q317" s="561"/>
      <c r="R317" s="561"/>
      <c r="S317" s="561"/>
      <c r="T317" s="561"/>
      <c r="U317" s="561"/>
      <c r="V317" s="561"/>
      <c r="W317" s="561"/>
      <c r="X317" s="561"/>
    </row>
    <row r="318" spans="1:24" x14ac:dyDescent="0.2">
      <c r="A318" s="561"/>
      <c r="B318" s="561"/>
      <c r="C318" s="561"/>
      <c r="D318" s="561"/>
      <c r="E318" s="561"/>
      <c r="F318" s="561"/>
      <c r="G318" s="561"/>
      <c r="H318" s="561"/>
      <c r="I318" s="561"/>
      <c r="J318" s="561"/>
      <c r="K318" s="561"/>
      <c r="L318" s="561"/>
      <c r="M318" s="561"/>
      <c r="N318" s="561"/>
      <c r="O318" s="561"/>
      <c r="P318" s="561"/>
      <c r="Q318" s="561"/>
      <c r="R318" s="561"/>
      <c r="S318" s="561"/>
      <c r="T318" s="561"/>
      <c r="U318" s="561"/>
      <c r="V318" s="561"/>
      <c r="W318" s="561"/>
      <c r="X318" s="561"/>
    </row>
    <row r="319" spans="1:24" x14ac:dyDescent="0.2">
      <c r="A319" s="561"/>
      <c r="B319" s="561"/>
      <c r="C319" s="561"/>
      <c r="D319" s="561"/>
      <c r="E319" s="561"/>
      <c r="F319" s="561"/>
      <c r="G319" s="561"/>
      <c r="H319" s="561"/>
      <c r="I319" s="561"/>
      <c r="J319" s="561"/>
      <c r="K319" s="561"/>
      <c r="L319" s="561"/>
      <c r="M319" s="561"/>
      <c r="N319" s="561"/>
      <c r="O319" s="561"/>
      <c r="P319" s="561"/>
      <c r="Q319" s="561"/>
      <c r="R319" s="561"/>
      <c r="S319" s="561"/>
      <c r="T319" s="561"/>
      <c r="U319" s="561"/>
      <c r="V319" s="561"/>
      <c r="W319" s="561"/>
      <c r="X319" s="561"/>
    </row>
    <row r="320" spans="1:24" x14ac:dyDescent="0.2">
      <c r="A320" s="561"/>
      <c r="B320" s="561"/>
      <c r="C320" s="561"/>
      <c r="D320" s="561"/>
      <c r="E320" s="561"/>
      <c r="F320" s="561"/>
      <c r="G320" s="561"/>
      <c r="H320" s="561"/>
      <c r="I320" s="561"/>
      <c r="J320" s="561"/>
      <c r="K320" s="561"/>
      <c r="L320" s="561"/>
      <c r="M320" s="561"/>
      <c r="N320" s="561"/>
      <c r="O320" s="561"/>
      <c r="P320" s="561"/>
      <c r="Q320" s="561"/>
      <c r="R320" s="561"/>
      <c r="S320" s="561"/>
      <c r="T320" s="561"/>
      <c r="U320" s="561"/>
      <c r="V320" s="561"/>
      <c r="W320" s="561"/>
      <c r="X320" s="561"/>
    </row>
    <row r="321" spans="1:24" x14ac:dyDescent="0.2">
      <c r="A321" s="561"/>
      <c r="B321" s="561"/>
      <c r="C321" s="561"/>
      <c r="D321" s="561"/>
      <c r="E321" s="561"/>
      <c r="F321" s="561"/>
      <c r="G321" s="561"/>
      <c r="H321" s="561"/>
      <c r="I321" s="561"/>
      <c r="J321" s="561"/>
      <c r="K321" s="561"/>
      <c r="L321" s="561"/>
      <c r="M321" s="561"/>
      <c r="N321" s="561"/>
      <c r="O321" s="561"/>
      <c r="P321" s="561"/>
      <c r="Q321" s="561"/>
      <c r="R321" s="561"/>
      <c r="S321" s="561"/>
      <c r="T321" s="561"/>
      <c r="U321" s="561"/>
      <c r="V321" s="561"/>
      <c r="W321" s="561"/>
      <c r="X321" s="561"/>
    </row>
    <row r="322" spans="1:24" x14ac:dyDescent="0.2">
      <c r="A322" s="561"/>
      <c r="B322" s="561"/>
      <c r="C322" s="561"/>
      <c r="D322" s="561"/>
      <c r="E322" s="561"/>
      <c r="F322" s="561"/>
      <c r="G322" s="561"/>
      <c r="H322" s="561"/>
      <c r="I322" s="561"/>
      <c r="J322" s="561"/>
      <c r="K322" s="561"/>
      <c r="L322" s="561"/>
      <c r="M322" s="561"/>
      <c r="N322" s="561"/>
      <c r="O322" s="561"/>
      <c r="P322" s="561"/>
      <c r="Q322" s="561"/>
      <c r="R322" s="561"/>
      <c r="S322" s="561"/>
      <c r="T322" s="561"/>
      <c r="U322" s="561"/>
      <c r="V322" s="561"/>
      <c r="W322" s="561"/>
      <c r="X322" s="561"/>
    </row>
    <row r="323" spans="1:24" x14ac:dyDescent="0.2">
      <c r="A323" s="561"/>
      <c r="B323" s="561"/>
      <c r="C323" s="561"/>
      <c r="D323" s="561"/>
      <c r="E323" s="561"/>
      <c r="F323" s="561"/>
      <c r="G323" s="561"/>
      <c r="H323" s="561"/>
      <c r="I323" s="561"/>
      <c r="J323" s="561"/>
      <c r="K323" s="561"/>
      <c r="L323" s="561"/>
      <c r="M323" s="561"/>
      <c r="N323" s="561"/>
      <c r="O323" s="561"/>
      <c r="P323" s="561"/>
      <c r="Q323" s="561"/>
      <c r="R323" s="561"/>
      <c r="S323" s="561"/>
      <c r="T323" s="561"/>
      <c r="U323" s="561"/>
      <c r="V323" s="561"/>
      <c r="W323" s="561"/>
      <c r="X323" s="561"/>
    </row>
    <row r="324" spans="1:24" x14ac:dyDescent="0.2">
      <c r="A324" s="561"/>
      <c r="B324" s="561"/>
      <c r="C324" s="561"/>
      <c r="D324" s="561"/>
      <c r="E324" s="561"/>
      <c r="F324" s="561"/>
      <c r="G324" s="561"/>
      <c r="H324" s="561"/>
      <c r="I324" s="561"/>
      <c r="J324" s="561"/>
      <c r="K324" s="561"/>
      <c r="L324" s="561"/>
      <c r="M324" s="561"/>
      <c r="N324" s="561"/>
      <c r="O324" s="561"/>
      <c r="P324" s="561"/>
      <c r="Q324" s="561"/>
      <c r="R324" s="561"/>
      <c r="S324" s="561"/>
      <c r="T324" s="561"/>
      <c r="U324" s="561"/>
      <c r="V324" s="561"/>
      <c r="W324" s="561"/>
      <c r="X324" s="561"/>
    </row>
    <row r="325" spans="1:24" x14ac:dyDescent="0.2">
      <c r="A325" s="561"/>
      <c r="B325" s="561"/>
      <c r="C325" s="561"/>
      <c r="D325" s="561"/>
      <c r="E325" s="561"/>
      <c r="F325" s="561"/>
      <c r="G325" s="561"/>
      <c r="H325" s="561"/>
      <c r="I325" s="561"/>
      <c r="J325" s="561"/>
      <c r="K325" s="561"/>
      <c r="L325" s="561"/>
      <c r="M325" s="561"/>
      <c r="N325" s="561"/>
      <c r="O325" s="561"/>
      <c r="P325" s="561"/>
      <c r="Q325" s="561"/>
      <c r="R325" s="561"/>
      <c r="S325" s="561"/>
      <c r="T325" s="561"/>
      <c r="U325" s="561"/>
      <c r="V325" s="561"/>
      <c r="W325" s="561"/>
      <c r="X325" s="561"/>
    </row>
    <row r="326" spans="1:24" x14ac:dyDescent="0.2">
      <c r="A326" s="561"/>
      <c r="B326" s="561"/>
      <c r="C326" s="561"/>
      <c r="D326" s="561"/>
      <c r="E326" s="561"/>
      <c r="F326" s="561"/>
      <c r="G326" s="561"/>
      <c r="H326" s="561"/>
      <c r="I326" s="561"/>
      <c r="J326" s="561"/>
      <c r="K326" s="561"/>
      <c r="L326" s="561"/>
      <c r="M326" s="561"/>
      <c r="N326" s="561"/>
      <c r="O326" s="561"/>
      <c r="P326" s="561"/>
      <c r="Q326" s="561"/>
      <c r="R326" s="561"/>
      <c r="S326" s="561"/>
      <c r="T326" s="561"/>
      <c r="U326" s="561"/>
      <c r="V326" s="561"/>
      <c r="W326" s="561"/>
      <c r="X326" s="561"/>
    </row>
    <row r="327" spans="1:24" x14ac:dyDescent="0.2">
      <c r="A327" s="561"/>
      <c r="B327" s="561"/>
      <c r="C327" s="561"/>
      <c r="D327" s="561"/>
      <c r="E327" s="561"/>
      <c r="F327" s="561"/>
      <c r="G327" s="561"/>
      <c r="H327" s="561"/>
      <c r="I327" s="561"/>
      <c r="J327" s="561"/>
      <c r="K327" s="561"/>
      <c r="L327" s="561"/>
      <c r="M327" s="561"/>
      <c r="N327" s="561"/>
      <c r="O327" s="561"/>
      <c r="P327" s="561"/>
      <c r="Q327" s="561"/>
      <c r="R327" s="561"/>
      <c r="S327" s="561"/>
      <c r="T327" s="561"/>
      <c r="U327" s="561"/>
      <c r="V327" s="561"/>
      <c r="W327" s="561"/>
      <c r="X327" s="561"/>
    </row>
    <row r="328" spans="1:24" x14ac:dyDescent="0.2">
      <c r="A328" s="561"/>
      <c r="B328" s="561"/>
      <c r="C328" s="561"/>
      <c r="D328" s="561"/>
      <c r="E328" s="561"/>
      <c r="F328" s="561"/>
      <c r="G328" s="561"/>
      <c r="H328" s="561"/>
      <c r="I328" s="561"/>
      <c r="J328" s="561"/>
      <c r="K328" s="561"/>
      <c r="L328" s="561"/>
      <c r="M328" s="561"/>
      <c r="N328" s="561"/>
      <c r="O328" s="561"/>
      <c r="P328" s="561"/>
      <c r="Q328" s="561"/>
      <c r="R328" s="561"/>
      <c r="S328" s="561"/>
      <c r="T328" s="561"/>
      <c r="U328" s="561"/>
      <c r="V328" s="561"/>
      <c r="W328" s="561"/>
      <c r="X328" s="561"/>
    </row>
    <row r="329" spans="1:24" x14ac:dyDescent="0.2">
      <c r="A329" s="561"/>
      <c r="B329" s="561"/>
      <c r="C329" s="561"/>
      <c r="D329" s="561"/>
      <c r="E329" s="561"/>
      <c r="F329" s="561"/>
      <c r="G329" s="561"/>
      <c r="H329" s="561"/>
      <c r="I329" s="561"/>
      <c r="J329" s="561"/>
      <c r="K329" s="561"/>
      <c r="L329" s="561"/>
      <c r="M329" s="561"/>
      <c r="N329" s="561"/>
      <c r="O329" s="561"/>
      <c r="P329" s="561"/>
      <c r="Q329" s="561"/>
      <c r="R329" s="561"/>
      <c r="S329" s="561"/>
      <c r="T329" s="561"/>
      <c r="U329" s="561"/>
      <c r="V329" s="561"/>
      <c r="W329" s="561"/>
      <c r="X329" s="561"/>
    </row>
    <row r="330" spans="1:24" x14ac:dyDescent="0.2">
      <c r="A330" s="561"/>
      <c r="B330" s="561"/>
      <c r="C330" s="561"/>
      <c r="D330" s="561"/>
      <c r="E330" s="561"/>
      <c r="F330" s="561"/>
      <c r="G330" s="561"/>
      <c r="H330" s="561"/>
      <c r="I330" s="561"/>
      <c r="J330" s="561"/>
      <c r="K330" s="561"/>
      <c r="L330" s="561"/>
      <c r="M330" s="561"/>
      <c r="N330" s="561"/>
      <c r="O330" s="561"/>
      <c r="P330" s="561"/>
      <c r="Q330" s="561"/>
      <c r="R330" s="561"/>
      <c r="S330" s="561"/>
      <c r="T330" s="561"/>
      <c r="U330" s="561"/>
      <c r="V330" s="561"/>
      <c r="W330" s="561"/>
      <c r="X330" s="561"/>
    </row>
    <row r="331" spans="1:24" x14ac:dyDescent="0.2">
      <c r="A331" s="561"/>
      <c r="B331" s="561"/>
      <c r="C331" s="561"/>
      <c r="D331" s="561"/>
      <c r="E331" s="561"/>
      <c r="F331" s="561"/>
      <c r="G331" s="561"/>
      <c r="H331" s="561"/>
      <c r="I331" s="561"/>
      <c r="J331" s="561"/>
      <c r="K331" s="561"/>
      <c r="L331" s="561"/>
      <c r="M331" s="561"/>
      <c r="N331" s="561"/>
      <c r="O331" s="561"/>
      <c r="P331" s="561"/>
      <c r="Q331" s="561"/>
      <c r="R331" s="561"/>
      <c r="S331" s="561"/>
      <c r="T331" s="561"/>
      <c r="U331" s="561"/>
      <c r="V331" s="561"/>
      <c r="W331" s="561"/>
      <c r="X331" s="561"/>
    </row>
    <row r="332" spans="1:24" x14ac:dyDescent="0.2">
      <c r="A332" s="561"/>
      <c r="B332" s="561"/>
      <c r="C332" s="561"/>
      <c r="D332" s="561"/>
      <c r="E332" s="561"/>
      <c r="F332" s="561"/>
      <c r="G332" s="561"/>
      <c r="H332" s="561"/>
      <c r="I332" s="561"/>
      <c r="J332" s="561"/>
      <c r="K332" s="561"/>
      <c r="L332" s="561"/>
      <c r="M332" s="561"/>
      <c r="N332" s="561"/>
      <c r="O332" s="561"/>
      <c r="P332" s="561"/>
      <c r="Q332" s="561"/>
      <c r="R332" s="561"/>
      <c r="S332" s="561"/>
      <c r="T332" s="561"/>
      <c r="U332" s="561"/>
      <c r="V332" s="561"/>
      <c r="W332" s="561"/>
      <c r="X332" s="561"/>
    </row>
    <row r="333" spans="1:24" x14ac:dyDescent="0.2">
      <c r="A333" s="561"/>
      <c r="B333" s="561"/>
      <c r="C333" s="561"/>
      <c r="D333" s="561"/>
      <c r="E333" s="561"/>
      <c r="F333" s="561"/>
      <c r="G333" s="561"/>
      <c r="H333" s="561"/>
      <c r="I333" s="561"/>
      <c r="J333" s="561"/>
      <c r="K333" s="561"/>
      <c r="L333" s="561"/>
      <c r="M333" s="561"/>
      <c r="N333" s="561"/>
      <c r="O333" s="561"/>
      <c r="P333" s="561"/>
      <c r="Q333" s="561"/>
      <c r="R333" s="561"/>
      <c r="S333" s="561"/>
      <c r="T333" s="561"/>
      <c r="U333" s="561"/>
      <c r="V333" s="561"/>
      <c r="W333" s="561"/>
      <c r="X333" s="561"/>
    </row>
    <row r="334" spans="1:24" x14ac:dyDescent="0.2">
      <c r="A334" s="561"/>
      <c r="B334" s="561"/>
      <c r="C334" s="561"/>
      <c r="D334" s="561"/>
      <c r="E334" s="561"/>
      <c r="F334" s="561"/>
      <c r="G334" s="561"/>
      <c r="H334" s="561"/>
      <c r="I334" s="561"/>
      <c r="J334" s="561"/>
      <c r="K334" s="561"/>
      <c r="L334" s="561"/>
      <c r="M334" s="561"/>
      <c r="N334" s="561"/>
      <c r="O334" s="561"/>
      <c r="P334" s="561"/>
      <c r="Q334" s="561"/>
      <c r="R334" s="561"/>
      <c r="S334" s="561"/>
      <c r="T334" s="561"/>
      <c r="U334" s="561"/>
      <c r="V334" s="561"/>
      <c r="W334" s="561"/>
      <c r="X334" s="561"/>
    </row>
    <row r="335" spans="1:24" x14ac:dyDescent="0.2">
      <c r="A335" s="561"/>
      <c r="B335" s="561"/>
      <c r="C335" s="561"/>
      <c r="D335" s="561"/>
      <c r="E335" s="561"/>
      <c r="F335" s="561"/>
      <c r="G335" s="561"/>
      <c r="H335" s="561"/>
      <c r="I335" s="561"/>
      <c r="J335" s="561"/>
      <c r="K335" s="561"/>
      <c r="L335" s="561"/>
      <c r="M335" s="561"/>
      <c r="N335" s="561"/>
      <c r="O335" s="561"/>
      <c r="P335" s="561"/>
      <c r="Q335" s="561"/>
      <c r="R335" s="561"/>
      <c r="S335" s="561"/>
      <c r="T335" s="561"/>
      <c r="U335" s="561"/>
      <c r="V335" s="561"/>
      <c r="W335" s="561"/>
      <c r="X335" s="561"/>
    </row>
    <row r="336" spans="1:24" x14ac:dyDescent="0.2">
      <c r="A336" s="561"/>
      <c r="B336" s="561"/>
      <c r="C336" s="561"/>
      <c r="D336" s="561"/>
      <c r="E336" s="561"/>
      <c r="F336" s="561"/>
      <c r="G336" s="561"/>
      <c r="H336" s="561"/>
      <c r="I336" s="561"/>
      <c r="J336" s="561"/>
      <c r="K336" s="561"/>
      <c r="L336" s="561"/>
      <c r="M336" s="561"/>
      <c r="N336" s="561"/>
      <c r="O336" s="561"/>
      <c r="P336" s="561"/>
      <c r="Q336" s="561"/>
      <c r="R336" s="561"/>
      <c r="S336" s="561"/>
      <c r="T336" s="561"/>
      <c r="U336" s="561"/>
      <c r="V336" s="561"/>
      <c r="W336" s="561"/>
      <c r="X336" s="561"/>
    </row>
    <row r="337" spans="1:24" x14ac:dyDescent="0.2">
      <c r="A337" s="561"/>
      <c r="B337" s="561"/>
      <c r="C337" s="561"/>
      <c r="D337" s="561"/>
      <c r="E337" s="561"/>
      <c r="F337" s="561"/>
      <c r="G337" s="561"/>
      <c r="H337" s="561"/>
      <c r="I337" s="561"/>
      <c r="J337" s="561"/>
      <c r="K337" s="561"/>
      <c r="L337" s="561"/>
      <c r="M337" s="561"/>
      <c r="N337" s="561"/>
      <c r="O337" s="561"/>
      <c r="P337" s="561"/>
      <c r="Q337" s="561"/>
      <c r="R337" s="561"/>
      <c r="S337" s="561"/>
      <c r="T337" s="561"/>
      <c r="U337" s="561"/>
      <c r="V337" s="561"/>
      <c r="W337" s="561"/>
      <c r="X337" s="561"/>
    </row>
    <row r="338" spans="1:24" x14ac:dyDescent="0.2">
      <c r="A338" s="561"/>
      <c r="B338" s="561"/>
      <c r="C338" s="561"/>
      <c r="D338" s="561"/>
      <c r="E338" s="561"/>
      <c r="F338" s="561"/>
      <c r="G338" s="561"/>
      <c r="H338" s="561"/>
      <c r="I338" s="561"/>
      <c r="J338" s="561"/>
      <c r="K338" s="561"/>
      <c r="L338" s="561"/>
      <c r="M338" s="561"/>
      <c r="N338" s="561"/>
      <c r="O338" s="561"/>
      <c r="P338" s="561"/>
      <c r="Q338" s="561"/>
      <c r="R338" s="561"/>
      <c r="S338" s="561"/>
      <c r="T338" s="561"/>
      <c r="U338" s="561"/>
      <c r="V338" s="561"/>
      <c r="W338" s="561"/>
      <c r="X338" s="561"/>
    </row>
    <row r="339" spans="1:24" x14ac:dyDescent="0.2">
      <c r="A339" s="561"/>
      <c r="B339" s="561"/>
      <c r="C339" s="561"/>
      <c r="D339" s="561"/>
      <c r="E339" s="561"/>
      <c r="F339" s="561"/>
      <c r="G339" s="561"/>
      <c r="H339" s="561"/>
      <c r="I339" s="561"/>
      <c r="J339" s="561"/>
      <c r="K339" s="561"/>
      <c r="L339" s="561"/>
      <c r="M339" s="561"/>
      <c r="N339" s="561"/>
      <c r="O339" s="561"/>
      <c r="P339" s="561"/>
      <c r="Q339" s="561"/>
      <c r="R339" s="561"/>
      <c r="S339" s="561"/>
      <c r="T339" s="561"/>
      <c r="U339" s="561"/>
      <c r="V339" s="561"/>
      <c r="W339" s="561"/>
      <c r="X339" s="561"/>
    </row>
    <row r="340" spans="1:24" x14ac:dyDescent="0.2">
      <c r="A340" s="561"/>
      <c r="B340" s="561"/>
      <c r="C340" s="561"/>
      <c r="D340" s="561"/>
      <c r="E340" s="561"/>
      <c r="F340" s="561"/>
      <c r="G340" s="561"/>
      <c r="H340" s="561"/>
      <c r="I340" s="561"/>
      <c r="J340" s="561"/>
      <c r="K340" s="561"/>
      <c r="L340" s="561"/>
      <c r="M340" s="561"/>
      <c r="N340" s="561"/>
      <c r="O340" s="561"/>
      <c r="P340" s="561"/>
      <c r="Q340" s="561"/>
      <c r="R340" s="561"/>
      <c r="S340" s="561"/>
      <c r="T340" s="561"/>
      <c r="U340" s="561"/>
      <c r="V340" s="561"/>
      <c r="W340" s="561"/>
      <c r="X340" s="561"/>
    </row>
    <row r="341" spans="1:24" x14ac:dyDescent="0.2">
      <c r="A341" s="561"/>
      <c r="B341" s="561"/>
      <c r="C341" s="561"/>
      <c r="D341" s="561"/>
      <c r="E341" s="561"/>
      <c r="F341" s="561"/>
      <c r="G341" s="561"/>
      <c r="H341" s="561"/>
      <c r="I341" s="561"/>
      <c r="J341" s="561"/>
      <c r="K341" s="561"/>
      <c r="L341" s="561"/>
      <c r="M341" s="561"/>
      <c r="N341" s="561"/>
      <c r="O341" s="561"/>
      <c r="P341" s="561"/>
      <c r="Q341" s="561"/>
      <c r="R341" s="561"/>
      <c r="S341" s="561"/>
      <c r="T341" s="561"/>
      <c r="U341" s="561"/>
      <c r="V341" s="561"/>
      <c r="W341" s="561"/>
      <c r="X341" s="561"/>
    </row>
    <row r="342" spans="1:24" x14ac:dyDescent="0.2">
      <c r="A342" s="561"/>
      <c r="B342" s="561"/>
      <c r="C342" s="561"/>
      <c r="D342" s="561"/>
      <c r="E342" s="561"/>
      <c r="F342" s="561"/>
      <c r="G342" s="561"/>
      <c r="H342" s="561"/>
      <c r="I342" s="561"/>
      <c r="J342" s="561"/>
      <c r="K342" s="561"/>
      <c r="L342" s="561"/>
      <c r="M342" s="561"/>
      <c r="N342" s="561"/>
      <c r="O342" s="561"/>
      <c r="P342" s="561"/>
      <c r="Q342" s="561"/>
      <c r="R342" s="561"/>
      <c r="S342" s="561"/>
      <c r="T342" s="561"/>
      <c r="U342" s="561"/>
      <c r="V342" s="561"/>
      <c r="W342" s="561"/>
      <c r="X342" s="561"/>
    </row>
    <row r="343" spans="1:24" x14ac:dyDescent="0.2">
      <c r="A343" s="561"/>
      <c r="B343" s="561"/>
      <c r="C343" s="561"/>
      <c r="D343" s="561"/>
      <c r="E343" s="561"/>
      <c r="F343" s="561"/>
      <c r="G343" s="561"/>
      <c r="H343" s="561"/>
      <c r="I343" s="561"/>
      <c r="J343" s="561"/>
      <c r="K343" s="561"/>
      <c r="L343" s="561"/>
      <c r="M343" s="561"/>
      <c r="N343" s="561"/>
      <c r="O343" s="561"/>
      <c r="P343" s="561"/>
      <c r="Q343" s="561"/>
      <c r="R343" s="561"/>
      <c r="S343" s="561"/>
      <c r="T343" s="561"/>
      <c r="U343" s="561"/>
      <c r="V343" s="561"/>
      <c r="W343" s="561"/>
      <c r="X343" s="561"/>
    </row>
    <row r="344" spans="1:24" x14ac:dyDescent="0.2">
      <c r="A344" s="561"/>
      <c r="B344" s="561"/>
      <c r="C344" s="561"/>
      <c r="D344" s="561"/>
      <c r="E344" s="561"/>
      <c r="F344" s="561"/>
      <c r="G344" s="561"/>
      <c r="H344" s="561"/>
      <c r="I344" s="561"/>
      <c r="J344" s="561"/>
      <c r="K344" s="561"/>
      <c r="L344" s="561"/>
      <c r="M344" s="561"/>
      <c r="N344" s="561"/>
      <c r="O344" s="561"/>
      <c r="P344" s="561"/>
      <c r="Q344" s="561"/>
      <c r="R344" s="561"/>
      <c r="S344" s="561"/>
      <c r="T344" s="561"/>
      <c r="U344" s="561"/>
      <c r="V344" s="561"/>
      <c r="W344" s="561"/>
      <c r="X344" s="561"/>
    </row>
    <row r="345" spans="1:24" x14ac:dyDescent="0.2">
      <c r="A345" s="561"/>
      <c r="B345" s="561"/>
      <c r="C345" s="561"/>
      <c r="D345" s="561"/>
      <c r="E345" s="561"/>
      <c r="F345" s="561"/>
      <c r="G345" s="561"/>
      <c r="H345" s="561"/>
      <c r="I345" s="561"/>
      <c r="J345" s="561"/>
      <c r="K345" s="561"/>
      <c r="L345" s="561"/>
      <c r="M345" s="561"/>
      <c r="N345" s="561"/>
      <c r="O345" s="561"/>
      <c r="P345" s="561"/>
      <c r="Q345" s="561"/>
      <c r="R345" s="561"/>
      <c r="S345" s="561"/>
      <c r="T345" s="561"/>
      <c r="U345" s="561"/>
      <c r="V345" s="561"/>
      <c r="W345" s="561"/>
      <c r="X345" s="561"/>
    </row>
    <row r="346" spans="1:24" x14ac:dyDescent="0.2">
      <c r="A346" s="561"/>
      <c r="B346" s="561"/>
      <c r="C346" s="561"/>
      <c r="D346" s="561"/>
      <c r="E346" s="561"/>
      <c r="F346" s="561"/>
      <c r="G346" s="561"/>
      <c r="H346" s="561"/>
      <c r="I346" s="561"/>
      <c r="J346" s="561"/>
      <c r="K346" s="561"/>
      <c r="L346" s="561"/>
      <c r="M346" s="561"/>
      <c r="N346" s="561"/>
      <c r="O346" s="561"/>
      <c r="P346" s="561"/>
      <c r="Q346" s="561"/>
      <c r="R346" s="561"/>
      <c r="S346" s="561"/>
      <c r="T346" s="561"/>
      <c r="U346" s="561"/>
      <c r="V346" s="561"/>
      <c r="W346" s="561"/>
      <c r="X346" s="561"/>
    </row>
    <row r="347" spans="1:24" x14ac:dyDescent="0.2">
      <c r="A347" s="561"/>
      <c r="B347" s="561"/>
      <c r="C347" s="561"/>
      <c r="D347" s="561"/>
      <c r="E347" s="561"/>
      <c r="F347" s="561"/>
      <c r="G347" s="561"/>
      <c r="H347" s="561"/>
      <c r="I347" s="561"/>
      <c r="J347" s="561"/>
      <c r="K347" s="561"/>
      <c r="L347" s="561"/>
      <c r="M347" s="561"/>
      <c r="N347" s="561"/>
      <c r="O347" s="561"/>
      <c r="P347" s="561"/>
      <c r="Q347" s="561"/>
      <c r="R347" s="561"/>
      <c r="S347" s="561"/>
      <c r="T347" s="561"/>
      <c r="U347" s="561"/>
      <c r="V347" s="561"/>
      <c r="W347" s="561"/>
      <c r="X347" s="561"/>
    </row>
    <row r="348" spans="1:24" x14ac:dyDescent="0.2">
      <c r="A348" s="561"/>
      <c r="B348" s="561"/>
      <c r="C348" s="561"/>
      <c r="D348" s="561"/>
      <c r="E348" s="561"/>
      <c r="F348" s="561"/>
      <c r="G348" s="561"/>
      <c r="H348" s="561"/>
      <c r="I348" s="561"/>
      <c r="J348" s="561"/>
      <c r="K348" s="561"/>
      <c r="L348" s="561"/>
      <c r="M348" s="561"/>
      <c r="N348" s="561"/>
      <c r="O348" s="561"/>
      <c r="P348" s="561"/>
      <c r="Q348" s="561"/>
      <c r="R348" s="561"/>
      <c r="S348" s="561"/>
      <c r="T348" s="561"/>
      <c r="U348" s="561"/>
      <c r="V348" s="561"/>
      <c r="W348" s="561"/>
      <c r="X348" s="561"/>
    </row>
    <row r="349" spans="1:24" x14ac:dyDescent="0.2">
      <c r="A349" s="561"/>
      <c r="B349" s="561"/>
      <c r="C349" s="561"/>
      <c r="D349" s="561"/>
      <c r="E349" s="561"/>
      <c r="F349" s="561"/>
      <c r="G349" s="561"/>
      <c r="H349" s="561"/>
      <c r="I349" s="561"/>
      <c r="J349" s="561"/>
      <c r="K349" s="561"/>
      <c r="L349" s="561"/>
      <c r="M349" s="561"/>
      <c r="N349" s="561"/>
      <c r="O349" s="561"/>
      <c r="P349" s="561"/>
      <c r="Q349" s="561"/>
      <c r="R349" s="561"/>
      <c r="S349" s="561"/>
      <c r="T349" s="561"/>
      <c r="U349" s="561"/>
      <c r="V349" s="561"/>
      <c r="W349" s="561"/>
      <c r="X349" s="561"/>
    </row>
    <row r="350" spans="1:24" x14ac:dyDescent="0.2">
      <c r="A350" s="561"/>
      <c r="B350" s="561"/>
      <c r="C350" s="561"/>
      <c r="D350" s="561"/>
      <c r="E350" s="561"/>
      <c r="F350" s="561"/>
      <c r="G350" s="561"/>
      <c r="H350" s="561"/>
      <c r="I350" s="561"/>
      <c r="J350" s="561"/>
      <c r="K350" s="561"/>
      <c r="L350" s="561"/>
      <c r="M350" s="561"/>
      <c r="N350" s="561"/>
      <c r="O350" s="561"/>
      <c r="P350" s="561"/>
      <c r="Q350" s="561"/>
      <c r="R350" s="561"/>
      <c r="S350" s="561"/>
      <c r="T350" s="561"/>
      <c r="U350" s="561"/>
      <c r="V350" s="561"/>
      <c r="W350" s="561"/>
      <c r="X350" s="561"/>
    </row>
    <row r="351" spans="1:24" x14ac:dyDescent="0.2">
      <c r="A351" s="561"/>
      <c r="B351" s="561"/>
      <c r="C351" s="561"/>
      <c r="D351" s="561"/>
      <c r="E351" s="561"/>
      <c r="F351" s="561"/>
      <c r="G351" s="561"/>
      <c r="H351" s="561"/>
      <c r="I351" s="561"/>
      <c r="J351" s="561"/>
      <c r="K351" s="561"/>
      <c r="L351" s="561"/>
      <c r="M351" s="561"/>
      <c r="N351" s="561"/>
      <c r="O351" s="561"/>
      <c r="P351" s="561"/>
      <c r="Q351" s="561"/>
      <c r="R351" s="561"/>
      <c r="S351" s="561"/>
      <c r="T351" s="561"/>
      <c r="U351" s="561"/>
      <c r="V351" s="561"/>
      <c r="W351" s="561"/>
      <c r="X351" s="561"/>
    </row>
    <row r="352" spans="1:24" x14ac:dyDescent="0.2">
      <c r="A352" s="561"/>
      <c r="B352" s="561"/>
      <c r="C352" s="561"/>
      <c r="D352" s="561"/>
      <c r="E352" s="561"/>
      <c r="F352" s="561"/>
      <c r="G352" s="561"/>
      <c r="H352" s="561"/>
      <c r="I352" s="561"/>
      <c r="J352" s="561"/>
      <c r="K352" s="561"/>
      <c r="L352" s="561"/>
      <c r="M352" s="561"/>
      <c r="N352" s="561"/>
      <c r="O352" s="561"/>
      <c r="P352" s="561"/>
      <c r="Q352" s="561"/>
      <c r="R352" s="561"/>
      <c r="S352" s="561"/>
      <c r="T352" s="561"/>
      <c r="U352" s="561"/>
      <c r="V352" s="561"/>
      <c r="W352" s="561"/>
      <c r="X352" s="561"/>
    </row>
    <row r="353" spans="1:24" x14ac:dyDescent="0.2">
      <c r="A353" s="561"/>
      <c r="B353" s="561"/>
      <c r="C353" s="561"/>
      <c r="D353" s="561"/>
      <c r="E353" s="561"/>
      <c r="F353" s="561"/>
      <c r="G353" s="561"/>
      <c r="H353" s="561"/>
      <c r="I353" s="561"/>
      <c r="J353" s="561"/>
      <c r="K353" s="561"/>
      <c r="L353" s="561"/>
      <c r="M353" s="561"/>
      <c r="N353" s="561"/>
      <c r="O353" s="561"/>
      <c r="P353" s="561"/>
      <c r="Q353" s="561"/>
      <c r="R353" s="561"/>
      <c r="S353" s="561"/>
      <c r="T353" s="561"/>
      <c r="U353" s="561"/>
      <c r="V353" s="561"/>
      <c r="W353" s="561"/>
      <c r="X353" s="561"/>
    </row>
    <row r="354" spans="1:24" x14ac:dyDescent="0.2">
      <c r="A354" s="561"/>
      <c r="B354" s="561"/>
      <c r="C354" s="561"/>
      <c r="D354" s="561"/>
      <c r="E354" s="561"/>
      <c r="F354" s="561"/>
      <c r="G354" s="561"/>
      <c r="H354" s="561"/>
      <c r="I354" s="561"/>
      <c r="J354" s="561"/>
      <c r="K354" s="561"/>
      <c r="L354" s="561"/>
      <c r="M354" s="561"/>
      <c r="N354" s="561"/>
      <c r="O354" s="561"/>
      <c r="P354" s="561"/>
      <c r="Q354" s="561"/>
      <c r="R354" s="561"/>
      <c r="S354" s="561"/>
      <c r="T354" s="561"/>
      <c r="U354" s="561"/>
      <c r="V354" s="561"/>
      <c r="W354" s="561"/>
      <c r="X354" s="561"/>
    </row>
    <row r="355" spans="1:24" x14ac:dyDescent="0.2">
      <c r="A355" s="561"/>
      <c r="B355" s="561"/>
      <c r="C355" s="561"/>
      <c r="D355" s="561"/>
      <c r="E355" s="561"/>
      <c r="F355" s="561"/>
      <c r="G355" s="561"/>
      <c r="H355" s="561"/>
      <c r="I355" s="561"/>
      <c r="J355" s="561"/>
      <c r="K355" s="561"/>
      <c r="L355" s="561"/>
      <c r="M355" s="561"/>
      <c r="N355" s="561"/>
      <c r="O355" s="561"/>
      <c r="P355" s="561"/>
      <c r="Q355" s="561"/>
      <c r="R355" s="561"/>
      <c r="S355" s="561"/>
      <c r="T355" s="561"/>
      <c r="U355" s="561"/>
      <c r="V355" s="561"/>
      <c r="W355" s="561"/>
      <c r="X355" s="561"/>
    </row>
    <row r="356" spans="1:24" x14ac:dyDescent="0.2">
      <c r="A356" s="561"/>
      <c r="B356" s="561"/>
      <c r="C356" s="561"/>
      <c r="D356" s="561"/>
      <c r="E356" s="561"/>
      <c r="F356" s="561"/>
      <c r="G356" s="561"/>
      <c r="H356" s="561"/>
      <c r="I356" s="561"/>
      <c r="J356" s="561"/>
      <c r="K356" s="561"/>
      <c r="L356" s="561"/>
      <c r="M356" s="561"/>
      <c r="N356" s="561"/>
      <c r="O356" s="561"/>
      <c r="P356" s="561"/>
      <c r="Q356" s="561"/>
      <c r="R356" s="561"/>
      <c r="S356" s="561"/>
      <c r="T356" s="561"/>
      <c r="U356" s="561"/>
      <c r="V356" s="561"/>
      <c r="W356" s="561"/>
      <c r="X356" s="561"/>
    </row>
    <row r="357" spans="1:24" x14ac:dyDescent="0.2">
      <c r="A357" s="561"/>
      <c r="B357" s="561"/>
      <c r="C357" s="561"/>
      <c r="D357" s="561"/>
      <c r="E357" s="561"/>
      <c r="F357" s="561"/>
      <c r="G357" s="561"/>
      <c r="H357" s="561"/>
      <c r="I357" s="561"/>
      <c r="J357" s="561"/>
      <c r="K357" s="561"/>
      <c r="L357" s="561"/>
      <c r="M357" s="561"/>
      <c r="N357" s="561"/>
      <c r="O357" s="561"/>
      <c r="P357" s="561"/>
      <c r="Q357" s="561"/>
      <c r="R357" s="561"/>
      <c r="S357" s="561"/>
      <c r="T357" s="561"/>
      <c r="U357" s="561"/>
      <c r="V357" s="561"/>
      <c r="W357" s="561"/>
      <c r="X357" s="561"/>
    </row>
    <row r="358" spans="1:24" x14ac:dyDescent="0.2">
      <c r="A358" s="561"/>
      <c r="B358" s="561"/>
      <c r="C358" s="561"/>
      <c r="D358" s="561"/>
      <c r="E358" s="561"/>
      <c r="F358" s="561"/>
      <c r="G358" s="561"/>
      <c r="H358" s="561"/>
      <c r="I358" s="561"/>
      <c r="J358" s="561"/>
      <c r="K358" s="561"/>
      <c r="L358" s="561"/>
      <c r="M358" s="561"/>
      <c r="N358" s="561"/>
      <c r="O358" s="561"/>
      <c r="P358" s="561"/>
      <c r="Q358" s="561"/>
      <c r="R358" s="561"/>
      <c r="S358" s="561"/>
      <c r="T358" s="561"/>
      <c r="U358" s="561"/>
      <c r="V358" s="561"/>
      <c r="W358" s="561"/>
      <c r="X358" s="561"/>
    </row>
    <row r="359" spans="1:24" x14ac:dyDescent="0.2">
      <c r="A359" s="561"/>
      <c r="B359" s="561"/>
      <c r="C359" s="561"/>
      <c r="D359" s="561"/>
      <c r="E359" s="561"/>
      <c r="F359" s="561"/>
      <c r="G359" s="561"/>
      <c r="H359" s="561"/>
      <c r="I359" s="561"/>
      <c r="J359" s="561"/>
      <c r="K359" s="561"/>
      <c r="L359" s="561"/>
      <c r="M359" s="561"/>
      <c r="N359" s="561"/>
      <c r="O359" s="561"/>
      <c r="P359" s="561"/>
      <c r="Q359" s="561"/>
      <c r="R359" s="561"/>
      <c r="S359" s="561"/>
      <c r="T359" s="561"/>
      <c r="U359" s="561"/>
      <c r="V359" s="561"/>
      <c r="W359" s="561"/>
      <c r="X359" s="561"/>
    </row>
    <row r="360" spans="1:24" x14ac:dyDescent="0.2">
      <c r="A360" s="561"/>
      <c r="B360" s="561"/>
      <c r="C360" s="561"/>
      <c r="D360" s="561"/>
      <c r="E360" s="561"/>
      <c r="F360" s="561"/>
      <c r="G360" s="561"/>
      <c r="H360" s="561"/>
      <c r="I360" s="561"/>
      <c r="J360" s="561"/>
      <c r="K360" s="561"/>
      <c r="L360" s="561"/>
      <c r="M360" s="561"/>
      <c r="N360" s="561"/>
      <c r="O360" s="561"/>
      <c r="P360" s="561"/>
      <c r="Q360" s="561"/>
      <c r="R360" s="561"/>
      <c r="S360" s="561"/>
      <c r="T360" s="561"/>
      <c r="U360" s="561"/>
      <c r="V360" s="561"/>
      <c r="W360" s="561"/>
      <c r="X360" s="561"/>
    </row>
    <row r="361" spans="1:24" x14ac:dyDescent="0.2">
      <c r="A361" s="561"/>
      <c r="B361" s="561"/>
      <c r="C361" s="561"/>
      <c r="D361" s="561"/>
      <c r="E361" s="561"/>
      <c r="F361" s="561"/>
      <c r="G361" s="561"/>
      <c r="H361" s="561"/>
      <c r="I361" s="561"/>
      <c r="J361" s="561"/>
      <c r="K361" s="561"/>
      <c r="L361" s="561"/>
      <c r="M361" s="561"/>
      <c r="N361" s="561"/>
      <c r="O361" s="561"/>
      <c r="P361" s="561"/>
      <c r="Q361" s="561"/>
      <c r="R361" s="561"/>
      <c r="S361" s="561"/>
      <c r="T361" s="561"/>
      <c r="U361" s="561"/>
      <c r="V361" s="561"/>
      <c r="W361" s="561"/>
      <c r="X361" s="561"/>
    </row>
    <row r="362" spans="1:24" x14ac:dyDescent="0.2">
      <c r="A362" s="561"/>
      <c r="B362" s="561"/>
      <c r="C362" s="561"/>
      <c r="D362" s="561"/>
      <c r="E362" s="561"/>
      <c r="F362" s="561"/>
      <c r="G362" s="561"/>
      <c r="H362" s="561"/>
      <c r="I362" s="561"/>
      <c r="J362" s="561"/>
      <c r="K362" s="561"/>
      <c r="L362" s="561"/>
      <c r="M362" s="561"/>
      <c r="N362" s="561"/>
      <c r="O362" s="561"/>
      <c r="P362" s="561"/>
      <c r="Q362" s="561"/>
      <c r="R362" s="561"/>
      <c r="S362" s="561"/>
      <c r="T362" s="561"/>
      <c r="U362" s="561"/>
      <c r="V362" s="561"/>
      <c r="W362" s="561"/>
      <c r="X362" s="561"/>
    </row>
    <row r="363" spans="1:24" x14ac:dyDescent="0.2">
      <c r="A363" s="561"/>
      <c r="B363" s="561"/>
      <c r="C363" s="561"/>
      <c r="D363" s="561"/>
      <c r="E363" s="561"/>
      <c r="F363" s="561"/>
      <c r="G363" s="561"/>
      <c r="H363" s="561"/>
      <c r="I363" s="561"/>
      <c r="J363" s="561"/>
      <c r="K363" s="561"/>
      <c r="L363" s="561"/>
      <c r="M363" s="561"/>
      <c r="N363" s="561"/>
      <c r="O363" s="561"/>
      <c r="P363" s="561"/>
      <c r="Q363" s="561"/>
      <c r="R363" s="561"/>
      <c r="S363" s="561"/>
      <c r="T363" s="561"/>
      <c r="U363" s="561"/>
      <c r="V363" s="561"/>
      <c r="W363" s="561"/>
      <c r="X363" s="561"/>
    </row>
    <row r="364" spans="1:24" x14ac:dyDescent="0.2">
      <c r="A364" s="561"/>
      <c r="B364" s="561"/>
      <c r="C364" s="561"/>
      <c r="D364" s="561"/>
      <c r="E364" s="561"/>
      <c r="F364" s="561"/>
      <c r="G364" s="561"/>
      <c r="H364" s="561"/>
      <c r="I364" s="561"/>
      <c r="J364" s="561"/>
      <c r="K364" s="561"/>
      <c r="L364" s="561"/>
      <c r="M364" s="561"/>
      <c r="N364" s="561"/>
      <c r="O364" s="561"/>
      <c r="P364" s="561"/>
      <c r="Q364" s="561"/>
      <c r="R364" s="561"/>
      <c r="S364" s="561"/>
      <c r="T364" s="561"/>
      <c r="U364" s="561"/>
      <c r="V364" s="561"/>
      <c r="W364" s="561"/>
      <c r="X364" s="561"/>
    </row>
    <row r="365" spans="1:24" x14ac:dyDescent="0.2">
      <c r="A365" s="561"/>
      <c r="B365" s="561"/>
      <c r="C365" s="561"/>
      <c r="D365" s="561"/>
      <c r="E365" s="561"/>
      <c r="F365" s="561"/>
      <c r="G365" s="561"/>
      <c r="H365" s="561"/>
      <c r="I365" s="561"/>
      <c r="J365" s="561"/>
      <c r="K365" s="561"/>
      <c r="L365" s="561"/>
      <c r="M365" s="561"/>
      <c r="N365" s="561"/>
      <c r="O365" s="561"/>
      <c r="P365" s="561"/>
      <c r="Q365" s="561"/>
      <c r="R365" s="561"/>
      <c r="S365" s="561"/>
      <c r="T365" s="561"/>
      <c r="U365" s="561"/>
      <c r="V365" s="561"/>
      <c r="W365" s="561"/>
      <c r="X365" s="561"/>
    </row>
    <row r="366" spans="1:24" x14ac:dyDescent="0.2">
      <c r="A366" s="561"/>
      <c r="B366" s="561"/>
      <c r="C366" s="561"/>
      <c r="D366" s="561"/>
      <c r="E366" s="561"/>
      <c r="F366" s="561"/>
      <c r="G366" s="561"/>
      <c r="H366" s="561"/>
      <c r="I366" s="561"/>
      <c r="J366" s="561"/>
      <c r="K366" s="561"/>
      <c r="L366" s="561"/>
      <c r="M366" s="561"/>
      <c r="N366" s="561"/>
      <c r="O366" s="561"/>
      <c r="P366" s="561"/>
      <c r="Q366" s="561"/>
      <c r="R366" s="561"/>
      <c r="S366" s="561"/>
      <c r="T366" s="561"/>
      <c r="U366" s="561"/>
      <c r="V366" s="561"/>
      <c r="W366" s="561"/>
      <c r="X366" s="561"/>
    </row>
    <row r="367" spans="1:24" x14ac:dyDescent="0.2">
      <c r="A367" s="561"/>
      <c r="B367" s="561"/>
      <c r="C367" s="561"/>
      <c r="D367" s="561"/>
      <c r="E367" s="561"/>
      <c r="F367" s="561"/>
      <c r="G367" s="561"/>
      <c r="H367" s="561"/>
      <c r="I367" s="561"/>
      <c r="J367" s="561"/>
      <c r="K367" s="561"/>
      <c r="L367" s="561"/>
      <c r="M367" s="561"/>
      <c r="N367" s="561"/>
      <c r="O367" s="561"/>
      <c r="P367" s="561"/>
      <c r="Q367" s="561"/>
      <c r="R367" s="561"/>
      <c r="S367" s="561"/>
      <c r="T367" s="561"/>
      <c r="U367" s="561"/>
      <c r="V367" s="561"/>
      <c r="W367" s="561"/>
      <c r="X367" s="561"/>
    </row>
    <row r="368" spans="1:24" x14ac:dyDescent="0.2">
      <c r="A368" s="561"/>
      <c r="B368" s="561"/>
      <c r="C368" s="561"/>
      <c r="D368" s="561"/>
      <c r="E368" s="561"/>
      <c r="F368" s="561"/>
      <c r="G368" s="561"/>
      <c r="H368" s="561"/>
      <c r="I368" s="561"/>
      <c r="J368" s="561"/>
      <c r="K368" s="561"/>
      <c r="L368" s="561"/>
      <c r="M368" s="561"/>
      <c r="N368" s="561"/>
      <c r="O368" s="561"/>
      <c r="P368" s="561"/>
      <c r="Q368" s="561"/>
      <c r="R368" s="561"/>
      <c r="S368" s="561"/>
      <c r="T368" s="561"/>
      <c r="U368" s="561"/>
      <c r="V368" s="561"/>
      <c r="W368" s="561"/>
      <c r="X368" s="561"/>
    </row>
    <row r="369" spans="1:24" x14ac:dyDescent="0.2">
      <c r="A369" s="561"/>
      <c r="B369" s="561"/>
      <c r="C369" s="561"/>
      <c r="D369" s="561"/>
      <c r="E369" s="561"/>
      <c r="F369" s="561"/>
      <c r="G369" s="561"/>
      <c r="H369" s="561"/>
      <c r="I369" s="561"/>
      <c r="J369" s="561"/>
      <c r="K369" s="561"/>
      <c r="L369" s="561"/>
      <c r="M369" s="561"/>
      <c r="N369" s="561"/>
      <c r="O369" s="561"/>
      <c r="P369" s="561"/>
      <c r="Q369" s="561"/>
      <c r="R369" s="561"/>
      <c r="S369" s="561"/>
      <c r="T369" s="561"/>
      <c r="U369" s="561"/>
      <c r="V369" s="561"/>
      <c r="W369" s="561"/>
      <c r="X369" s="561"/>
    </row>
    <row r="370" spans="1:24" x14ac:dyDescent="0.2">
      <c r="A370" s="561"/>
      <c r="B370" s="561"/>
      <c r="C370" s="561"/>
      <c r="D370" s="561"/>
      <c r="E370" s="561"/>
      <c r="F370" s="561"/>
      <c r="G370" s="561"/>
      <c r="H370" s="561"/>
      <c r="I370" s="561"/>
      <c r="J370" s="561"/>
      <c r="K370" s="561"/>
      <c r="L370" s="561"/>
      <c r="M370" s="561"/>
      <c r="N370" s="561"/>
      <c r="O370" s="561"/>
      <c r="P370" s="561"/>
      <c r="Q370" s="561"/>
      <c r="R370" s="561"/>
      <c r="S370" s="561"/>
      <c r="T370" s="561"/>
      <c r="U370" s="561"/>
      <c r="V370" s="561"/>
      <c r="W370" s="561"/>
      <c r="X370" s="561"/>
    </row>
    <row r="371" spans="1:24" x14ac:dyDescent="0.2">
      <c r="A371" s="561"/>
      <c r="B371" s="561"/>
      <c r="C371" s="561"/>
      <c r="D371" s="561"/>
      <c r="E371" s="561"/>
      <c r="F371" s="561"/>
      <c r="G371" s="561"/>
      <c r="H371" s="561"/>
      <c r="I371" s="561"/>
      <c r="J371" s="561"/>
      <c r="K371" s="561"/>
      <c r="L371" s="561"/>
      <c r="M371" s="561"/>
      <c r="N371" s="561"/>
      <c r="O371" s="561"/>
      <c r="P371" s="561"/>
      <c r="Q371" s="561"/>
      <c r="R371" s="561"/>
      <c r="S371" s="561"/>
      <c r="T371" s="561"/>
      <c r="U371" s="561"/>
      <c r="V371" s="561"/>
      <c r="W371" s="561"/>
      <c r="X371" s="561"/>
    </row>
    <row r="372" spans="1:24" x14ac:dyDescent="0.2">
      <c r="A372" s="561"/>
      <c r="B372" s="561"/>
      <c r="C372" s="561"/>
      <c r="D372" s="561"/>
      <c r="E372" s="561"/>
      <c r="F372" s="561"/>
      <c r="G372" s="561"/>
      <c r="H372" s="561"/>
      <c r="I372" s="561"/>
      <c r="J372" s="561"/>
      <c r="K372" s="561"/>
      <c r="L372" s="561"/>
      <c r="M372" s="561"/>
      <c r="N372" s="561"/>
      <c r="O372" s="561"/>
      <c r="P372" s="561"/>
      <c r="Q372" s="561"/>
      <c r="R372" s="561"/>
      <c r="S372" s="561"/>
      <c r="T372" s="561"/>
      <c r="U372" s="561"/>
      <c r="V372" s="561"/>
      <c r="W372" s="561"/>
      <c r="X372" s="561"/>
    </row>
    <row r="373" spans="1:24" x14ac:dyDescent="0.2">
      <c r="A373" s="561"/>
      <c r="B373" s="561"/>
      <c r="C373" s="561"/>
      <c r="D373" s="561"/>
      <c r="E373" s="561"/>
      <c r="F373" s="561"/>
      <c r="G373" s="561"/>
      <c r="H373" s="561"/>
      <c r="I373" s="561"/>
      <c r="J373" s="561"/>
      <c r="K373" s="561"/>
      <c r="L373" s="561"/>
      <c r="M373" s="561"/>
      <c r="N373" s="561"/>
      <c r="O373" s="561"/>
      <c r="P373" s="561"/>
      <c r="Q373" s="561"/>
      <c r="R373" s="561"/>
      <c r="S373" s="561"/>
      <c r="T373" s="561"/>
      <c r="U373" s="561"/>
      <c r="V373" s="561"/>
      <c r="W373" s="561"/>
      <c r="X373" s="561"/>
    </row>
    <row r="374" spans="1:24" x14ac:dyDescent="0.2">
      <c r="A374" s="561"/>
      <c r="B374" s="561"/>
      <c r="C374" s="561"/>
      <c r="D374" s="561"/>
      <c r="E374" s="561"/>
      <c r="F374" s="561"/>
      <c r="G374" s="561"/>
      <c r="H374" s="561"/>
      <c r="I374" s="561"/>
      <c r="J374" s="561"/>
      <c r="K374" s="561"/>
      <c r="L374" s="561"/>
      <c r="M374" s="561"/>
      <c r="N374" s="561"/>
      <c r="O374" s="561"/>
      <c r="P374" s="561"/>
      <c r="Q374" s="561"/>
      <c r="R374" s="561"/>
      <c r="S374" s="561"/>
      <c r="T374" s="561"/>
      <c r="U374" s="561"/>
      <c r="V374" s="561"/>
      <c r="W374" s="561"/>
      <c r="X374" s="561"/>
    </row>
    <row r="375" spans="1:24" x14ac:dyDescent="0.2">
      <c r="A375" s="561"/>
      <c r="B375" s="561"/>
      <c r="C375" s="561"/>
      <c r="D375" s="561"/>
      <c r="E375" s="561"/>
      <c r="F375" s="561"/>
      <c r="G375" s="561"/>
      <c r="H375" s="561"/>
      <c r="I375" s="561"/>
      <c r="J375" s="561"/>
      <c r="K375" s="561"/>
      <c r="L375" s="561"/>
      <c r="M375" s="561"/>
      <c r="N375" s="561"/>
      <c r="O375" s="561"/>
      <c r="P375" s="561"/>
      <c r="Q375" s="561"/>
      <c r="R375" s="561"/>
      <c r="S375" s="561"/>
      <c r="T375" s="561"/>
      <c r="U375" s="561"/>
      <c r="V375" s="561"/>
      <c r="W375" s="561"/>
      <c r="X375" s="561"/>
    </row>
    <row r="376" spans="1:24" x14ac:dyDescent="0.2">
      <c r="A376" s="561"/>
      <c r="B376" s="561"/>
      <c r="C376" s="561"/>
      <c r="D376" s="561"/>
      <c r="E376" s="561"/>
      <c r="F376" s="561"/>
      <c r="G376" s="561"/>
      <c r="H376" s="561"/>
      <c r="I376" s="561"/>
      <c r="J376" s="561"/>
      <c r="K376" s="561"/>
      <c r="L376" s="561"/>
      <c r="M376" s="561"/>
      <c r="N376" s="561"/>
      <c r="O376" s="561"/>
      <c r="P376" s="561"/>
      <c r="Q376" s="561"/>
      <c r="R376" s="561"/>
      <c r="S376" s="561"/>
      <c r="T376" s="561"/>
      <c r="U376" s="561"/>
      <c r="V376" s="561"/>
      <c r="W376" s="561"/>
      <c r="X376" s="561"/>
    </row>
    <row r="377" spans="1:24" x14ac:dyDescent="0.2">
      <c r="A377" s="561"/>
      <c r="B377" s="561"/>
      <c r="C377" s="561"/>
      <c r="D377" s="561"/>
      <c r="E377" s="561"/>
      <c r="F377" s="561"/>
      <c r="G377" s="561"/>
      <c r="H377" s="561"/>
      <c r="I377" s="561"/>
      <c r="J377" s="561"/>
      <c r="K377" s="561"/>
      <c r="L377" s="561"/>
      <c r="M377" s="561"/>
      <c r="N377" s="561"/>
      <c r="O377" s="561"/>
      <c r="P377" s="561"/>
      <c r="Q377" s="561"/>
      <c r="R377" s="561"/>
      <c r="S377" s="561"/>
      <c r="T377" s="561"/>
      <c r="U377" s="561"/>
      <c r="V377" s="561"/>
      <c r="W377" s="561"/>
      <c r="X377" s="561"/>
    </row>
    <row r="378" spans="1:24" x14ac:dyDescent="0.2">
      <c r="A378" s="561"/>
      <c r="B378" s="561"/>
      <c r="C378" s="561"/>
      <c r="D378" s="561"/>
      <c r="E378" s="561"/>
      <c r="F378" s="561"/>
      <c r="G378" s="561"/>
      <c r="H378" s="561"/>
      <c r="I378" s="561"/>
      <c r="J378" s="561"/>
      <c r="K378" s="561"/>
      <c r="L378" s="561"/>
      <c r="M378" s="561"/>
      <c r="N378" s="561"/>
      <c r="O378" s="561"/>
      <c r="P378" s="561"/>
      <c r="Q378" s="561"/>
      <c r="R378" s="561"/>
      <c r="S378" s="561"/>
      <c r="T378" s="561"/>
      <c r="U378" s="561"/>
      <c r="V378" s="561"/>
      <c r="W378" s="561"/>
      <c r="X378" s="561"/>
    </row>
    <row r="379" spans="1:24" x14ac:dyDescent="0.2">
      <c r="A379" s="561"/>
      <c r="B379" s="561"/>
      <c r="C379" s="561"/>
      <c r="D379" s="561"/>
      <c r="E379" s="561"/>
      <c r="F379" s="561"/>
      <c r="G379" s="561"/>
      <c r="H379" s="561"/>
      <c r="I379" s="561"/>
      <c r="J379" s="561"/>
      <c r="K379" s="561"/>
      <c r="L379" s="561"/>
      <c r="M379" s="561"/>
      <c r="N379" s="561"/>
      <c r="O379" s="561"/>
      <c r="P379" s="561"/>
      <c r="Q379" s="561"/>
      <c r="R379" s="561"/>
      <c r="S379" s="561"/>
      <c r="T379" s="561"/>
      <c r="U379" s="561"/>
      <c r="V379" s="561"/>
      <c r="W379" s="561"/>
      <c r="X379" s="561"/>
    </row>
    <row r="380" spans="1:24" x14ac:dyDescent="0.2">
      <c r="A380" s="561"/>
      <c r="B380" s="561"/>
      <c r="C380" s="561"/>
      <c r="D380" s="561"/>
      <c r="E380" s="561"/>
      <c r="F380" s="561"/>
      <c r="G380" s="561"/>
      <c r="H380" s="561"/>
      <c r="I380" s="561"/>
      <c r="J380" s="561"/>
      <c r="K380" s="561"/>
      <c r="L380" s="561"/>
      <c r="M380" s="561"/>
      <c r="N380" s="561"/>
      <c r="O380" s="561"/>
      <c r="P380" s="561"/>
      <c r="Q380" s="561"/>
      <c r="R380" s="561"/>
      <c r="S380" s="561"/>
      <c r="T380" s="561"/>
      <c r="U380" s="561"/>
      <c r="V380" s="561"/>
      <c r="W380" s="561"/>
      <c r="X380" s="561"/>
    </row>
    <row r="381" spans="1:24" x14ac:dyDescent="0.2">
      <c r="A381" s="561"/>
      <c r="B381" s="561"/>
      <c r="C381" s="561"/>
      <c r="D381" s="561"/>
      <c r="E381" s="561"/>
      <c r="F381" s="561"/>
      <c r="G381" s="561"/>
      <c r="H381" s="561"/>
      <c r="I381" s="561"/>
      <c r="J381" s="561"/>
      <c r="K381" s="561"/>
      <c r="L381" s="561"/>
      <c r="M381" s="561"/>
      <c r="N381" s="561"/>
      <c r="O381" s="561"/>
      <c r="P381" s="561"/>
      <c r="Q381" s="561"/>
      <c r="R381" s="561"/>
      <c r="S381" s="561"/>
      <c r="T381" s="561"/>
      <c r="U381" s="561"/>
      <c r="V381" s="561"/>
      <c r="W381" s="561"/>
      <c r="X381" s="561"/>
    </row>
    <row r="382" spans="1:24" x14ac:dyDescent="0.2">
      <c r="A382" s="561"/>
      <c r="B382" s="561"/>
      <c r="C382" s="561"/>
      <c r="D382" s="561"/>
      <c r="E382" s="561"/>
      <c r="F382" s="561"/>
      <c r="G382" s="561"/>
      <c r="H382" s="561"/>
      <c r="I382" s="561"/>
      <c r="J382" s="561"/>
      <c r="K382" s="561"/>
      <c r="L382" s="561"/>
      <c r="M382" s="561"/>
      <c r="N382" s="561"/>
      <c r="O382" s="561"/>
      <c r="P382" s="561"/>
      <c r="Q382" s="561"/>
      <c r="R382" s="561"/>
      <c r="S382" s="561"/>
      <c r="T382" s="561"/>
      <c r="U382" s="561"/>
      <c r="V382" s="561"/>
      <c r="W382" s="561"/>
      <c r="X382" s="561"/>
    </row>
    <row r="383" spans="1:24" x14ac:dyDescent="0.2">
      <c r="A383" s="561"/>
      <c r="B383" s="561"/>
      <c r="C383" s="561"/>
      <c r="D383" s="561"/>
      <c r="E383" s="561"/>
      <c r="F383" s="561"/>
      <c r="G383" s="561"/>
      <c r="H383" s="561"/>
      <c r="I383" s="561"/>
      <c r="J383" s="561"/>
      <c r="K383" s="561"/>
      <c r="L383" s="561"/>
      <c r="M383" s="561"/>
      <c r="N383" s="561"/>
      <c r="O383" s="561"/>
      <c r="P383" s="561"/>
      <c r="Q383" s="561"/>
      <c r="R383" s="561"/>
      <c r="S383" s="561"/>
      <c r="T383" s="561"/>
      <c r="U383" s="561"/>
      <c r="V383" s="561"/>
      <c r="W383" s="561"/>
      <c r="X383" s="561"/>
    </row>
    <row r="384" spans="1:24" x14ac:dyDescent="0.2">
      <c r="A384" s="561"/>
      <c r="B384" s="561"/>
      <c r="C384" s="561"/>
      <c r="D384" s="561"/>
      <c r="E384" s="561"/>
      <c r="F384" s="561"/>
      <c r="G384" s="561"/>
      <c r="H384" s="561"/>
      <c r="I384" s="561"/>
      <c r="J384" s="561"/>
      <c r="K384" s="561"/>
      <c r="L384" s="561"/>
      <c r="M384" s="561"/>
      <c r="N384" s="561"/>
      <c r="O384" s="561"/>
      <c r="P384" s="561"/>
      <c r="Q384" s="561"/>
      <c r="R384" s="561"/>
      <c r="S384" s="561"/>
      <c r="T384" s="561"/>
      <c r="U384" s="561"/>
      <c r="V384" s="561"/>
      <c r="W384" s="561"/>
      <c r="X384" s="561"/>
    </row>
    <row r="385" spans="1:24" x14ac:dyDescent="0.2">
      <c r="A385" s="561"/>
      <c r="B385" s="561"/>
      <c r="C385" s="561"/>
      <c r="D385" s="561"/>
      <c r="E385" s="561"/>
      <c r="F385" s="561"/>
      <c r="G385" s="561"/>
      <c r="H385" s="561"/>
      <c r="I385" s="561"/>
      <c r="J385" s="561"/>
      <c r="K385" s="561"/>
      <c r="L385" s="561"/>
      <c r="M385" s="561"/>
      <c r="N385" s="561"/>
      <c r="O385" s="561"/>
      <c r="P385" s="561"/>
      <c r="Q385" s="561"/>
      <c r="R385" s="561"/>
      <c r="S385" s="561"/>
      <c r="T385" s="561"/>
      <c r="U385" s="561"/>
      <c r="V385" s="561"/>
      <c r="W385" s="561"/>
      <c r="X385" s="561"/>
    </row>
    <row r="386" spans="1:24" x14ac:dyDescent="0.2">
      <c r="A386" s="561"/>
      <c r="B386" s="561"/>
      <c r="C386" s="561"/>
      <c r="D386" s="561"/>
      <c r="E386" s="561"/>
      <c r="F386" s="561"/>
      <c r="G386" s="561"/>
      <c r="H386" s="561"/>
      <c r="I386" s="561"/>
      <c r="J386" s="561"/>
      <c r="K386" s="561"/>
      <c r="L386" s="561"/>
      <c r="M386" s="561"/>
      <c r="N386" s="561"/>
      <c r="O386" s="561"/>
      <c r="P386" s="561"/>
      <c r="Q386" s="561"/>
      <c r="R386" s="561"/>
      <c r="S386" s="561"/>
      <c r="T386" s="561"/>
      <c r="U386" s="561"/>
      <c r="V386" s="561"/>
      <c r="W386" s="561"/>
      <c r="X386" s="561"/>
    </row>
    <row r="387" spans="1:24" x14ac:dyDescent="0.2">
      <c r="A387" s="561"/>
      <c r="B387" s="561"/>
      <c r="C387" s="561"/>
      <c r="D387" s="561"/>
      <c r="E387" s="561"/>
      <c r="F387" s="561"/>
      <c r="G387" s="561"/>
      <c r="H387" s="561"/>
      <c r="I387" s="561"/>
      <c r="J387" s="561"/>
      <c r="K387" s="561"/>
      <c r="L387" s="561"/>
      <c r="M387" s="561"/>
      <c r="N387" s="561"/>
      <c r="O387" s="561"/>
      <c r="P387" s="561"/>
      <c r="Q387" s="561"/>
      <c r="R387" s="561"/>
      <c r="S387" s="561"/>
      <c r="T387" s="561"/>
      <c r="U387" s="561"/>
      <c r="V387" s="561"/>
      <c r="W387" s="561"/>
      <c r="X387" s="561"/>
    </row>
    <row r="388" spans="1:24" x14ac:dyDescent="0.2">
      <c r="A388" s="561"/>
      <c r="B388" s="561"/>
      <c r="C388" s="561"/>
      <c r="D388" s="561"/>
      <c r="E388" s="561"/>
      <c r="F388" s="561"/>
      <c r="G388" s="561"/>
      <c r="H388" s="561"/>
      <c r="I388" s="561"/>
      <c r="J388" s="561"/>
      <c r="K388" s="561"/>
      <c r="L388" s="561"/>
      <c r="M388" s="561"/>
      <c r="N388" s="561"/>
      <c r="O388" s="561"/>
      <c r="P388" s="561"/>
      <c r="Q388" s="561"/>
      <c r="R388" s="561"/>
      <c r="S388" s="561"/>
      <c r="T388" s="561"/>
      <c r="U388" s="561"/>
      <c r="V388" s="561"/>
      <c r="W388" s="561"/>
      <c r="X388" s="561"/>
    </row>
    <row r="389" spans="1:24" x14ac:dyDescent="0.2">
      <c r="A389" s="561"/>
      <c r="B389" s="561"/>
      <c r="C389" s="561"/>
      <c r="D389" s="561"/>
      <c r="E389" s="561"/>
      <c r="F389" s="561"/>
      <c r="G389" s="561"/>
      <c r="H389" s="561"/>
      <c r="I389" s="561"/>
      <c r="J389" s="561"/>
      <c r="K389" s="561"/>
      <c r="L389" s="561"/>
      <c r="M389" s="561"/>
      <c r="N389" s="561"/>
      <c r="O389" s="561"/>
      <c r="P389" s="561"/>
      <c r="Q389" s="561"/>
      <c r="R389" s="561"/>
      <c r="S389" s="561"/>
      <c r="T389" s="561"/>
      <c r="U389" s="561"/>
      <c r="V389" s="561"/>
      <c r="W389" s="561"/>
      <c r="X389" s="561"/>
    </row>
    <row r="390" spans="1:24" x14ac:dyDescent="0.2">
      <c r="A390" s="561"/>
      <c r="B390" s="561"/>
      <c r="C390" s="561"/>
      <c r="D390" s="561"/>
      <c r="E390" s="561"/>
      <c r="F390" s="561"/>
      <c r="G390" s="561"/>
      <c r="H390" s="561"/>
      <c r="I390" s="561"/>
      <c r="J390" s="561"/>
      <c r="K390" s="561"/>
      <c r="L390" s="561"/>
      <c r="M390" s="561"/>
      <c r="N390" s="561"/>
      <c r="O390" s="561"/>
      <c r="P390" s="561"/>
      <c r="Q390" s="561"/>
      <c r="R390" s="561"/>
      <c r="S390" s="561"/>
      <c r="T390" s="561"/>
      <c r="U390" s="561"/>
      <c r="V390" s="561"/>
      <c r="W390" s="561"/>
      <c r="X390" s="561"/>
    </row>
    <row r="391" spans="1:24" x14ac:dyDescent="0.2">
      <c r="A391" s="561"/>
      <c r="B391" s="561"/>
      <c r="C391" s="561"/>
      <c r="D391" s="561"/>
      <c r="E391" s="561"/>
      <c r="F391" s="561"/>
      <c r="G391" s="561"/>
      <c r="H391" s="561"/>
      <c r="I391" s="561"/>
      <c r="J391" s="561"/>
      <c r="K391" s="561"/>
      <c r="L391" s="561"/>
      <c r="M391" s="561"/>
      <c r="N391" s="561"/>
      <c r="O391" s="561"/>
      <c r="P391" s="561"/>
      <c r="Q391" s="561"/>
      <c r="R391" s="561"/>
      <c r="S391" s="561"/>
      <c r="T391" s="561"/>
      <c r="U391" s="561"/>
      <c r="V391" s="561"/>
      <c r="W391" s="561"/>
      <c r="X391" s="561"/>
    </row>
    <row r="392" spans="1:24" x14ac:dyDescent="0.2">
      <c r="A392" s="561"/>
      <c r="B392" s="561"/>
      <c r="C392" s="561"/>
      <c r="D392" s="561"/>
      <c r="E392" s="561"/>
      <c r="F392" s="561"/>
      <c r="G392" s="561"/>
      <c r="H392" s="561"/>
      <c r="I392" s="561"/>
      <c r="J392" s="561"/>
      <c r="K392" s="561"/>
      <c r="L392" s="561"/>
      <c r="M392" s="561"/>
      <c r="N392" s="561"/>
      <c r="O392" s="561"/>
      <c r="P392" s="561"/>
      <c r="Q392" s="561"/>
      <c r="R392" s="561"/>
      <c r="S392" s="561"/>
      <c r="T392" s="561"/>
      <c r="U392" s="561"/>
      <c r="V392" s="561"/>
      <c r="W392" s="561"/>
      <c r="X392" s="561"/>
    </row>
    <row r="393" spans="1:24" x14ac:dyDescent="0.2">
      <c r="A393" s="561"/>
      <c r="B393" s="561"/>
      <c r="C393" s="561"/>
      <c r="D393" s="561"/>
      <c r="E393" s="561"/>
      <c r="F393" s="561"/>
      <c r="G393" s="561"/>
      <c r="H393" s="561"/>
      <c r="I393" s="561"/>
      <c r="J393" s="561"/>
      <c r="K393" s="561"/>
      <c r="L393" s="561"/>
      <c r="M393" s="561"/>
      <c r="N393" s="561"/>
      <c r="O393" s="561"/>
      <c r="P393" s="561"/>
      <c r="Q393" s="561"/>
      <c r="R393" s="561"/>
      <c r="S393" s="561"/>
      <c r="T393" s="561"/>
      <c r="U393" s="561"/>
      <c r="V393" s="561"/>
      <c r="W393" s="561"/>
      <c r="X393" s="561"/>
    </row>
    <row r="394" spans="1:24" x14ac:dyDescent="0.2">
      <c r="A394" s="561"/>
      <c r="B394" s="561"/>
      <c r="C394" s="561"/>
      <c r="D394" s="561"/>
      <c r="E394" s="561"/>
      <c r="F394" s="561"/>
      <c r="G394" s="561"/>
      <c r="H394" s="561"/>
      <c r="I394" s="561"/>
      <c r="J394" s="561"/>
      <c r="K394" s="561"/>
      <c r="L394" s="561"/>
      <c r="M394" s="561"/>
      <c r="N394" s="561"/>
      <c r="O394" s="561"/>
      <c r="P394" s="561"/>
      <c r="Q394" s="561"/>
      <c r="R394" s="561"/>
      <c r="S394" s="561"/>
      <c r="T394" s="561"/>
      <c r="U394" s="561"/>
      <c r="V394" s="561"/>
      <c r="W394" s="561"/>
      <c r="X394" s="561"/>
    </row>
    <row r="395" spans="1:24" x14ac:dyDescent="0.2">
      <c r="A395" s="561"/>
      <c r="B395" s="561"/>
      <c r="C395" s="561"/>
      <c r="D395" s="561"/>
      <c r="E395" s="561"/>
      <c r="F395" s="561"/>
      <c r="G395" s="561"/>
      <c r="H395" s="561"/>
      <c r="I395" s="561"/>
      <c r="J395" s="561"/>
      <c r="K395" s="561"/>
      <c r="L395" s="561"/>
      <c r="M395" s="561"/>
      <c r="N395" s="561"/>
      <c r="O395" s="561"/>
      <c r="P395" s="561"/>
      <c r="Q395" s="561"/>
      <c r="R395" s="561"/>
      <c r="S395" s="561"/>
      <c r="T395" s="561"/>
      <c r="U395" s="561"/>
      <c r="V395" s="561"/>
      <c r="W395" s="561"/>
      <c r="X395" s="561"/>
    </row>
    <row r="396" spans="1:24" x14ac:dyDescent="0.2">
      <c r="A396" s="561"/>
      <c r="B396" s="561"/>
      <c r="C396" s="561"/>
      <c r="D396" s="561"/>
      <c r="E396" s="561"/>
      <c r="F396" s="561"/>
      <c r="G396" s="561"/>
      <c r="H396" s="561"/>
      <c r="I396" s="561"/>
      <c r="J396" s="561"/>
      <c r="K396" s="561"/>
      <c r="L396" s="561"/>
      <c r="M396" s="561"/>
      <c r="N396" s="561"/>
      <c r="O396" s="561"/>
      <c r="P396" s="561"/>
      <c r="Q396" s="561"/>
      <c r="R396" s="561"/>
      <c r="S396" s="561"/>
      <c r="T396" s="561"/>
      <c r="U396" s="561"/>
      <c r="V396" s="561"/>
      <c r="W396" s="561"/>
      <c r="X396" s="561"/>
    </row>
    <row r="397" spans="1:24" x14ac:dyDescent="0.2">
      <c r="A397" s="561"/>
      <c r="B397" s="561"/>
      <c r="C397" s="561"/>
      <c r="D397" s="561"/>
      <c r="E397" s="561"/>
      <c r="F397" s="561"/>
      <c r="G397" s="561"/>
      <c r="H397" s="561"/>
      <c r="I397" s="561"/>
      <c r="J397" s="561"/>
      <c r="K397" s="561"/>
      <c r="L397" s="561"/>
      <c r="M397" s="561"/>
      <c r="N397" s="561"/>
      <c r="O397" s="561"/>
      <c r="P397" s="561"/>
      <c r="Q397" s="561"/>
      <c r="R397" s="561"/>
      <c r="S397" s="561"/>
      <c r="T397" s="561"/>
      <c r="U397" s="561"/>
      <c r="V397" s="561"/>
      <c r="W397" s="561"/>
      <c r="X397" s="561"/>
    </row>
    <row r="398" spans="1:24" x14ac:dyDescent="0.2">
      <c r="A398" s="561"/>
      <c r="B398" s="561"/>
      <c r="C398" s="561"/>
      <c r="D398" s="561"/>
      <c r="E398" s="561"/>
      <c r="F398" s="561"/>
      <c r="G398" s="561"/>
      <c r="H398" s="561"/>
      <c r="I398" s="561"/>
      <c r="J398" s="561"/>
      <c r="K398" s="561"/>
      <c r="L398" s="561"/>
      <c r="M398" s="561"/>
      <c r="N398" s="561"/>
      <c r="O398" s="561"/>
      <c r="P398" s="561"/>
      <c r="Q398" s="561"/>
      <c r="R398" s="561"/>
      <c r="S398" s="561"/>
      <c r="T398" s="561"/>
      <c r="U398" s="561"/>
      <c r="V398" s="561"/>
      <c r="W398" s="561"/>
      <c r="X398" s="561"/>
    </row>
    <row r="399" spans="1:24" x14ac:dyDescent="0.2">
      <c r="A399" s="561"/>
      <c r="B399" s="561"/>
      <c r="C399" s="561"/>
      <c r="D399" s="561"/>
      <c r="E399" s="561"/>
      <c r="F399" s="561"/>
      <c r="G399" s="561"/>
      <c r="H399" s="561"/>
      <c r="I399" s="561"/>
      <c r="J399" s="561"/>
      <c r="K399" s="561"/>
      <c r="L399" s="561"/>
      <c r="M399" s="561"/>
      <c r="N399" s="561"/>
      <c r="O399" s="561"/>
      <c r="P399" s="561"/>
      <c r="Q399" s="561"/>
      <c r="R399" s="561"/>
      <c r="S399" s="561"/>
      <c r="T399" s="561"/>
      <c r="U399" s="561"/>
      <c r="V399" s="561"/>
      <c r="W399" s="561"/>
      <c r="X399" s="561"/>
    </row>
    <row r="400" spans="1:24" x14ac:dyDescent="0.2">
      <c r="A400" s="561"/>
      <c r="B400" s="561"/>
      <c r="C400" s="561"/>
      <c r="D400" s="561"/>
      <c r="E400" s="561"/>
      <c r="F400" s="561"/>
      <c r="G400" s="561"/>
      <c r="H400" s="561"/>
      <c r="I400" s="561"/>
      <c r="J400" s="561"/>
      <c r="K400" s="561"/>
      <c r="L400" s="561"/>
      <c r="M400" s="561"/>
      <c r="N400" s="561"/>
      <c r="O400" s="561"/>
      <c r="P400" s="561"/>
      <c r="Q400" s="561"/>
      <c r="R400" s="561"/>
      <c r="S400" s="561"/>
      <c r="T400" s="561"/>
      <c r="U400" s="561"/>
      <c r="V400" s="561"/>
      <c r="W400" s="561"/>
      <c r="X400" s="561"/>
    </row>
    <row r="401" spans="1:24" x14ac:dyDescent="0.2">
      <c r="A401" s="561"/>
      <c r="B401" s="561"/>
      <c r="C401" s="561"/>
      <c r="D401" s="561"/>
      <c r="E401" s="561"/>
      <c r="F401" s="561"/>
      <c r="G401" s="561"/>
      <c r="H401" s="561"/>
      <c r="I401" s="561"/>
      <c r="J401" s="561"/>
      <c r="K401" s="561"/>
      <c r="L401" s="561"/>
      <c r="M401" s="561"/>
      <c r="N401" s="561"/>
      <c r="O401" s="561"/>
      <c r="P401" s="561"/>
      <c r="Q401" s="561"/>
      <c r="R401" s="561"/>
      <c r="S401" s="561"/>
      <c r="T401" s="561"/>
      <c r="U401" s="561"/>
      <c r="V401" s="561"/>
      <c r="W401" s="561"/>
      <c r="X401" s="561"/>
    </row>
    <row r="402" spans="1:24" x14ac:dyDescent="0.2">
      <c r="A402" s="561"/>
      <c r="B402" s="561"/>
      <c r="C402" s="561"/>
      <c r="D402" s="561"/>
      <c r="E402" s="561"/>
      <c r="F402" s="561"/>
      <c r="G402" s="561"/>
      <c r="H402" s="561"/>
      <c r="I402" s="561"/>
      <c r="J402" s="561"/>
      <c r="K402" s="561"/>
      <c r="L402" s="561"/>
      <c r="M402" s="561"/>
      <c r="N402" s="561"/>
      <c r="O402" s="561"/>
      <c r="P402" s="561"/>
      <c r="Q402" s="561"/>
      <c r="R402" s="561"/>
      <c r="S402" s="561"/>
      <c r="T402" s="561"/>
      <c r="U402" s="561"/>
      <c r="V402" s="561"/>
      <c r="W402" s="561"/>
      <c r="X402" s="561"/>
    </row>
    <row r="403" spans="1:24" x14ac:dyDescent="0.2">
      <c r="A403" s="561"/>
      <c r="B403" s="561"/>
      <c r="C403" s="561"/>
      <c r="D403" s="561"/>
      <c r="E403" s="561"/>
      <c r="F403" s="561"/>
      <c r="G403" s="561"/>
      <c r="H403" s="561"/>
      <c r="I403" s="561"/>
      <c r="J403" s="561"/>
      <c r="K403" s="561"/>
      <c r="L403" s="561"/>
      <c r="M403" s="561"/>
      <c r="N403" s="561"/>
      <c r="O403" s="561"/>
      <c r="P403" s="561"/>
      <c r="Q403" s="561"/>
      <c r="R403" s="561"/>
      <c r="S403" s="561"/>
      <c r="T403" s="561"/>
      <c r="U403" s="561"/>
      <c r="V403" s="561"/>
      <c r="W403" s="561"/>
      <c r="X403" s="561"/>
    </row>
    <row r="404" spans="1:24" x14ac:dyDescent="0.2">
      <c r="A404" s="561"/>
      <c r="B404" s="561"/>
      <c r="C404" s="561"/>
      <c r="D404" s="561"/>
      <c r="E404" s="561"/>
      <c r="F404" s="561"/>
      <c r="G404" s="561"/>
      <c r="H404" s="561"/>
      <c r="I404" s="561"/>
      <c r="J404" s="561"/>
      <c r="K404" s="561"/>
      <c r="L404" s="561"/>
      <c r="M404" s="561"/>
      <c r="N404" s="561"/>
      <c r="O404" s="561"/>
      <c r="P404" s="561"/>
      <c r="Q404" s="561"/>
      <c r="R404" s="561"/>
      <c r="S404" s="561"/>
      <c r="T404" s="561"/>
      <c r="U404" s="561"/>
      <c r="V404" s="561"/>
      <c r="W404" s="561"/>
      <c r="X404" s="561"/>
    </row>
    <row r="405" spans="1:24" x14ac:dyDescent="0.2">
      <c r="A405" s="561"/>
      <c r="B405" s="561"/>
      <c r="C405" s="561"/>
      <c r="D405" s="561"/>
      <c r="E405" s="561"/>
      <c r="F405" s="561"/>
      <c r="G405" s="561"/>
      <c r="H405" s="561"/>
      <c r="I405" s="561"/>
      <c r="J405" s="561"/>
      <c r="K405" s="561"/>
      <c r="L405" s="561"/>
      <c r="M405" s="561"/>
      <c r="N405" s="561"/>
      <c r="O405" s="561"/>
      <c r="P405" s="561"/>
      <c r="Q405" s="561"/>
      <c r="R405" s="561"/>
      <c r="S405" s="561"/>
      <c r="T405" s="561"/>
      <c r="U405" s="561"/>
      <c r="V405" s="561"/>
      <c r="W405" s="561"/>
      <c r="X405" s="561"/>
    </row>
    <row r="406" spans="1:24" x14ac:dyDescent="0.2">
      <c r="A406" s="561"/>
      <c r="B406" s="561"/>
      <c r="C406" s="561"/>
      <c r="D406" s="561"/>
      <c r="E406" s="561"/>
      <c r="F406" s="561"/>
      <c r="G406" s="561"/>
      <c r="H406" s="561"/>
      <c r="I406" s="561"/>
      <c r="J406" s="561"/>
      <c r="K406" s="561"/>
      <c r="L406" s="561"/>
      <c r="M406" s="561"/>
      <c r="N406" s="561"/>
      <c r="O406" s="561"/>
      <c r="P406" s="561"/>
      <c r="Q406" s="561"/>
      <c r="R406" s="561"/>
      <c r="S406" s="561"/>
      <c r="T406" s="561"/>
      <c r="U406" s="561"/>
      <c r="V406" s="561"/>
      <c r="W406" s="561"/>
      <c r="X406" s="561"/>
    </row>
    <row r="407" spans="1:24" x14ac:dyDescent="0.2">
      <c r="A407" s="561"/>
      <c r="B407" s="561"/>
      <c r="C407" s="561"/>
      <c r="D407" s="561"/>
      <c r="E407" s="561"/>
      <c r="F407" s="561"/>
      <c r="G407" s="561"/>
      <c r="H407" s="561"/>
      <c r="I407" s="561"/>
      <c r="J407" s="561"/>
      <c r="K407" s="561"/>
      <c r="L407" s="561"/>
      <c r="M407" s="561"/>
      <c r="N407" s="561"/>
      <c r="O407" s="561"/>
      <c r="P407" s="561"/>
      <c r="Q407" s="561"/>
      <c r="R407" s="561"/>
      <c r="S407" s="561"/>
      <c r="T407" s="561"/>
      <c r="U407" s="561"/>
      <c r="V407" s="561"/>
      <c r="W407" s="561"/>
      <c r="X407" s="561"/>
    </row>
    <row r="408" spans="1:24" x14ac:dyDescent="0.2">
      <c r="A408" s="561"/>
      <c r="B408" s="561"/>
      <c r="C408" s="561"/>
      <c r="D408" s="561"/>
      <c r="E408" s="561"/>
      <c r="F408" s="561"/>
      <c r="G408" s="561"/>
      <c r="H408" s="561"/>
      <c r="I408" s="561"/>
      <c r="J408" s="561"/>
      <c r="K408" s="561"/>
      <c r="L408" s="561"/>
      <c r="M408" s="561"/>
      <c r="N408" s="561"/>
      <c r="O408" s="561"/>
      <c r="P408" s="561"/>
      <c r="Q408" s="561"/>
      <c r="R408" s="561"/>
      <c r="S408" s="561"/>
      <c r="T408" s="561"/>
      <c r="U408" s="561"/>
      <c r="V408" s="561"/>
      <c r="W408" s="561"/>
      <c r="X408" s="561"/>
    </row>
    <row r="409" spans="1:24" x14ac:dyDescent="0.2">
      <c r="A409" s="561"/>
      <c r="B409" s="561"/>
      <c r="C409" s="561"/>
      <c r="D409" s="561"/>
      <c r="E409" s="561"/>
      <c r="F409" s="561"/>
      <c r="G409" s="561"/>
      <c r="H409" s="561"/>
      <c r="I409" s="561"/>
      <c r="J409" s="561"/>
      <c r="K409" s="561"/>
      <c r="L409" s="561"/>
      <c r="M409" s="561"/>
      <c r="N409" s="561"/>
      <c r="O409" s="561"/>
      <c r="P409" s="561"/>
      <c r="Q409" s="561"/>
      <c r="R409" s="561"/>
      <c r="S409" s="561"/>
      <c r="T409" s="561"/>
      <c r="U409" s="561"/>
      <c r="V409" s="561"/>
      <c r="W409" s="561"/>
      <c r="X409" s="561"/>
    </row>
    <row r="410" spans="1:24" x14ac:dyDescent="0.2">
      <c r="A410" s="561"/>
      <c r="B410" s="561"/>
      <c r="C410" s="561"/>
      <c r="D410" s="561"/>
      <c r="E410" s="561"/>
      <c r="F410" s="561"/>
      <c r="G410" s="561"/>
      <c r="H410" s="561"/>
      <c r="I410" s="561"/>
      <c r="J410" s="561"/>
      <c r="K410" s="561"/>
      <c r="L410" s="561"/>
      <c r="M410" s="561"/>
      <c r="N410" s="561"/>
      <c r="O410" s="561"/>
      <c r="P410" s="561"/>
      <c r="Q410" s="561"/>
      <c r="R410" s="561"/>
      <c r="S410" s="561"/>
      <c r="T410" s="561"/>
      <c r="U410" s="561"/>
      <c r="V410" s="561"/>
      <c r="W410" s="561"/>
      <c r="X410" s="561"/>
    </row>
    <row r="411" spans="1:24" x14ac:dyDescent="0.2">
      <c r="A411" s="561"/>
      <c r="B411" s="561"/>
      <c r="C411" s="561"/>
      <c r="D411" s="561"/>
      <c r="E411" s="561"/>
      <c r="F411" s="561"/>
      <c r="G411" s="561"/>
      <c r="H411" s="561"/>
      <c r="I411" s="561"/>
      <c r="J411" s="561"/>
      <c r="K411" s="561"/>
      <c r="L411" s="561"/>
      <c r="M411" s="561"/>
      <c r="N411" s="561"/>
      <c r="O411" s="561"/>
      <c r="P411" s="561"/>
      <c r="Q411" s="561"/>
      <c r="R411" s="561"/>
      <c r="S411" s="561"/>
      <c r="T411" s="561"/>
      <c r="U411" s="561"/>
      <c r="V411" s="561"/>
      <c r="W411" s="561"/>
      <c r="X411" s="561"/>
    </row>
    <row r="412" spans="1:24" x14ac:dyDescent="0.2">
      <c r="A412" s="561"/>
      <c r="B412" s="561"/>
      <c r="C412" s="561"/>
      <c r="D412" s="561"/>
      <c r="E412" s="561"/>
      <c r="F412" s="561"/>
      <c r="G412" s="561"/>
      <c r="H412" s="561"/>
      <c r="I412" s="561"/>
      <c r="J412" s="561"/>
      <c r="K412" s="561"/>
      <c r="L412" s="561"/>
      <c r="M412" s="561"/>
      <c r="N412" s="561"/>
      <c r="O412" s="561"/>
      <c r="P412" s="561"/>
      <c r="Q412" s="561"/>
      <c r="R412" s="561"/>
      <c r="S412" s="561"/>
      <c r="T412" s="561"/>
      <c r="U412" s="561"/>
      <c r="V412" s="561"/>
      <c r="W412" s="561"/>
      <c r="X412" s="561"/>
    </row>
    <row r="413" spans="1:24" x14ac:dyDescent="0.2">
      <c r="A413" s="561"/>
      <c r="B413" s="561"/>
      <c r="C413" s="561"/>
      <c r="D413" s="561"/>
      <c r="E413" s="561"/>
      <c r="F413" s="561"/>
      <c r="G413" s="561"/>
      <c r="H413" s="561"/>
      <c r="I413" s="561"/>
      <c r="J413" s="561"/>
      <c r="K413" s="561"/>
      <c r="L413" s="561"/>
      <c r="M413" s="561"/>
      <c r="N413" s="561"/>
      <c r="O413" s="561"/>
      <c r="P413" s="561"/>
      <c r="Q413" s="561"/>
      <c r="R413" s="561"/>
      <c r="S413" s="561"/>
      <c r="T413" s="561"/>
      <c r="U413" s="561"/>
      <c r="V413" s="561"/>
      <c r="W413" s="561"/>
      <c r="X413" s="561"/>
    </row>
    <row r="414" spans="1:24" x14ac:dyDescent="0.2">
      <c r="A414" s="561"/>
      <c r="B414" s="561"/>
      <c r="C414" s="561"/>
      <c r="D414" s="561"/>
      <c r="E414" s="561"/>
      <c r="F414" s="561"/>
      <c r="G414" s="561"/>
      <c r="H414" s="561"/>
      <c r="I414" s="561"/>
      <c r="J414" s="561"/>
      <c r="K414" s="561"/>
      <c r="L414" s="561"/>
      <c r="M414" s="561"/>
      <c r="N414" s="561"/>
      <c r="O414" s="561"/>
      <c r="P414" s="561"/>
      <c r="Q414" s="561"/>
      <c r="R414" s="561"/>
      <c r="S414" s="561"/>
      <c r="T414" s="561"/>
      <c r="U414" s="561"/>
      <c r="V414" s="561"/>
      <c r="W414" s="561"/>
      <c r="X414" s="561"/>
    </row>
    <row r="415" spans="1:24" x14ac:dyDescent="0.2">
      <c r="A415" s="561"/>
      <c r="B415" s="561"/>
      <c r="C415" s="561"/>
      <c r="D415" s="561"/>
      <c r="E415" s="561"/>
      <c r="F415" s="561"/>
      <c r="G415" s="561"/>
      <c r="H415" s="561"/>
      <c r="I415" s="561"/>
      <c r="J415" s="561"/>
      <c r="K415" s="561"/>
      <c r="L415" s="561"/>
      <c r="M415" s="561"/>
      <c r="N415" s="561"/>
      <c r="O415" s="561"/>
      <c r="P415" s="561"/>
      <c r="Q415" s="561"/>
      <c r="R415" s="561"/>
      <c r="S415" s="561"/>
      <c r="T415" s="561"/>
      <c r="U415" s="561"/>
      <c r="V415" s="561"/>
      <c r="W415" s="561"/>
      <c r="X415" s="561"/>
    </row>
    <row r="416" spans="1:24" x14ac:dyDescent="0.2">
      <c r="A416" s="561"/>
      <c r="B416" s="561"/>
      <c r="C416" s="561"/>
      <c r="D416" s="561"/>
      <c r="E416" s="561"/>
      <c r="F416" s="561"/>
      <c r="G416" s="561"/>
      <c r="H416" s="561"/>
      <c r="I416" s="561"/>
      <c r="J416" s="561"/>
      <c r="K416" s="561"/>
      <c r="L416" s="561"/>
      <c r="M416" s="561"/>
      <c r="N416" s="561"/>
      <c r="O416" s="561"/>
      <c r="P416" s="561"/>
      <c r="Q416" s="561"/>
      <c r="R416" s="561"/>
      <c r="S416" s="561"/>
      <c r="T416" s="561"/>
      <c r="U416" s="561"/>
      <c r="V416" s="561"/>
      <c r="W416" s="561"/>
      <c r="X416" s="561"/>
    </row>
    <row r="417" spans="1:24" x14ac:dyDescent="0.2">
      <c r="A417" s="561"/>
      <c r="B417" s="561"/>
      <c r="C417" s="561"/>
      <c r="D417" s="561"/>
      <c r="E417" s="561"/>
      <c r="F417" s="561"/>
      <c r="G417" s="561"/>
      <c r="H417" s="561"/>
      <c r="I417" s="561"/>
      <c r="J417" s="561"/>
      <c r="K417" s="561"/>
      <c r="L417" s="561"/>
      <c r="M417" s="561"/>
      <c r="N417" s="561"/>
      <c r="O417" s="561"/>
      <c r="P417" s="561"/>
      <c r="Q417" s="561"/>
      <c r="R417" s="561"/>
      <c r="S417" s="561"/>
      <c r="T417" s="561"/>
      <c r="U417" s="561"/>
      <c r="V417" s="561"/>
      <c r="W417" s="561"/>
      <c r="X417" s="561"/>
    </row>
    <row r="418" spans="1:24" x14ac:dyDescent="0.2">
      <c r="A418" s="561"/>
      <c r="B418" s="561"/>
      <c r="C418" s="561"/>
      <c r="D418" s="561"/>
      <c r="E418" s="561"/>
      <c r="F418" s="561"/>
      <c r="G418" s="561"/>
      <c r="H418" s="561"/>
      <c r="I418" s="561"/>
      <c r="J418" s="561"/>
      <c r="K418" s="561"/>
      <c r="L418" s="561"/>
      <c r="M418" s="561"/>
      <c r="N418" s="561"/>
      <c r="O418" s="561"/>
      <c r="P418" s="561"/>
      <c r="Q418" s="561"/>
      <c r="R418" s="561"/>
      <c r="S418" s="561"/>
      <c r="T418" s="561"/>
      <c r="U418" s="561"/>
      <c r="V418" s="561"/>
      <c r="W418" s="561"/>
      <c r="X418" s="561"/>
    </row>
    <row r="419" spans="1:24" x14ac:dyDescent="0.2">
      <c r="A419" s="561"/>
      <c r="B419" s="561"/>
      <c r="C419" s="561"/>
      <c r="D419" s="561"/>
      <c r="E419" s="561"/>
      <c r="F419" s="561"/>
      <c r="G419" s="561"/>
      <c r="H419" s="561"/>
      <c r="I419" s="561"/>
      <c r="J419" s="561"/>
      <c r="K419" s="561"/>
      <c r="L419" s="561"/>
      <c r="M419" s="561"/>
      <c r="N419" s="561"/>
      <c r="O419" s="561"/>
      <c r="P419" s="561"/>
      <c r="Q419" s="561"/>
      <c r="R419" s="561"/>
      <c r="S419" s="561"/>
      <c r="T419" s="561"/>
      <c r="U419" s="561"/>
      <c r="V419" s="561"/>
      <c r="W419" s="561"/>
      <c r="X419" s="561"/>
    </row>
    <row r="420" spans="1:24" x14ac:dyDescent="0.2">
      <c r="A420" s="561"/>
      <c r="B420" s="561"/>
      <c r="C420" s="561"/>
      <c r="D420" s="561"/>
      <c r="E420" s="561"/>
      <c r="F420" s="561"/>
      <c r="G420" s="561"/>
      <c r="H420" s="561"/>
      <c r="I420" s="561"/>
      <c r="J420" s="561"/>
      <c r="K420" s="561"/>
      <c r="L420" s="561"/>
      <c r="M420" s="561"/>
      <c r="N420" s="561"/>
      <c r="O420" s="561"/>
      <c r="P420" s="561"/>
      <c r="Q420" s="561"/>
      <c r="R420" s="561"/>
      <c r="S420" s="561"/>
      <c r="T420" s="561"/>
      <c r="U420" s="561"/>
      <c r="V420" s="561"/>
      <c r="W420" s="561"/>
      <c r="X420" s="561"/>
    </row>
    <row r="421" spans="1:24" x14ac:dyDescent="0.2">
      <c r="A421" s="561"/>
      <c r="B421" s="561"/>
      <c r="C421" s="561"/>
      <c r="D421" s="561"/>
      <c r="E421" s="561"/>
      <c r="F421" s="561"/>
      <c r="G421" s="561"/>
      <c r="H421" s="561"/>
      <c r="I421" s="561"/>
      <c r="J421" s="561"/>
      <c r="K421" s="561"/>
      <c r="L421" s="561"/>
      <c r="M421" s="561"/>
      <c r="N421" s="561"/>
      <c r="O421" s="561"/>
      <c r="P421" s="561"/>
      <c r="Q421" s="561"/>
      <c r="R421" s="561"/>
      <c r="S421" s="561"/>
      <c r="T421" s="561"/>
      <c r="U421" s="561"/>
      <c r="V421" s="561"/>
      <c r="W421" s="561"/>
      <c r="X421" s="561"/>
    </row>
    <row r="422" spans="1:24" x14ac:dyDescent="0.2">
      <c r="A422" s="561"/>
      <c r="B422" s="561"/>
      <c r="C422" s="561"/>
      <c r="D422" s="561"/>
      <c r="E422" s="561"/>
      <c r="F422" s="561"/>
      <c r="G422" s="561"/>
      <c r="H422" s="561"/>
      <c r="I422" s="561"/>
      <c r="J422" s="561"/>
      <c r="K422" s="561"/>
      <c r="L422" s="561"/>
      <c r="M422" s="561"/>
      <c r="N422" s="561"/>
      <c r="O422" s="561"/>
      <c r="P422" s="561"/>
      <c r="Q422" s="561"/>
      <c r="R422" s="561"/>
      <c r="S422" s="561"/>
      <c r="T422" s="561"/>
      <c r="U422" s="561"/>
      <c r="V422" s="561"/>
      <c r="W422" s="561"/>
      <c r="X422" s="561"/>
    </row>
    <row r="423" spans="1:24" x14ac:dyDescent="0.2">
      <c r="A423" s="561"/>
      <c r="B423" s="561"/>
      <c r="C423" s="561"/>
      <c r="D423" s="561"/>
      <c r="E423" s="561"/>
      <c r="F423" s="561"/>
      <c r="G423" s="561"/>
      <c r="H423" s="561"/>
      <c r="I423" s="561"/>
      <c r="J423" s="561"/>
      <c r="K423" s="561"/>
      <c r="L423" s="561"/>
      <c r="M423" s="561"/>
      <c r="N423" s="561"/>
      <c r="O423" s="561"/>
      <c r="P423" s="561"/>
      <c r="Q423" s="561"/>
      <c r="R423" s="561"/>
      <c r="S423" s="561"/>
      <c r="T423" s="561"/>
      <c r="U423" s="561"/>
      <c r="V423" s="561"/>
      <c r="W423" s="561"/>
      <c r="X423" s="561"/>
    </row>
    <row r="424" spans="1:24" x14ac:dyDescent="0.2">
      <c r="A424" s="561"/>
      <c r="B424" s="561"/>
      <c r="C424" s="561"/>
      <c r="D424" s="561"/>
      <c r="E424" s="561"/>
      <c r="F424" s="561"/>
      <c r="G424" s="561"/>
      <c r="H424" s="561"/>
      <c r="I424" s="561"/>
      <c r="J424" s="561"/>
      <c r="K424" s="561"/>
      <c r="L424" s="561"/>
      <c r="M424" s="561"/>
      <c r="N424" s="561"/>
      <c r="O424" s="561"/>
      <c r="P424" s="561"/>
      <c r="Q424" s="561"/>
      <c r="R424" s="561"/>
      <c r="S424" s="561"/>
      <c r="T424" s="561"/>
      <c r="U424" s="561"/>
      <c r="V424" s="561"/>
      <c r="W424" s="561"/>
      <c r="X424" s="561"/>
    </row>
    <row r="425" spans="1:24" x14ac:dyDescent="0.2">
      <c r="A425" s="561"/>
      <c r="B425" s="561"/>
      <c r="C425" s="561"/>
      <c r="D425" s="561"/>
      <c r="E425" s="561"/>
      <c r="F425" s="561"/>
      <c r="G425" s="561"/>
      <c r="H425" s="561"/>
      <c r="I425" s="561"/>
      <c r="J425" s="561"/>
      <c r="K425" s="561"/>
      <c r="L425" s="561"/>
      <c r="M425" s="561"/>
      <c r="N425" s="561"/>
      <c r="O425" s="561"/>
      <c r="P425" s="561"/>
      <c r="Q425" s="561"/>
      <c r="R425" s="561"/>
      <c r="S425" s="561"/>
      <c r="T425" s="561"/>
      <c r="U425" s="561"/>
      <c r="V425" s="561"/>
      <c r="W425" s="561"/>
      <c r="X425" s="561"/>
    </row>
    <row r="426" spans="1:24" x14ac:dyDescent="0.2">
      <c r="A426" s="561"/>
      <c r="B426" s="561"/>
      <c r="C426" s="561"/>
      <c r="D426" s="561"/>
      <c r="E426" s="561"/>
      <c r="F426" s="561"/>
      <c r="G426" s="561"/>
      <c r="H426" s="561"/>
      <c r="I426" s="561"/>
      <c r="J426" s="561"/>
      <c r="K426" s="561"/>
      <c r="L426" s="561"/>
      <c r="M426" s="561"/>
      <c r="N426" s="561"/>
      <c r="O426" s="561"/>
      <c r="P426" s="561"/>
      <c r="Q426" s="561"/>
      <c r="R426" s="561"/>
      <c r="S426" s="561"/>
      <c r="T426" s="561"/>
      <c r="U426" s="561"/>
      <c r="V426" s="561"/>
      <c r="W426" s="561"/>
      <c r="X426" s="561"/>
    </row>
    <row r="427" spans="1:24" x14ac:dyDescent="0.2">
      <c r="A427" s="561"/>
      <c r="B427" s="561"/>
      <c r="C427" s="561"/>
      <c r="D427" s="561"/>
      <c r="E427" s="561"/>
      <c r="F427" s="561"/>
      <c r="G427" s="561"/>
      <c r="H427" s="561"/>
      <c r="I427" s="561"/>
      <c r="J427" s="561"/>
      <c r="K427" s="561"/>
      <c r="L427" s="561"/>
      <c r="M427" s="561"/>
      <c r="N427" s="561"/>
      <c r="O427" s="561"/>
      <c r="P427" s="561"/>
      <c r="Q427" s="561"/>
      <c r="R427" s="561"/>
      <c r="S427" s="561"/>
      <c r="T427" s="561"/>
      <c r="U427" s="561"/>
      <c r="V427" s="561"/>
      <c r="W427" s="561"/>
      <c r="X427" s="561"/>
    </row>
    <row r="428" spans="1:24" x14ac:dyDescent="0.2">
      <c r="A428" s="561"/>
      <c r="B428" s="561"/>
      <c r="C428" s="561"/>
      <c r="D428" s="561"/>
      <c r="E428" s="561"/>
      <c r="F428" s="561"/>
      <c r="G428" s="561"/>
      <c r="H428" s="561"/>
      <c r="I428" s="561"/>
      <c r="J428" s="561"/>
      <c r="K428" s="561"/>
      <c r="L428" s="561"/>
      <c r="M428" s="561"/>
      <c r="N428" s="561"/>
      <c r="O428" s="561"/>
      <c r="P428" s="561"/>
      <c r="Q428" s="561"/>
      <c r="R428" s="561"/>
      <c r="S428" s="561"/>
      <c r="T428" s="561"/>
      <c r="U428" s="561"/>
      <c r="V428" s="561"/>
      <c r="W428" s="561"/>
      <c r="X428" s="561"/>
    </row>
    <row r="429" spans="1:24" x14ac:dyDescent="0.2">
      <c r="A429" s="561"/>
      <c r="B429" s="561"/>
      <c r="C429" s="561"/>
      <c r="D429" s="561"/>
      <c r="E429" s="561"/>
      <c r="F429" s="561"/>
      <c r="G429" s="561"/>
      <c r="H429" s="561"/>
      <c r="I429" s="561"/>
      <c r="J429" s="561"/>
      <c r="K429" s="561"/>
      <c r="L429" s="561"/>
      <c r="M429" s="561"/>
      <c r="N429" s="561"/>
      <c r="O429" s="561"/>
      <c r="P429" s="561"/>
      <c r="Q429" s="561"/>
      <c r="R429" s="561"/>
      <c r="S429" s="561"/>
      <c r="T429" s="561"/>
      <c r="U429" s="561"/>
      <c r="V429" s="561"/>
      <c r="W429" s="561"/>
      <c r="X429" s="561"/>
    </row>
    <row r="430" spans="1:24" x14ac:dyDescent="0.2">
      <c r="A430" s="561"/>
      <c r="B430" s="561"/>
      <c r="C430" s="561"/>
      <c r="D430" s="561"/>
      <c r="E430" s="561"/>
      <c r="F430" s="561"/>
      <c r="G430" s="561"/>
      <c r="H430" s="561"/>
      <c r="I430" s="561"/>
      <c r="J430" s="561"/>
      <c r="K430" s="561"/>
      <c r="L430" s="561"/>
      <c r="M430" s="561"/>
      <c r="N430" s="561"/>
      <c r="O430" s="561"/>
      <c r="P430" s="561"/>
      <c r="Q430" s="561"/>
      <c r="R430" s="561"/>
      <c r="S430" s="561"/>
      <c r="T430" s="561"/>
      <c r="U430" s="561"/>
      <c r="V430" s="561"/>
      <c r="W430" s="561"/>
      <c r="X430" s="561"/>
    </row>
    <row r="431" spans="1:24" x14ac:dyDescent="0.2">
      <c r="A431" s="561"/>
      <c r="B431" s="561"/>
      <c r="C431" s="561"/>
      <c r="D431" s="561"/>
      <c r="E431" s="561"/>
      <c r="F431" s="561"/>
      <c r="G431" s="561"/>
      <c r="H431" s="561"/>
      <c r="I431" s="561"/>
      <c r="J431" s="561"/>
      <c r="K431" s="561"/>
      <c r="L431" s="561"/>
      <c r="M431" s="561"/>
      <c r="N431" s="561"/>
      <c r="O431" s="561"/>
      <c r="P431" s="561"/>
      <c r="Q431" s="561"/>
      <c r="R431" s="561"/>
      <c r="S431" s="561"/>
      <c r="T431" s="561"/>
      <c r="U431" s="561"/>
      <c r="V431" s="561"/>
      <c r="W431" s="561"/>
      <c r="X431" s="561"/>
    </row>
    <row r="432" spans="1:24" x14ac:dyDescent="0.2">
      <c r="A432" s="561"/>
      <c r="B432" s="561"/>
      <c r="C432" s="561"/>
      <c r="D432" s="561"/>
      <c r="E432" s="561"/>
      <c r="F432" s="561"/>
      <c r="G432" s="561"/>
      <c r="H432" s="561"/>
      <c r="I432" s="561"/>
      <c r="J432" s="561"/>
      <c r="K432" s="561"/>
      <c r="L432" s="561"/>
      <c r="M432" s="561"/>
      <c r="N432" s="561"/>
      <c r="O432" s="561"/>
      <c r="P432" s="561"/>
      <c r="Q432" s="561"/>
      <c r="R432" s="561"/>
      <c r="S432" s="561"/>
      <c r="T432" s="561"/>
      <c r="U432" s="561"/>
      <c r="V432" s="561"/>
      <c r="W432" s="561"/>
      <c r="X432" s="561"/>
    </row>
    <row r="433" spans="1:24" x14ac:dyDescent="0.2">
      <c r="A433" s="561"/>
      <c r="B433" s="561"/>
      <c r="C433" s="561"/>
      <c r="D433" s="561"/>
      <c r="E433" s="561"/>
      <c r="F433" s="561"/>
      <c r="G433" s="561"/>
      <c r="H433" s="561"/>
      <c r="I433" s="561"/>
      <c r="J433" s="561"/>
      <c r="K433" s="561"/>
      <c r="L433" s="561"/>
      <c r="M433" s="561"/>
      <c r="N433" s="561"/>
      <c r="O433" s="561"/>
      <c r="P433" s="561"/>
      <c r="Q433" s="561"/>
      <c r="R433" s="561"/>
      <c r="S433" s="561"/>
      <c r="T433" s="561"/>
      <c r="U433" s="561"/>
      <c r="V433" s="561"/>
      <c r="W433" s="561"/>
      <c r="X433" s="561"/>
    </row>
    <row r="434" spans="1:24" x14ac:dyDescent="0.2">
      <c r="A434" s="561"/>
      <c r="B434" s="561"/>
      <c r="C434" s="561"/>
      <c r="D434" s="561"/>
      <c r="E434" s="561"/>
      <c r="F434" s="561"/>
      <c r="G434" s="561"/>
      <c r="H434" s="561"/>
      <c r="I434" s="561"/>
      <c r="J434" s="561"/>
      <c r="K434" s="561"/>
      <c r="L434" s="561"/>
      <c r="M434" s="561"/>
      <c r="N434" s="561"/>
      <c r="O434" s="561"/>
      <c r="P434" s="561"/>
      <c r="Q434" s="561"/>
      <c r="R434" s="561"/>
      <c r="S434" s="561"/>
      <c r="T434" s="561"/>
      <c r="U434" s="561"/>
      <c r="V434" s="561"/>
      <c r="W434" s="561"/>
      <c r="X434" s="561"/>
    </row>
    <row r="435" spans="1:24" x14ac:dyDescent="0.2">
      <c r="A435" s="561"/>
      <c r="B435" s="561"/>
      <c r="C435" s="561"/>
      <c r="D435" s="561"/>
      <c r="E435" s="561"/>
      <c r="F435" s="561"/>
      <c r="G435" s="561"/>
      <c r="H435" s="561"/>
      <c r="I435" s="561"/>
      <c r="J435" s="561"/>
      <c r="K435" s="561"/>
      <c r="L435" s="561"/>
      <c r="M435" s="561"/>
      <c r="N435" s="561"/>
      <c r="O435" s="561"/>
      <c r="P435" s="561"/>
      <c r="Q435" s="561"/>
      <c r="R435" s="561"/>
      <c r="S435" s="561"/>
      <c r="T435" s="561"/>
      <c r="U435" s="561"/>
      <c r="V435" s="561"/>
      <c r="W435" s="561"/>
      <c r="X435" s="561"/>
    </row>
    <row r="436" spans="1:24" x14ac:dyDescent="0.2">
      <c r="A436" s="561"/>
      <c r="B436" s="561"/>
      <c r="C436" s="561"/>
      <c r="D436" s="561"/>
      <c r="E436" s="561"/>
      <c r="F436" s="561"/>
      <c r="G436" s="561"/>
      <c r="H436" s="561"/>
      <c r="I436" s="561"/>
      <c r="J436" s="561"/>
      <c r="K436" s="561"/>
      <c r="L436" s="561"/>
      <c r="M436" s="561"/>
      <c r="N436" s="561"/>
      <c r="O436" s="561"/>
      <c r="P436" s="561"/>
      <c r="Q436" s="561"/>
      <c r="R436" s="561"/>
      <c r="S436" s="561"/>
      <c r="T436" s="561"/>
      <c r="U436" s="561"/>
      <c r="V436" s="561"/>
      <c r="W436" s="561"/>
      <c r="X436" s="561"/>
    </row>
    <row r="437" spans="1:24" x14ac:dyDescent="0.2">
      <c r="A437" s="561"/>
      <c r="B437" s="561"/>
      <c r="C437" s="561"/>
      <c r="D437" s="561"/>
      <c r="E437" s="561"/>
      <c r="F437" s="561"/>
      <c r="G437" s="561"/>
      <c r="H437" s="561"/>
      <c r="I437" s="561"/>
      <c r="J437" s="561"/>
      <c r="K437" s="561"/>
      <c r="L437" s="561"/>
      <c r="M437" s="561"/>
      <c r="N437" s="561"/>
      <c r="O437" s="561"/>
      <c r="P437" s="561"/>
      <c r="Q437" s="561"/>
      <c r="R437" s="561"/>
      <c r="S437" s="561"/>
      <c r="T437" s="561"/>
      <c r="U437" s="561"/>
      <c r="V437" s="561"/>
      <c r="W437" s="561"/>
      <c r="X437" s="561"/>
    </row>
    <row r="438" spans="1:24" x14ac:dyDescent="0.2">
      <c r="A438" s="561"/>
      <c r="B438" s="561"/>
      <c r="C438" s="561"/>
      <c r="D438" s="561"/>
      <c r="E438" s="561"/>
      <c r="F438" s="561"/>
      <c r="G438" s="561"/>
      <c r="H438" s="561"/>
      <c r="I438" s="561"/>
      <c r="J438" s="561"/>
      <c r="K438" s="561"/>
      <c r="L438" s="561"/>
      <c r="M438" s="561"/>
      <c r="N438" s="561"/>
      <c r="O438" s="561"/>
      <c r="P438" s="561"/>
      <c r="Q438" s="561"/>
      <c r="R438" s="561"/>
      <c r="S438" s="561"/>
      <c r="T438" s="561"/>
      <c r="U438" s="561"/>
      <c r="V438" s="561"/>
      <c r="W438" s="561"/>
      <c r="X438" s="561"/>
    </row>
    <row r="439" spans="1:24" x14ac:dyDescent="0.2">
      <c r="A439" s="561"/>
      <c r="B439" s="561"/>
      <c r="C439" s="561"/>
      <c r="D439" s="561"/>
      <c r="E439" s="561"/>
      <c r="F439" s="561"/>
      <c r="G439" s="561"/>
      <c r="H439" s="561"/>
      <c r="I439" s="561"/>
      <c r="J439" s="561"/>
      <c r="K439" s="561"/>
      <c r="L439" s="561"/>
      <c r="M439" s="561"/>
      <c r="N439" s="561"/>
      <c r="O439" s="561"/>
      <c r="P439" s="561"/>
      <c r="Q439" s="561"/>
      <c r="R439" s="561"/>
      <c r="S439" s="561"/>
      <c r="T439" s="561"/>
      <c r="U439" s="561"/>
      <c r="V439" s="561"/>
      <c r="W439" s="561"/>
      <c r="X439" s="561"/>
    </row>
    <row r="440" spans="1:24" x14ac:dyDescent="0.2">
      <c r="A440" s="561"/>
      <c r="B440" s="561"/>
      <c r="C440" s="561"/>
      <c r="D440" s="561"/>
      <c r="E440" s="561"/>
      <c r="F440" s="561"/>
      <c r="G440" s="561"/>
      <c r="H440" s="561"/>
      <c r="I440" s="561"/>
      <c r="J440" s="561"/>
      <c r="K440" s="561"/>
      <c r="L440" s="561"/>
      <c r="M440" s="561"/>
      <c r="N440" s="561"/>
      <c r="O440" s="561"/>
      <c r="P440" s="561"/>
      <c r="Q440" s="561"/>
      <c r="R440" s="561"/>
      <c r="S440" s="561"/>
      <c r="T440" s="561"/>
      <c r="U440" s="561"/>
      <c r="V440" s="561"/>
      <c r="W440" s="561"/>
      <c r="X440" s="561"/>
    </row>
    <row r="441" spans="1:24" x14ac:dyDescent="0.2">
      <c r="A441" s="561"/>
      <c r="B441" s="561"/>
      <c r="C441" s="561"/>
      <c r="D441" s="561"/>
      <c r="E441" s="561"/>
      <c r="F441" s="561"/>
      <c r="G441" s="561"/>
      <c r="H441" s="561"/>
      <c r="I441" s="561"/>
      <c r="J441" s="561"/>
      <c r="K441" s="561"/>
      <c r="L441" s="561"/>
      <c r="M441" s="561"/>
      <c r="N441" s="561"/>
      <c r="O441" s="561"/>
      <c r="P441" s="561"/>
      <c r="Q441" s="561"/>
      <c r="R441" s="561"/>
      <c r="S441" s="561"/>
      <c r="T441" s="561"/>
      <c r="U441" s="561"/>
      <c r="V441" s="561"/>
      <c r="W441" s="561"/>
      <c r="X441" s="561"/>
    </row>
    <row r="442" spans="1:24" x14ac:dyDescent="0.2">
      <c r="A442" s="561"/>
      <c r="B442" s="561"/>
      <c r="C442" s="561"/>
      <c r="D442" s="561"/>
      <c r="E442" s="561"/>
      <c r="F442" s="561"/>
      <c r="G442" s="561"/>
      <c r="H442" s="561"/>
      <c r="I442" s="561"/>
      <c r="J442" s="561"/>
      <c r="K442" s="561"/>
      <c r="L442" s="561"/>
      <c r="M442" s="561"/>
      <c r="N442" s="561"/>
      <c r="O442" s="561"/>
      <c r="P442" s="561"/>
      <c r="Q442" s="561"/>
      <c r="R442" s="561"/>
      <c r="S442" s="561"/>
      <c r="T442" s="561"/>
      <c r="U442" s="561"/>
      <c r="V442" s="561"/>
      <c r="W442" s="561"/>
      <c r="X442" s="561"/>
    </row>
    <row r="443" spans="1:24" x14ac:dyDescent="0.2">
      <c r="A443" s="561"/>
      <c r="B443" s="561"/>
      <c r="C443" s="561"/>
      <c r="D443" s="561"/>
      <c r="E443" s="561"/>
      <c r="F443" s="561"/>
      <c r="G443" s="561"/>
      <c r="H443" s="561"/>
      <c r="I443" s="561"/>
      <c r="J443" s="561"/>
      <c r="K443" s="561"/>
      <c r="L443" s="561"/>
      <c r="M443" s="561"/>
      <c r="N443" s="561"/>
      <c r="O443" s="561"/>
      <c r="P443" s="561"/>
      <c r="Q443" s="561"/>
      <c r="R443" s="561"/>
      <c r="S443" s="561"/>
      <c r="T443" s="561"/>
      <c r="U443" s="561"/>
      <c r="V443" s="561"/>
      <c r="W443" s="561"/>
      <c r="X443" s="561"/>
    </row>
    <row r="444" spans="1:24" x14ac:dyDescent="0.2">
      <c r="A444" s="561"/>
      <c r="B444" s="561"/>
      <c r="C444" s="561"/>
      <c r="D444" s="561"/>
      <c r="E444" s="561"/>
      <c r="F444" s="561"/>
      <c r="G444" s="561"/>
      <c r="H444" s="561"/>
      <c r="I444" s="561"/>
      <c r="J444" s="561"/>
      <c r="K444" s="561"/>
      <c r="L444" s="561"/>
      <c r="M444" s="561"/>
      <c r="N444" s="561"/>
      <c r="O444" s="561"/>
      <c r="P444" s="561"/>
      <c r="Q444" s="561"/>
      <c r="R444" s="561"/>
      <c r="S444" s="561"/>
      <c r="T444" s="561"/>
      <c r="U444" s="561"/>
      <c r="V444" s="561"/>
      <c r="W444" s="561"/>
      <c r="X444" s="561"/>
    </row>
    <row r="445" spans="1:24" x14ac:dyDescent="0.2">
      <c r="A445" s="561"/>
      <c r="B445" s="561"/>
      <c r="C445" s="561"/>
      <c r="D445" s="561"/>
      <c r="E445" s="561"/>
      <c r="F445" s="561"/>
      <c r="G445" s="561"/>
      <c r="H445" s="561"/>
      <c r="I445" s="561"/>
      <c r="J445" s="561"/>
      <c r="K445" s="561"/>
      <c r="L445" s="561"/>
      <c r="M445" s="561"/>
      <c r="N445" s="561"/>
      <c r="O445" s="561"/>
      <c r="P445" s="561"/>
      <c r="Q445" s="561"/>
      <c r="R445" s="561"/>
      <c r="S445" s="561"/>
      <c r="T445" s="561"/>
      <c r="U445" s="561"/>
      <c r="V445" s="561"/>
      <c r="W445" s="561"/>
      <c r="X445" s="561"/>
    </row>
    <row r="446" spans="1:24" x14ac:dyDescent="0.2">
      <c r="A446" s="561"/>
      <c r="B446" s="561"/>
      <c r="C446" s="561"/>
      <c r="D446" s="561"/>
      <c r="E446" s="561"/>
      <c r="F446" s="561"/>
      <c r="G446" s="561"/>
      <c r="H446" s="561"/>
      <c r="I446" s="561"/>
      <c r="J446" s="561"/>
      <c r="K446" s="561"/>
      <c r="L446" s="561"/>
      <c r="M446" s="561"/>
      <c r="N446" s="561"/>
      <c r="O446" s="561"/>
      <c r="P446" s="561"/>
      <c r="Q446" s="561"/>
      <c r="R446" s="561"/>
      <c r="S446" s="561"/>
      <c r="T446" s="561"/>
      <c r="U446" s="561"/>
      <c r="V446" s="561"/>
      <c r="W446" s="561"/>
      <c r="X446" s="561"/>
    </row>
    <row r="447" spans="1:24" x14ac:dyDescent="0.2">
      <c r="A447" s="561"/>
      <c r="B447" s="561"/>
      <c r="C447" s="561"/>
      <c r="D447" s="561"/>
      <c r="E447" s="561"/>
      <c r="F447" s="561"/>
      <c r="G447" s="561"/>
      <c r="H447" s="561"/>
      <c r="I447" s="561"/>
      <c r="J447" s="561"/>
      <c r="K447" s="561"/>
      <c r="L447" s="561"/>
      <c r="M447" s="561"/>
      <c r="N447" s="561"/>
      <c r="O447" s="561"/>
      <c r="P447" s="561"/>
      <c r="Q447" s="561"/>
      <c r="R447" s="561"/>
      <c r="S447" s="561"/>
      <c r="T447" s="561"/>
      <c r="U447" s="561"/>
      <c r="V447" s="561"/>
      <c r="W447" s="561"/>
      <c r="X447" s="561"/>
    </row>
    <row r="448" spans="1:24" x14ac:dyDescent="0.2">
      <c r="A448" s="561"/>
      <c r="B448" s="561"/>
      <c r="C448" s="561"/>
      <c r="D448" s="561"/>
      <c r="E448" s="561"/>
      <c r="F448" s="561"/>
      <c r="G448" s="561"/>
      <c r="H448" s="561"/>
      <c r="I448" s="561"/>
      <c r="J448" s="561"/>
      <c r="K448" s="561"/>
      <c r="L448" s="561"/>
      <c r="M448" s="561"/>
      <c r="N448" s="561"/>
      <c r="O448" s="561"/>
      <c r="P448" s="561"/>
      <c r="Q448" s="561"/>
      <c r="R448" s="561"/>
      <c r="S448" s="561"/>
      <c r="T448" s="561"/>
      <c r="U448" s="561"/>
      <c r="V448" s="561"/>
      <c r="W448" s="561"/>
      <c r="X448" s="561"/>
    </row>
    <row r="449" spans="1:24" x14ac:dyDescent="0.2">
      <c r="A449" s="561"/>
      <c r="B449" s="561"/>
      <c r="C449" s="561"/>
      <c r="D449" s="561"/>
      <c r="E449" s="561"/>
      <c r="F449" s="561"/>
      <c r="G449" s="561"/>
      <c r="H449" s="561"/>
      <c r="I449" s="561"/>
      <c r="J449" s="561"/>
      <c r="K449" s="561"/>
      <c r="L449" s="561"/>
      <c r="M449" s="561"/>
      <c r="N449" s="561"/>
      <c r="O449" s="561"/>
      <c r="P449" s="561"/>
      <c r="Q449" s="561"/>
      <c r="R449" s="561"/>
      <c r="S449" s="561"/>
      <c r="T449" s="561"/>
      <c r="U449" s="561"/>
      <c r="V449" s="561"/>
      <c r="W449" s="561"/>
      <c r="X449" s="561"/>
    </row>
    <row r="450" spans="1:24" x14ac:dyDescent="0.2">
      <c r="A450" s="561"/>
      <c r="B450" s="561"/>
      <c r="C450" s="561"/>
      <c r="D450" s="561"/>
      <c r="E450" s="561"/>
      <c r="F450" s="561"/>
      <c r="G450" s="561"/>
      <c r="H450" s="561"/>
      <c r="I450" s="561"/>
      <c r="J450" s="561"/>
      <c r="K450" s="561"/>
      <c r="L450" s="561"/>
      <c r="M450" s="561"/>
      <c r="N450" s="561"/>
      <c r="O450" s="561"/>
      <c r="P450" s="561"/>
      <c r="Q450" s="561"/>
      <c r="R450" s="561"/>
      <c r="S450" s="561"/>
      <c r="T450" s="561"/>
      <c r="U450" s="561"/>
      <c r="V450" s="561"/>
      <c r="W450" s="561"/>
      <c r="X450" s="561"/>
    </row>
    <row r="451" spans="1:24" x14ac:dyDescent="0.2">
      <c r="A451" s="561"/>
      <c r="B451" s="561"/>
      <c r="C451" s="561"/>
      <c r="D451" s="561"/>
      <c r="E451" s="561"/>
      <c r="F451" s="561"/>
      <c r="G451" s="561"/>
      <c r="H451" s="561"/>
      <c r="I451" s="561"/>
      <c r="J451" s="561"/>
      <c r="K451" s="561"/>
      <c r="L451" s="561"/>
      <c r="M451" s="561"/>
      <c r="N451" s="561"/>
      <c r="O451" s="561"/>
      <c r="P451" s="561"/>
      <c r="Q451" s="561"/>
      <c r="R451" s="561"/>
      <c r="S451" s="561"/>
      <c r="T451" s="561"/>
      <c r="U451" s="561"/>
      <c r="V451" s="561"/>
      <c r="W451" s="561"/>
      <c r="X451" s="561"/>
    </row>
    <row r="452" spans="1:24" x14ac:dyDescent="0.2">
      <c r="A452" s="561"/>
      <c r="B452" s="561"/>
      <c r="C452" s="561"/>
      <c r="D452" s="561"/>
      <c r="E452" s="561"/>
      <c r="F452" s="561"/>
      <c r="G452" s="561"/>
      <c r="H452" s="561"/>
      <c r="I452" s="561"/>
      <c r="J452" s="561"/>
      <c r="K452" s="561"/>
      <c r="L452" s="561"/>
      <c r="M452" s="561"/>
      <c r="N452" s="561"/>
      <c r="O452" s="561"/>
      <c r="P452" s="561"/>
      <c r="Q452" s="561"/>
      <c r="R452" s="561"/>
      <c r="S452" s="561"/>
      <c r="T452" s="561"/>
      <c r="U452" s="561"/>
      <c r="V452" s="561"/>
      <c r="W452" s="561"/>
      <c r="X452" s="561"/>
    </row>
    <row r="453" spans="1:24" x14ac:dyDescent="0.2">
      <c r="A453" s="561"/>
      <c r="B453" s="561"/>
      <c r="C453" s="561"/>
      <c r="D453" s="561"/>
      <c r="E453" s="561"/>
      <c r="F453" s="561"/>
      <c r="G453" s="561"/>
      <c r="H453" s="561"/>
      <c r="I453" s="561"/>
      <c r="J453" s="561"/>
      <c r="K453" s="561"/>
      <c r="L453" s="561"/>
      <c r="M453" s="561"/>
      <c r="N453" s="561"/>
      <c r="O453" s="561"/>
      <c r="P453" s="561"/>
      <c r="Q453" s="561"/>
      <c r="R453" s="561"/>
      <c r="S453" s="561"/>
      <c r="T453" s="561"/>
      <c r="U453" s="561"/>
      <c r="V453" s="561"/>
      <c r="W453" s="561"/>
      <c r="X453" s="561"/>
    </row>
    <row r="454" spans="1:24" x14ac:dyDescent="0.2">
      <c r="A454" s="561"/>
      <c r="B454" s="561"/>
      <c r="C454" s="561"/>
      <c r="D454" s="561"/>
      <c r="E454" s="561"/>
      <c r="F454" s="561"/>
      <c r="G454" s="561"/>
      <c r="H454" s="561"/>
      <c r="I454" s="561"/>
      <c r="J454" s="561"/>
      <c r="K454" s="561"/>
      <c r="L454" s="561"/>
      <c r="M454" s="561"/>
      <c r="N454" s="561"/>
      <c r="O454" s="561"/>
      <c r="P454" s="561"/>
      <c r="Q454" s="561"/>
      <c r="R454" s="561"/>
      <c r="S454" s="561"/>
      <c r="T454" s="561"/>
      <c r="U454" s="561"/>
      <c r="V454" s="561"/>
      <c r="W454" s="561"/>
      <c r="X454" s="561"/>
    </row>
    <row r="455" spans="1:24" x14ac:dyDescent="0.2">
      <c r="A455" s="561"/>
      <c r="B455" s="561"/>
      <c r="C455" s="561"/>
      <c r="D455" s="561"/>
      <c r="E455" s="561"/>
      <c r="F455" s="561"/>
      <c r="G455" s="561"/>
      <c r="H455" s="561"/>
      <c r="I455" s="561"/>
      <c r="J455" s="561"/>
      <c r="K455" s="561"/>
      <c r="L455" s="561"/>
      <c r="M455" s="561"/>
      <c r="N455" s="561"/>
      <c r="O455" s="561"/>
      <c r="P455" s="561"/>
      <c r="Q455" s="561"/>
      <c r="R455" s="561"/>
      <c r="S455" s="561"/>
      <c r="T455" s="561"/>
      <c r="U455" s="561"/>
      <c r="V455" s="561"/>
      <c r="W455" s="561"/>
      <c r="X455" s="561"/>
    </row>
    <row r="456" spans="1:24" x14ac:dyDescent="0.2">
      <c r="A456" s="561"/>
      <c r="B456" s="561"/>
      <c r="C456" s="561"/>
      <c r="D456" s="561"/>
      <c r="E456" s="561"/>
      <c r="F456" s="561"/>
      <c r="G456" s="561"/>
      <c r="H456" s="561"/>
      <c r="I456" s="561"/>
      <c r="J456" s="561"/>
      <c r="K456" s="561"/>
      <c r="L456" s="561"/>
      <c r="M456" s="561"/>
      <c r="N456" s="561"/>
      <c r="O456" s="561"/>
      <c r="P456" s="561"/>
      <c r="Q456" s="561"/>
      <c r="R456" s="561"/>
      <c r="S456" s="561"/>
      <c r="T456" s="561"/>
      <c r="U456" s="561"/>
      <c r="V456" s="561"/>
      <c r="W456" s="561"/>
      <c r="X456" s="561"/>
    </row>
    <row r="457" spans="1:24" x14ac:dyDescent="0.2">
      <c r="A457" s="561"/>
      <c r="B457" s="561"/>
      <c r="C457" s="561"/>
      <c r="D457" s="561"/>
      <c r="E457" s="561"/>
      <c r="F457" s="561"/>
      <c r="G457" s="561"/>
      <c r="H457" s="561"/>
      <c r="I457" s="561"/>
      <c r="J457" s="561"/>
      <c r="K457" s="561"/>
      <c r="L457" s="561"/>
      <c r="M457" s="561"/>
      <c r="N457" s="561"/>
      <c r="O457" s="561"/>
      <c r="P457" s="561"/>
      <c r="Q457" s="561"/>
      <c r="R457" s="561"/>
      <c r="S457" s="561"/>
      <c r="T457" s="561"/>
      <c r="U457" s="561"/>
      <c r="V457" s="561"/>
      <c r="W457" s="561"/>
      <c r="X457" s="561"/>
    </row>
    <row r="458" spans="1:24" x14ac:dyDescent="0.2">
      <c r="A458" s="561"/>
      <c r="B458" s="561"/>
      <c r="C458" s="561"/>
      <c r="D458" s="561"/>
      <c r="E458" s="561"/>
      <c r="F458" s="561"/>
      <c r="G458" s="561"/>
      <c r="H458" s="561"/>
      <c r="I458" s="561"/>
      <c r="J458" s="561"/>
      <c r="K458" s="561"/>
      <c r="L458" s="561"/>
      <c r="M458" s="561"/>
      <c r="N458" s="561"/>
      <c r="O458" s="561"/>
      <c r="P458" s="561"/>
      <c r="Q458" s="561"/>
      <c r="R458" s="561"/>
      <c r="S458" s="561"/>
      <c r="T458" s="561"/>
      <c r="U458" s="561"/>
      <c r="V458" s="561"/>
      <c r="W458" s="561"/>
      <c r="X458" s="561"/>
    </row>
    <row r="459" spans="1:24" x14ac:dyDescent="0.2">
      <c r="A459" s="561"/>
      <c r="B459" s="561"/>
      <c r="C459" s="561"/>
      <c r="D459" s="561"/>
      <c r="E459" s="561"/>
      <c r="F459" s="561"/>
      <c r="G459" s="561"/>
      <c r="H459" s="561"/>
      <c r="I459" s="561"/>
      <c r="J459" s="561"/>
      <c r="K459" s="561"/>
      <c r="L459" s="561"/>
      <c r="M459" s="561"/>
      <c r="N459" s="561"/>
      <c r="O459" s="561"/>
      <c r="P459" s="561"/>
      <c r="Q459" s="561"/>
      <c r="R459" s="561"/>
      <c r="S459" s="561"/>
      <c r="T459" s="561"/>
      <c r="U459" s="561"/>
      <c r="V459" s="561"/>
      <c r="W459" s="561"/>
      <c r="X459" s="561"/>
    </row>
    <row r="460" spans="1:24" x14ac:dyDescent="0.2">
      <c r="A460" s="561"/>
      <c r="B460" s="561"/>
      <c r="C460" s="561"/>
      <c r="D460" s="561"/>
      <c r="E460" s="561"/>
      <c r="F460" s="561"/>
      <c r="G460" s="561"/>
      <c r="H460" s="561"/>
      <c r="I460" s="561"/>
      <c r="J460" s="561"/>
      <c r="K460" s="561"/>
      <c r="L460" s="561"/>
      <c r="M460" s="561"/>
      <c r="N460" s="561"/>
      <c r="O460" s="561"/>
      <c r="P460" s="561"/>
      <c r="Q460" s="561"/>
      <c r="R460" s="561"/>
      <c r="S460" s="561"/>
      <c r="T460" s="561"/>
      <c r="U460" s="561"/>
      <c r="V460" s="561"/>
      <c r="W460" s="561"/>
      <c r="X460" s="561"/>
    </row>
    <row r="461" spans="1:24" x14ac:dyDescent="0.2">
      <c r="A461" s="561"/>
      <c r="B461" s="561"/>
      <c r="C461" s="561"/>
      <c r="D461" s="561"/>
      <c r="E461" s="561"/>
      <c r="F461" s="561"/>
      <c r="G461" s="561"/>
      <c r="H461" s="561"/>
      <c r="I461" s="561"/>
      <c r="J461" s="561"/>
      <c r="K461" s="561"/>
      <c r="L461" s="561"/>
      <c r="M461" s="561"/>
      <c r="N461" s="561"/>
      <c r="O461" s="561"/>
      <c r="P461" s="561"/>
      <c r="Q461" s="561"/>
      <c r="R461" s="561"/>
      <c r="S461" s="561"/>
      <c r="T461" s="561"/>
      <c r="U461" s="561"/>
      <c r="V461" s="561"/>
      <c r="W461" s="561"/>
      <c r="X461" s="561"/>
    </row>
    <row r="462" spans="1:24" x14ac:dyDescent="0.2">
      <c r="A462" s="561"/>
      <c r="B462" s="561"/>
      <c r="C462" s="561"/>
      <c r="D462" s="561"/>
      <c r="E462" s="561"/>
      <c r="F462" s="561"/>
      <c r="G462" s="561"/>
      <c r="H462" s="561"/>
      <c r="I462" s="561"/>
      <c r="J462" s="561"/>
      <c r="K462" s="561"/>
      <c r="L462" s="561"/>
      <c r="M462" s="561"/>
      <c r="N462" s="561"/>
      <c r="O462" s="561"/>
      <c r="P462" s="561"/>
      <c r="Q462" s="561"/>
      <c r="R462" s="561"/>
      <c r="S462" s="561"/>
      <c r="T462" s="561"/>
      <c r="U462" s="561"/>
      <c r="V462" s="561"/>
      <c r="W462" s="561"/>
      <c r="X462" s="561"/>
    </row>
    <row r="463" spans="1:24" x14ac:dyDescent="0.2">
      <c r="A463" s="561"/>
      <c r="B463" s="561"/>
      <c r="C463" s="561"/>
      <c r="D463" s="561"/>
      <c r="E463" s="561"/>
      <c r="F463" s="561"/>
      <c r="G463" s="561"/>
      <c r="H463" s="561"/>
      <c r="I463" s="561"/>
      <c r="J463" s="561"/>
      <c r="K463" s="561"/>
      <c r="L463" s="561"/>
      <c r="M463" s="561"/>
      <c r="N463" s="561"/>
      <c r="O463" s="561"/>
      <c r="P463" s="561"/>
      <c r="Q463" s="561"/>
      <c r="R463" s="561"/>
      <c r="S463" s="561"/>
      <c r="T463" s="561"/>
      <c r="U463" s="561"/>
      <c r="V463" s="561"/>
      <c r="W463" s="561"/>
      <c r="X463" s="561"/>
    </row>
    <row r="464" spans="1:24" x14ac:dyDescent="0.2">
      <c r="A464" s="561"/>
      <c r="B464" s="561"/>
      <c r="C464" s="561"/>
      <c r="D464" s="561"/>
      <c r="E464" s="561"/>
      <c r="F464" s="561"/>
      <c r="G464" s="561"/>
      <c r="H464" s="561"/>
      <c r="I464" s="561"/>
      <c r="J464" s="561"/>
      <c r="K464" s="561"/>
      <c r="L464" s="561"/>
      <c r="M464" s="561"/>
      <c r="N464" s="561"/>
      <c r="O464" s="561"/>
      <c r="P464" s="561"/>
      <c r="Q464" s="561"/>
      <c r="R464" s="561"/>
      <c r="S464" s="561"/>
      <c r="T464" s="561"/>
      <c r="U464" s="561"/>
      <c r="V464" s="561"/>
      <c r="W464" s="561"/>
      <c r="X464" s="561"/>
    </row>
    <row r="465" spans="1:24" x14ac:dyDescent="0.2">
      <c r="A465" s="561"/>
      <c r="B465" s="561"/>
      <c r="C465" s="561"/>
      <c r="D465" s="561"/>
      <c r="E465" s="561"/>
      <c r="F465" s="561"/>
      <c r="G465" s="561"/>
      <c r="H465" s="561"/>
      <c r="I465" s="561"/>
      <c r="J465" s="561"/>
      <c r="K465" s="561"/>
      <c r="L465" s="561"/>
      <c r="M465" s="561"/>
      <c r="N465" s="561"/>
      <c r="O465" s="561"/>
      <c r="P465" s="561"/>
      <c r="Q465" s="561"/>
      <c r="R465" s="561"/>
      <c r="S465" s="561"/>
      <c r="T465" s="561"/>
      <c r="U465" s="561"/>
      <c r="V465" s="561"/>
      <c r="W465" s="561"/>
      <c r="X465" s="561"/>
    </row>
    <row r="466" spans="1:24" x14ac:dyDescent="0.2">
      <c r="A466" s="561"/>
      <c r="B466" s="561"/>
      <c r="C466" s="561"/>
      <c r="D466" s="561"/>
      <c r="E466" s="561"/>
      <c r="F466" s="561"/>
      <c r="G466" s="561"/>
      <c r="H466" s="561"/>
      <c r="I466" s="561"/>
      <c r="J466" s="561"/>
      <c r="K466" s="561"/>
      <c r="L466" s="561"/>
      <c r="M466" s="561"/>
      <c r="N466" s="561"/>
      <c r="O466" s="561"/>
      <c r="P466" s="561"/>
      <c r="Q466" s="561"/>
      <c r="R466" s="561"/>
      <c r="S466" s="561"/>
      <c r="T466" s="561"/>
      <c r="U466" s="561"/>
      <c r="V466" s="561"/>
      <c r="W466" s="561"/>
      <c r="X466" s="561"/>
    </row>
    <row r="467" spans="1:24" x14ac:dyDescent="0.2">
      <c r="A467" s="561"/>
      <c r="B467" s="561"/>
      <c r="C467" s="561"/>
      <c r="D467" s="561"/>
      <c r="E467" s="561"/>
      <c r="F467" s="561"/>
      <c r="G467" s="561"/>
      <c r="H467" s="561"/>
      <c r="I467" s="561"/>
      <c r="J467" s="561"/>
      <c r="K467" s="561"/>
      <c r="L467" s="561"/>
      <c r="M467" s="561"/>
      <c r="N467" s="561"/>
      <c r="O467" s="561"/>
      <c r="P467" s="561"/>
      <c r="Q467" s="561"/>
      <c r="R467" s="561"/>
      <c r="S467" s="561"/>
      <c r="T467" s="561"/>
      <c r="U467" s="561"/>
      <c r="V467" s="561"/>
      <c r="W467" s="561"/>
      <c r="X467" s="561"/>
    </row>
    <row r="468" spans="1:24" x14ac:dyDescent="0.2">
      <c r="A468" s="561"/>
      <c r="B468" s="561"/>
      <c r="C468" s="561"/>
      <c r="D468" s="561"/>
      <c r="E468" s="561"/>
      <c r="F468" s="561"/>
      <c r="G468" s="561"/>
      <c r="H468" s="561"/>
      <c r="I468" s="561"/>
      <c r="J468" s="561"/>
      <c r="K468" s="561"/>
      <c r="L468" s="561"/>
      <c r="M468" s="561"/>
      <c r="N468" s="561"/>
      <c r="O468" s="561"/>
      <c r="P468" s="561"/>
      <c r="Q468" s="561"/>
      <c r="R468" s="561"/>
      <c r="S468" s="561"/>
      <c r="T468" s="561"/>
      <c r="U468" s="561"/>
      <c r="V468" s="561"/>
      <c r="W468" s="561"/>
      <c r="X468" s="561"/>
    </row>
    <row r="469" spans="1:24" x14ac:dyDescent="0.2">
      <c r="A469" s="561"/>
      <c r="B469" s="561"/>
      <c r="C469" s="561"/>
      <c r="D469" s="561"/>
      <c r="E469" s="561"/>
      <c r="F469" s="561"/>
      <c r="G469" s="561"/>
      <c r="H469" s="561"/>
      <c r="I469" s="561"/>
      <c r="J469" s="561"/>
      <c r="K469" s="561"/>
      <c r="L469" s="561"/>
      <c r="M469" s="561"/>
      <c r="N469" s="561"/>
      <c r="O469" s="561"/>
      <c r="P469" s="561"/>
      <c r="Q469" s="561"/>
      <c r="R469" s="561"/>
      <c r="S469" s="561"/>
      <c r="T469" s="561"/>
      <c r="U469" s="561"/>
      <c r="V469" s="561"/>
      <c r="W469" s="561"/>
      <c r="X469" s="561"/>
    </row>
    <row r="470" spans="1:24" x14ac:dyDescent="0.2">
      <c r="A470" s="561"/>
      <c r="B470" s="561"/>
      <c r="C470" s="561"/>
      <c r="D470" s="561"/>
      <c r="E470" s="561"/>
      <c r="F470" s="561"/>
      <c r="G470" s="561"/>
      <c r="H470" s="561"/>
      <c r="I470" s="561"/>
      <c r="J470" s="561"/>
      <c r="K470" s="561"/>
      <c r="L470" s="561"/>
      <c r="M470" s="561"/>
      <c r="N470" s="561"/>
      <c r="O470" s="561"/>
      <c r="P470" s="561"/>
      <c r="Q470" s="561"/>
      <c r="R470" s="561"/>
      <c r="S470" s="561"/>
      <c r="T470" s="561"/>
      <c r="U470" s="561"/>
      <c r="V470" s="561"/>
      <c r="W470" s="561"/>
      <c r="X470" s="561"/>
    </row>
    <row r="471" spans="1:24" x14ac:dyDescent="0.2">
      <c r="A471" s="561"/>
      <c r="B471" s="561"/>
      <c r="C471" s="561"/>
      <c r="D471" s="561"/>
      <c r="E471" s="561"/>
      <c r="F471" s="561"/>
      <c r="G471" s="561"/>
      <c r="H471" s="561"/>
      <c r="I471" s="561"/>
      <c r="J471" s="561"/>
      <c r="K471" s="561"/>
      <c r="L471" s="561"/>
      <c r="M471" s="561"/>
      <c r="N471" s="561"/>
      <c r="O471" s="561"/>
      <c r="P471" s="561"/>
      <c r="Q471" s="561"/>
      <c r="R471" s="561"/>
      <c r="S471" s="561"/>
      <c r="T471" s="561"/>
      <c r="U471" s="561"/>
      <c r="V471" s="561"/>
      <c r="W471" s="561"/>
      <c r="X471" s="561"/>
    </row>
    <row r="472" spans="1:24" x14ac:dyDescent="0.2">
      <c r="A472" s="561"/>
      <c r="B472" s="561"/>
      <c r="C472" s="561"/>
      <c r="D472" s="561"/>
      <c r="E472" s="561"/>
      <c r="F472" s="561"/>
      <c r="G472" s="561"/>
      <c r="H472" s="561"/>
      <c r="I472" s="561"/>
      <c r="J472" s="561"/>
      <c r="K472" s="561"/>
      <c r="L472" s="561"/>
      <c r="M472" s="561"/>
      <c r="N472" s="561"/>
      <c r="O472" s="561"/>
      <c r="P472" s="561"/>
      <c r="Q472" s="561"/>
      <c r="R472" s="561"/>
      <c r="S472" s="561"/>
      <c r="T472" s="561"/>
      <c r="U472" s="561"/>
      <c r="V472" s="561"/>
      <c r="W472" s="561"/>
      <c r="X472" s="561"/>
    </row>
    <row r="473" spans="1:24" x14ac:dyDescent="0.2">
      <c r="A473" s="561"/>
      <c r="B473" s="561"/>
      <c r="C473" s="561"/>
      <c r="D473" s="561"/>
      <c r="E473" s="561"/>
      <c r="F473" s="561"/>
      <c r="G473" s="561"/>
      <c r="H473" s="561"/>
      <c r="I473" s="561"/>
      <c r="J473" s="561"/>
      <c r="K473" s="561"/>
      <c r="L473" s="561"/>
      <c r="M473" s="561"/>
      <c r="N473" s="561"/>
      <c r="O473" s="561"/>
      <c r="P473" s="561"/>
      <c r="Q473" s="561"/>
      <c r="R473" s="561"/>
      <c r="S473" s="561"/>
      <c r="T473" s="561"/>
      <c r="U473" s="561"/>
      <c r="V473" s="561"/>
      <c r="W473" s="561"/>
      <c r="X473" s="561"/>
    </row>
    <row r="474" spans="1:24" x14ac:dyDescent="0.2">
      <c r="A474" s="561"/>
      <c r="B474" s="561"/>
      <c r="C474" s="561"/>
      <c r="D474" s="561"/>
      <c r="E474" s="561"/>
      <c r="F474" s="561"/>
      <c r="G474" s="561"/>
      <c r="H474" s="561"/>
      <c r="I474" s="561"/>
      <c r="J474" s="561"/>
      <c r="K474" s="561"/>
      <c r="L474" s="561"/>
      <c r="M474" s="561"/>
      <c r="N474" s="561"/>
      <c r="O474" s="561"/>
      <c r="P474" s="561"/>
      <c r="Q474" s="561"/>
      <c r="R474" s="561"/>
      <c r="S474" s="561"/>
      <c r="T474" s="561"/>
      <c r="U474" s="561"/>
      <c r="V474" s="561"/>
      <c r="W474" s="561"/>
      <c r="X474" s="561"/>
    </row>
    <row r="475" spans="1:24" x14ac:dyDescent="0.2">
      <c r="A475" s="561"/>
      <c r="B475" s="561"/>
      <c r="C475" s="561"/>
      <c r="D475" s="561"/>
      <c r="E475" s="561"/>
      <c r="F475" s="561"/>
      <c r="G475" s="561"/>
      <c r="H475" s="561"/>
      <c r="I475" s="561"/>
      <c r="J475" s="561"/>
      <c r="K475" s="561"/>
      <c r="L475" s="561"/>
      <c r="M475" s="561"/>
      <c r="N475" s="561"/>
      <c r="O475" s="561"/>
      <c r="P475" s="561"/>
      <c r="Q475" s="561"/>
      <c r="R475" s="561"/>
      <c r="S475" s="561"/>
      <c r="T475" s="561"/>
      <c r="U475" s="561"/>
      <c r="V475" s="561"/>
      <c r="W475" s="561"/>
      <c r="X475" s="561"/>
    </row>
    <row r="476" spans="1:24" x14ac:dyDescent="0.2">
      <c r="A476" s="561"/>
      <c r="B476" s="561"/>
      <c r="C476" s="561"/>
      <c r="D476" s="561"/>
      <c r="E476" s="561"/>
      <c r="F476" s="561"/>
      <c r="G476" s="561"/>
      <c r="H476" s="561"/>
      <c r="I476" s="561"/>
      <c r="J476" s="561"/>
      <c r="K476" s="561"/>
      <c r="L476" s="561"/>
      <c r="M476" s="561"/>
      <c r="N476" s="561"/>
      <c r="O476" s="561"/>
      <c r="P476" s="561"/>
      <c r="Q476" s="561"/>
      <c r="R476" s="561"/>
      <c r="S476" s="561"/>
      <c r="T476" s="561"/>
      <c r="U476" s="561"/>
      <c r="V476" s="561"/>
      <c r="W476" s="561"/>
      <c r="X476" s="561"/>
    </row>
    <row r="477" spans="1:24" x14ac:dyDescent="0.2">
      <c r="A477" s="561"/>
      <c r="B477" s="561"/>
      <c r="C477" s="561"/>
      <c r="D477" s="561"/>
      <c r="E477" s="561"/>
      <c r="F477" s="561"/>
      <c r="G477" s="561"/>
      <c r="H477" s="561"/>
      <c r="I477" s="561"/>
      <c r="J477" s="561"/>
      <c r="K477" s="561"/>
      <c r="L477" s="561"/>
      <c r="M477" s="561"/>
      <c r="N477" s="561"/>
      <c r="O477" s="561"/>
      <c r="P477" s="561"/>
      <c r="Q477" s="561"/>
      <c r="R477" s="561"/>
      <c r="S477" s="561"/>
      <c r="T477" s="561"/>
      <c r="U477" s="561"/>
      <c r="V477" s="561"/>
      <c r="W477" s="561"/>
      <c r="X477" s="561"/>
    </row>
    <row r="478" spans="1:24" x14ac:dyDescent="0.2">
      <c r="A478" s="561"/>
      <c r="B478" s="561"/>
      <c r="C478" s="561"/>
      <c r="D478" s="561"/>
      <c r="E478" s="561"/>
      <c r="F478" s="561"/>
      <c r="G478" s="561"/>
      <c r="H478" s="561"/>
      <c r="I478" s="561"/>
      <c r="J478" s="561"/>
      <c r="K478" s="561"/>
      <c r="L478" s="561"/>
      <c r="M478" s="561"/>
      <c r="N478" s="561"/>
      <c r="O478" s="561"/>
      <c r="P478" s="561"/>
      <c r="Q478" s="561"/>
      <c r="R478" s="561"/>
      <c r="S478" s="561"/>
      <c r="T478" s="561"/>
      <c r="U478" s="561"/>
      <c r="V478" s="561"/>
      <c r="W478" s="561"/>
      <c r="X478" s="561"/>
    </row>
    <row r="479" spans="1:24" x14ac:dyDescent="0.2">
      <c r="A479" s="561"/>
      <c r="B479" s="561"/>
      <c r="C479" s="561"/>
      <c r="D479" s="561"/>
      <c r="E479" s="561"/>
      <c r="F479" s="561"/>
      <c r="G479" s="561"/>
      <c r="H479" s="561"/>
      <c r="I479" s="561"/>
      <c r="J479" s="561"/>
      <c r="K479" s="561"/>
      <c r="L479" s="561"/>
      <c r="M479" s="561"/>
      <c r="N479" s="561"/>
      <c r="O479" s="561"/>
      <c r="P479" s="561"/>
      <c r="Q479" s="561"/>
      <c r="R479" s="561"/>
      <c r="S479" s="561"/>
      <c r="T479" s="561"/>
      <c r="U479" s="561"/>
      <c r="V479" s="561"/>
      <c r="W479" s="561"/>
      <c r="X479" s="561"/>
    </row>
    <row r="480" spans="1:24" x14ac:dyDescent="0.2">
      <c r="A480" s="561"/>
      <c r="B480" s="561"/>
      <c r="C480" s="561"/>
      <c r="D480" s="561"/>
      <c r="E480" s="561"/>
      <c r="F480" s="561"/>
      <c r="G480" s="561"/>
      <c r="H480" s="561"/>
      <c r="I480" s="561"/>
      <c r="J480" s="561"/>
      <c r="K480" s="561"/>
      <c r="L480" s="561"/>
      <c r="M480" s="561"/>
      <c r="N480" s="561"/>
      <c r="O480" s="561"/>
      <c r="P480" s="561"/>
      <c r="Q480" s="561"/>
      <c r="R480" s="561"/>
      <c r="S480" s="561"/>
      <c r="T480" s="561"/>
      <c r="U480" s="561"/>
      <c r="V480" s="561"/>
      <c r="W480" s="561"/>
      <c r="X480" s="561"/>
    </row>
    <row r="481" spans="1:24" x14ac:dyDescent="0.2">
      <c r="A481" s="561"/>
      <c r="B481" s="561"/>
      <c r="C481" s="561"/>
      <c r="D481" s="561"/>
      <c r="E481" s="561"/>
      <c r="F481" s="561"/>
      <c r="G481" s="561"/>
      <c r="H481" s="561"/>
      <c r="I481" s="561"/>
      <c r="J481" s="561"/>
      <c r="K481" s="561"/>
      <c r="L481" s="561"/>
      <c r="M481" s="561"/>
      <c r="N481" s="561"/>
      <c r="O481" s="561"/>
      <c r="P481" s="561"/>
      <c r="Q481" s="561"/>
      <c r="R481" s="561"/>
      <c r="S481" s="561"/>
      <c r="T481" s="561"/>
      <c r="U481" s="561"/>
      <c r="V481" s="561"/>
      <c r="W481" s="561"/>
      <c r="X481" s="561"/>
    </row>
    <row r="482" spans="1:24" x14ac:dyDescent="0.2">
      <c r="A482" s="561"/>
      <c r="B482" s="561"/>
      <c r="C482" s="561"/>
      <c r="D482" s="561"/>
      <c r="E482" s="561"/>
      <c r="F482" s="561"/>
      <c r="G482" s="561"/>
      <c r="H482" s="561"/>
      <c r="I482" s="561"/>
      <c r="J482" s="561"/>
      <c r="K482" s="561"/>
      <c r="L482" s="561"/>
      <c r="M482" s="561"/>
      <c r="N482" s="561"/>
      <c r="O482" s="561"/>
      <c r="P482" s="561"/>
      <c r="Q482" s="561"/>
      <c r="R482" s="561"/>
      <c r="S482" s="561"/>
      <c r="T482" s="561"/>
      <c r="U482" s="561"/>
      <c r="V482" s="561"/>
      <c r="W482" s="561"/>
      <c r="X482" s="561"/>
    </row>
    <row r="483" spans="1:24" x14ac:dyDescent="0.2">
      <c r="A483" s="561"/>
      <c r="B483" s="561"/>
      <c r="C483" s="561"/>
      <c r="D483" s="561"/>
      <c r="E483" s="561"/>
      <c r="F483" s="561"/>
      <c r="G483" s="561"/>
      <c r="H483" s="561"/>
      <c r="I483" s="561"/>
      <c r="J483" s="561"/>
      <c r="K483" s="561"/>
      <c r="L483" s="561"/>
      <c r="M483" s="561"/>
      <c r="N483" s="561"/>
      <c r="O483" s="561"/>
      <c r="P483" s="561"/>
      <c r="Q483" s="561"/>
      <c r="R483" s="561"/>
      <c r="S483" s="561"/>
      <c r="T483" s="561"/>
      <c r="U483" s="561"/>
      <c r="V483" s="561"/>
      <c r="W483" s="561"/>
      <c r="X483" s="561"/>
    </row>
    <row r="484" spans="1:24" x14ac:dyDescent="0.2">
      <c r="A484" s="561"/>
      <c r="B484" s="561"/>
      <c r="C484" s="561"/>
      <c r="D484" s="561"/>
      <c r="E484" s="561"/>
      <c r="F484" s="561"/>
      <c r="G484" s="561"/>
      <c r="H484" s="561"/>
      <c r="I484" s="561"/>
      <c r="J484" s="561"/>
      <c r="K484" s="561"/>
      <c r="L484" s="561"/>
      <c r="M484" s="561"/>
      <c r="N484" s="561"/>
      <c r="O484" s="561"/>
      <c r="P484" s="561"/>
      <c r="Q484" s="561"/>
      <c r="R484" s="561"/>
      <c r="S484" s="561"/>
      <c r="T484" s="561"/>
      <c r="U484" s="561"/>
      <c r="V484" s="561"/>
      <c r="W484" s="561"/>
      <c r="X484" s="561"/>
    </row>
    <row r="485" spans="1:24" x14ac:dyDescent="0.2">
      <c r="A485" s="561"/>
      <c r="B485" s="561"/>
      <c r="C485" s="561"/>
      <c r="D485" s="561"/>
      <c r="E485" s="561"/>
      <c r="F485" s="561"/>
      <c r="G485" s="561"/>
      <c r="H485" s="561"/>
      <c r="I485" s="561"/>
      <c r="J485" s="561"/>
      <c r="K485" s="561"/>
      <c r="L485" s="561"/>
      <c r="M485" s="561"/>
      <c r="N485" s="561"/>
      <c r="O485" s="561"/>
      <c r="P485" s="561"/>
      <c r="Q485" s="561"/>
      <c r="R485" s="561"/>
      <c r="S485" s="561"/>
      <c r="T485" s="561"/>
      <c r="U485" s="561"/>
      <c r="V485" s="561"/>
      <c r="W485" s="561"/>
      <c r="X485" s="561"/>
    </row>
    <row r="486" spans="1:24" x14ac:dyDescent="0.2">
      <c r="A486" s="561"/>
      <c r="B486" s="561"/>
      <c r="C486" s="561"/>
      <c r="D486" s="561"/>
      <c r="E486" s="561"/>
      <c r="F486" s="561"/>
      <c r="G486" s="561"/>
      <c r="H486" s="561"/>
      <c r="I486" s="561"/>
      <c r="J486" s="561"/>
      <c r="K486" s="561"/>
      <c r="L486" s="561"/>
      <c r="M486" s="561"/>
      <c r="N486" s="561"/>
      <c r="O486" s="561"/>
      <c r="P486" s="561"/>
      <c r="Q486" s="561"/>
      <c r="R486" s="561"/>
      <c r="S486" s="561"/>
      <c r="T486" s="561"/>
      <c r="U486" s="561"/>
      <c r="V486" s="561"/>
      <c r="W486" s="561"/>
      <c r="X486" s="561"/>
    </row>
    <row r="487" spans="1:24" x14ac:dyDescent="0.2">
      <c r="A487" s="561"/>
      <c r="B487" s="561"/>
      <c r="C487" s="561"/>
      <c r="D487" s="561"/>
      <c r="E487" s="561"/>
      <c r="F487" s="561"/>
      <c r="G487" s="561"/>
      <c r="H487" s="561"/>
      <c r="I487" s="561"/>
      <c r="J487" s="561"/>
      <c r="K487" s="561"/>
      <c r="L487" s="561"/>
      <c r="M487" s="561"/>
      <c r="N487" s="561"/>
      <c r="O487" s="561"/>
      <c r="P487" s="561"/>
      <c r="Q487" s="561"/>
      <c r="R487" s="561"/>
      <c r="S487" s="561"/>
      <c r="T487" s="561"/>
      <c r="U487" s="561"/>
      <c r="V487" s="561"/>
      <c r="W487" s="561"/>
      <c r="X487" s="561"/>
    </row>
    <row r="488" spans="1:24" x14ac:dyDescent="0.2">
      <c r="A488" s="561"/>
      <c r="B488" s="561"/>
      <c r="C488" s="561"/>
      <c r="D488" s="561"/>
      <c r="E488" s="561"/>
      <c r="F488" s="561"/>
      <c r="G488" s="561"/>
      <c r="H488" s="561"/>
      <c r="I488" s="561"/>
      <c r="J488" s="561"/>
      <c r="K488" s="561"/>
      <c r="L488" s="561"/>
      <c r="M488" s="561"/>
      <c r="N488" s="561"/>
      <c r="O488" s="561"/>
      <c r="P488" s="561"/>
      <c r="Q488" s="561"/>
      <c r="R488" s="561"/>
      <c r="S488" s="561"/>
      <c r="T488" s="561"/>
      <c r="U488" s="561"/>
      <c r="V488" s="561"/>
      <c r="W488" s="561"/>
      <c r="X488" s="561"/>
    </row>
    <row r="489" spans="1:24" x14ac:dyDescent="0.2">
      <c r="A489" s="561"/>
      <c r="B489" s="561"/>
      <c r="C489" s="561"/>
      <c r="D489" s="561"/>
      <c r="E489" s="561"/>
      <c r="F489" s="561"/>
      <c r="G489" s="561"/>
      <c r="H489" s="561"/>
      <c r="I489" s="561"/>
      <c r="J489" s="561"/>
      <c r="K489" s="561"/>
      <c r="L489" s="561"/>
      <c r="M489" s="561"/>
      <c r="N489" s="561"/>
      <c r="O489" s="561"/>
      <c r="P489" s="561"/>
      <c r="Q489" s="561"/>
      <c r="R489" s="561"/>
      <c r="S489" s="561"/>
      <c r="T489" s="561"/>
      <c r="U489" s="561"/>
      <c r="V489" s="561"/>
      <c r="W489" s="561"/>
      <c r="X489" s="561"/>
    </row>
    <row r="490" spans="1:24" x14ac:dyDescent="0.2">
      <c r="A490" s="561"/>
      <c r="B490" s="561"/>
      <c r="C490" s="561"/>
      <c r="D490" s="561"/>
      <c r="E490" s="561"/>
      <c r="F490" s="561"/>
      <c r="G490" s="561"/>
      <c r="H490" s="561"/>
      <c r="I490" s="561"/>
      <c r="J490" s="561"/>
      <c r="K490" s="561"/>
      <c r="L490" s="561"/>
      <c r="M490" s="561"/>
      <c r="N490" s="561"/>
      <c r="O490" s="561"/>
      <c r="P490" s="561"/>
      <c r="Q490" s="561"/>
      <c r="R490" s="561"/>
      <c r="S490" s="561"/>
      <c r="T490" s="561"/>
      <c r="U490" s="561"/>
      <c r="V490" s="561"/>
      <c r="W490" s="561"/>
      <c r="X490" s="561"/>
    </row>
    <row r="491" spans="1:24" x14ac:dyDescent="0.2">
      <c r="A491" s="561"/>
      <c r="B491" s="561"/>
      <c r="C491" s="561"/>
      <c r="D491" s="561"/>
      <c r="E491" s="561"/>
      <c r="F491" s="561"/>
      <c r="G491" s="561"/>
      <c r="H491" s="561"/>
      <c r="I491" s="561"/>
      <c r="J491" s="561"/>
      <c r="K491" s="561"/>
      <c r="L491" s="561"/>
      <c r="M491" s="561"/>
      <c r="N491" s="561"/>
      <c r="O491" s="561"/>
      <c r="P491" s="561"/>
      <c r="Q491" s="561"/>
      <c r="R491" s="561"/>
      <c r="S491" s="561"/>
      <c r="T491" s="561"/>
      <c r="U491" s="561"/>
      <c r="V491" s="561"/>
      <c r="W491" s="561"/>
      <c r="X491" s="561"/>
    </row>
    <row r="492" spans="1:24" x14ac:dyDescent="0.2">
      <c r="A492" s="561"/>
      <c r="B492" s="561"/>
      <c r="C492" s="561"/>
      <c r="D492" s="561"/>
      <c r="E492" s="561"/>
      <c r="F492" s="561"/>
      <c r="G492" s="561"/>
      <c r="H492" s="561"/>
      <c r="I492" s="561"/>
      <c r="J492" s="561"/>
      <c r="K492" s="561"/>
      <c r="L492" s="561"/>
      <c r="M492" s="561"/>
      <c r="N492" s="561"/>
      <c r="O492" s="561"/>
      <c r="P492" s="561"/>
      <c r="Q492" s="561"/>
      <c r="R492" s="561"/>
      <c r="S492" s="561"/>
      <c r="T492" s="561"/>
      <c r="U492" s="561"/>
      <c r="V492" s="561"/>
      <c r="W492" s="561"/>
      <c r="X492" s="561"/>
    </row>
    <row r="493" spans="1:24" x14ac:dyDescent="0.2">
      <c r="A493" s="561"/>
      <c r="B493" s="561"/>
      <c r="C493" s="561"/>
      <c r="D493" s="561"/>
      <c r="E493" s="561"/>
      <c r="F493" s="561"/>
      <c r="G493" s="561"/>
      <c r="H493" s="561"/>
      <c r="I493" s="561"/>
      <c r="J493" s="561"/>
      <c r="K493" s="561"/>
      <c r="L493" s="561"/>
      <c r="M493" s="561"/>
      <c r="N493" s="561"/>
      <c r="O493" s="561"/>
      <c r="P493" s="561"/>
      <c r="Q493" s="561"/>
      <c r="R493" s="561"/>
      <c r="S493" s="561"/>
      <c r="T493" s="561"/>
      <c r="U493" s="561"/>
      <c r="V493" s="561"/>
      <c r="W493" s="561"/>
      <c r="X493" s="561"/>
    </row>
    <row r="494" spans="1:24" x14ac:dyDescent="0.2">
      <c r="A494" s="561"/>
      <c r="B494" s="561"/>
      <c r="C494" s="561"/>
      <c r="D494" s="561"/>
      <c r="E494" s="561"/>
      <c r="F494" s="561"/>
      <c r="G494" s="561"/>
      <c r="H494" s="561"/>
      <c r="I494" s="561"/>
      <c r="J494" s="561"/>
      <c r="K494" s="561"/>
      <c r="L494" s="561"/>
      <c r="M494" s="561"/>
      <c r="N494" s="561"/>
      <c r="O494" s="561"/>
      <c r="P494" s="561"/>
      <c r="Q494" s="561"/>
      <c r="R494" s="561"/>
      <c r="S494" s="561"/>
      <c r="T494" s="561"/>
      <c r="U494" s="561"/>
      <c r="V494" s="561"/>
      <c r="W494" s="561"/>
      <c r="X494" s="561"/>
    </row>
    <row r="495" spans="1:24" x14ac:dyDescent="0.2">
      <c r="A495" s="561"/>
      <c r="B495" s="561"/>
      <c r="C495" s="561"/>
      <c r="D495" s="561"/>
      <c r="E495" s="561"/>
      <c r="F495" s="561"/>
      <c r="G495" s="561"/>
      <c r="H495" s="561"/>
      <c r="I495" s="561"/>
      <c r="J495" s="561"/>
      <c r="K495" s="561"/>
      <c r="L495" s="561"/>
      <c r="M495" s="561"/>
      <c r="N495" s="561"/>
      <c r="O495" s="561"/>
      <c r="P495" s="561"/>
      <c r="Q495" s="561"/>
      <c r="R495" s="561"/>
      <c r="S495" s="561"/>
      <c r="T495" s="561"/>
      <c r="U495" s="561"/>
      <c r="V495" s="561"/>
      <c r="W495" s="561"/>
      <c r="X495" s="561"/>
    </row>
    <row r="496" spans="1:24" x14ac:dyDescent="0.2">
      <c r="A496" s="561"/>
      <c r="B496" s="561"/>
      <c r="C496" s="561"/>
      <c r="D496" s="561"/>
      <c r="E496" s="561"/>
      <c r="F496" s="561"/>
      <c r="G496" s="561"/>
      <c r="H496" s="561"/>
      <c r="I496" s="561"/>
      <c r="J496" s="561"/>
      <c r="K496" s="561"/>
      <c r="L496" s="561"/>
      <c r="M496" s="561"/>
      <c r="N496" s="561"/>
      <c r="O496" s="561"/>
      <c r="P496" s="561"/>
      <c r="Q496" s="561"/>
      <c r="R496" s="561"/>
      <c r="S496" s="561"/>
      <c r="T496" s="561"/>
      <c r="U496" s="561"/>
      <c r="V496" s="561"/>
      <c r="W496" s="561"/>
      <c r="X496" s="561"/>
    </row>
    <row r="497" spans="1:24" x14ac:dyDescent="0.2">
      <c r="A497" s="561"/>
      <c r="B497" s="561"/>
      <c r="C497" s="561"/>
      <c r="D497" s="561"/>
      <c r="E497" s="561"/>
      <c r="F497" s="561"/>
      <c r="G497" s="561"/>
      <c r="H497" s="561"/>
      <c r="I497" s="561"/>
      <c r="J497" s="561"/>
      <c r="K497" s="561"/>
      <c r="L497" s="561"/>
      <c r="M497" s="561"/>
      <c r="N497" s="561"/>
      <c r="O497" s="561"/>
      <c r="P497" s="561"/>
      <c r="Q497" s="561"/>
      <c r="R497" s="561"/>
      <c r="S497" s="561"/>
      <c r="T497" s="561"/>
      <c r="U497" s="561"/>
      <c r="V497" s="561"/>
      <c r="W497" s="561"/>
      <c r="X497" s="561"/>
    </row>
    <row r="498" spans="1:24" x14ac:dyDescent="0.2">
      <c r="A498" s="561"/>
      <c r="B498" s="561"/>
      <c r="C498" s="561"/>
      <c r="D498" s="561"/>
      <c r="E498" s="561"/>
      <c r="F498" s="561"/>
      <c r="G498" s="561"/>
      <c r="H498" s="561"/>
      <c r="I498" s="561"/>
      <c r="J498" s="561"/>
      <c r="K498" s="561"/>
      <c r="L498" s="561"/>
      <c r="M498" s="561"/>
      <c r="N498" s="561"/>
      <c r="O498" s="561"/>
      <c r="P498" s="561"/>
      <c r="Q498" s="561"/>
      <c r="R498" s="561"/>
      <c r="S498" s="561"/>
      <c r="T498" s="561"/>
      <c r="U498" s="561"/>
      <c r="V498" s="561"/>
      <c r="W498" s="561"/>
      <c r="X498" s="561"/>
    </row>
    <row r="499" spans="1:24" x14ac:dyDescent="0.2">
      <c r="A499" s="561"/>
      <c r="B499" s="561"/>
      <c r="C499" s="561"/>
      <c r="D499" s="561"/>
      <c r="E499" s="561"/>
      <c r="F499" s="561"/>
      <c r="G499" s="561"/>
      <c r="H499" s="561"/>
      <c r="I499" s="561"/>
      <c r="J499" s="561"/>
      <c r="K499" s="561"/>
      <c r="L499" s="561"/>
      <c r="M499" s="561"/>
      <c r="N499" s="561"/>
      <c r="O499" s="561"/>
      <c r="P499" s="561"/>
      <c r="Q499" s="561"/>
      <c r="R499" s="561"/>
      <c r="S499" s="561"/>
      <c r="T499" s="561"/>
      <c r="U499" s="561"/>
      <c r="V499" s="561"/>
      <c r="W499" s="561"/>
      <c r="X499" s="561"/>
    </row>
    <row r="500" spans="1:24" x14ac:dyDescent="0.2">
      <c r="A500" s="561"/>
      <c r="B500" s="561"/>
      <c r="C500" s="561"/>
      <c r="D500" s="561"/>
      <c r="E500" s="561"/>
      <c r="F500" s="561"/>
      <c r="G500" s="561"/>
      <c r="H500" s="561"/>
      <c r="I500" s="561"/>
      <c r="J500" s="561"/>
      <c r="K500" s="561"/>
      <c r="L500" s="561"/>
      <c r="M500" s="561"/>
      <c r="N500" s="561"/>
      <c r="O500" s="561"/>
      <c r="P500" s="561"/>
      <c r="Q500" s="561"/>
      <c r="R500" s="561"/>
      <c r="S500" s="561"/>
      <c r="T500" s="561"/>
      <c r="U500" s="561"/>
      <c r="V500" s="561"/>
      <c r="W500" s="561"/>
      <c r="X500" s="561"/>
    </row>
    <row r="501" spans="1:24" x14ac:dyDescent="0.2">
      <c r="A501" s="561"/>
      <c r="B501" s="561"/>
      <c r="C501" s="561"/>
      <c r="D501" s="561"/>
      <c r="E501" s="561"/>
      <c r="F501" s="561"/>
      <c r="G501" s="561"/>
      <c r="H501" s="561"/>
      <c r="I501" s="561"/>
      <c r="J501" s="561"/>
      <c r="K501" s="561"/>
      <c r="L501" s="561"/>
      <c r="M501" s="561"/>
      <c r="N501" s="561"/>
      <c r="O501" s="561"/>
      <c r="P501" s="561"/>
      <c r="Q501" s="561"/>
      <c r="R501" s="561"/>
      <c r="S501" s="561"/>
      <c r="T501" s="561"/>
      <c r="U501" s="561"/>
      <c r="V501" s="561"/>
      <c r="W501" s="561"/>
      <c r="X501" s="561"/>
    </row>
    <row r="502" spans="1:24" x14ac:dyDescent="0.2">
      <c r="A502" s="561"/>
      <c r="B502" s="561"/>
      <c r="C502" s="561"/>
      <c r="D502" s="561"/>
      <c r="E502" s="561"/>
      <c r="F502" s="561"/>
      <c r="G502" s="561"/>
      <c r="H502" s="561"/>
      <c r="I502" s="561"/>
      <c r="J502" s="561"/>
      <c r="K502" s="561"/>
      <c r="L502" s="561"/>
      <c r="M502" s="561"/>
      <c r="N502" s="561"/>
      <c r="O502" s="561"/>
      <c r="P502" s="561"/>
      <c r="Q502" s="561"/>
      <c r="R502" s="561"/>
      <c r="S502" s="561"/>
      <c r="T502" s="561"/>
      <c r="U502" s="561"/>
      <c r="V502" s="561"/>
      <c r="W502" s="561"/>
      <c r="X502" s="561"/>
    </row>
    <row r="503" spans="1:24" x14ac:dyDescent="0.2">
      <c r="A503" s="561"/>
      <c r="B503" s="561"/>
      <c r="C503" s="561"/>
      <c r="D503" s="561"/>
      <c r="E503" s="561"/>
      <c r="F503" s="561"/>
      <c r="G503" s="561"/>
      <c r="H503" s="561"/>
      <c r="I503" s="561"/>
      <c r="J503" s="561"/>
      <c r="K503" s="561"/>
      <c r="L503" s="561"/>
      <c r="M503" s="561"/>
      <c r="N503" s="561"/>
      <c r="O503" s="561"/>
      <c r="P503" s="561"/>
      <c r="Q503" s="561"/>
      <c r="R503" s="561"/>
      <c r="S503" s="561"/>
      <c r="T503" s="561"/>
      <c r="U503" s="561"/>
      <c r="V503" s="561"/>
      <c r="W503" s="561"/>
      <c r="X503" s="561"/>
    </row>
    <row r="504" spans="1:24" x14ac:dyDescent="0.2">
      <c r="A504" s="561"/>
      <c r="B504" s="561"/>
      <c r="C504" s="561"/>
      <c r="D504" s="561"/>
      <c r="E504" s="561"/>
      <c r="F504" s="561"/>
      <c r="G504" s="561"/>
      <c r="H504" s="561"/>
      <c r="I504" s="561"/>
      <c r="J504" s="561"/>
      <c r="K504" s="561"/>
      <c r="L504" s="561"/>
      <c r="M504" s="561"/>
      <c r="N504" s="561"/>
      <c r="O504" s="561"/>
      <c r="P504" s="561"/>
      <c r="Q504" s="561"/>
      <c r="R504" s="561"/>
      <c r="S504" s="561"/>
      <c r="T504" s="561"/>
      <c r="U504" s="561"/>
      <c r="V504" s="561"/>
      <c r="W504" s="561"/>
      <c r="X504" s="561"/>
    </row>
    <row r="505" spans="1:24" x14ac:dyDescent="0.2">
      <c r="A505" s="561"/>
      <c r="B505" s="561"/>
      <c r="C505" s="561"/>
      <c r="D505" s="561"/>
      <c r="E505" s="561"/>
      <c r="F505" s="561"/>
      <c r="G505" s="561"/>
      <c r="H505" s="561"/>
      <c r="I505" s="561"/>
      <c r="J505" s="561"/>
      <c r="K505" s="561"/>
      <c r="L505" s="561"/>
      <c r="M505" s="561"/>
      <c r="N505" s="561"/>
      <c r="O505" s="561"/>
      <c r="P505" s="561"/>
      <c r="Q505" s="561"/>
      <c r="R505" s="561"/>
      <c r="S505" s="561"/>
      <c r="T505" s="561"/>
      <c r="U505" s="561"/>
      <c r="V505" s="561"/>
      <c r="W505" s="561"/>
      <c r="X505" s="561"/>
    </row>
    <row r="506" spans="1:24" x14ac:dyDescent="0.2">
      <c r="A506" s="561"/>
      <c r="B506" s="561"/>
      <c r="C506" s="561"/>
      <c r="D506" s="561"/>
      <c r="E506" s="561"/>
      <c r="F506" s="561"/>
      <c r="G506" s="561"/>
      <c r="H506" s="561"/>
      <c r="I506" s="561"/>
      <c r="J506" s="561"/>
      <c r="K506" s="561"/>
      <c r="L506" s="561"/>
      <c r="M506" s="561"/>
      <c r="N506" s="561"/>
      <c r="O506" s="561"/>
      <c r="P506" s="561"/>
      <c r="Q506" s="561"/>
      <c r="R506" s="561"/>
      <c r="S506" s="561"/>
      <c r="T506" s="561"/>
      <c r="U506" s="561"/>
      <c r="V506" s="561"/>
      <c r="W506" s="561"/>
      <c r="X506" s="561"/>
    </row>
    <row r="507" spans="1:24" x14ac:dyDescent="0.2">
      <c r="A507" s="561"/>
      <c r="B507" s="561"/>
      <c r="C507" s="561"/>
      <c r="D507" s="561"/>
      <c r="E507" s="561"/>
      <c r="F507" s="561"/>
      <c r="G507" s="561"/>
      <c r="H507" s="561"/>
      <c r="I507" s="561"/>
      <c r="J507" s="561"/>
      <c r="K507" s="561"/>
      <c r="L507" s="561"/>
      <c r="M507" s="561"/>
      <c r="N507" s="561"/>
      <c r="O507" s="561"/>
      <c r="P507" s="561"/>
      <c r="Q507" s="561"/>
      <c r="R507" s="561"/>
      <c r="S507" s="561"/>
      <c r="T507" s="561"/>
      <c r="U507" s="561"/>
      <c r="V507" s="561"/>
      <c r="W507" s="561"/>
      <c r="X507" s="561"/>
    </row>
    <row r="508" spans="1:24" x14ac:dyDescent="0.2">
      <c r="A508" s="561"/>
      <c r="B508" s="561"/>
      <c r="C508" s="561"/>
      <c r="D508" s="561"/>
      <c r="E508" s="561"/>
      <c r="F508" s="561"/>
      <c r="G508" s="561"/>
      <c r="H508" s="561"/>
      <c r="I508" s="561"/>
      <c r="J508" s="561"/>
      <c r="K508" s="561"/>
      <c r="L508" s="561"/>
      <c r="M508" s="561"/>
      <c r="N508" s="561"/>
      <c r="O508" s="561"/>
      <c r="P508" s="561"/>
      <c r="Q508" s="561"/>
      <c r="R508" s="561"/>
      <c r="S508" s="561"/>
      <c r="T508" s="561"/>
      <c r="U508" s="561"/>
      <c r="V508" s="561"/>
      <c r="W508" s="561"/>
      <c r="X508" s="561"/>
    </row>
    <row r="509" spans="1:24" x14ac:dyDescent="0.2">
      <c r="A509" s="561"/>
      <c r="B509" s="561"/>
      <c r="C509" s="561"/>
      <c r="D509" s="561"/>
      <c r="E509" s="561"/>
      <c r="F509" s="561"/>
      <c r="G509" s="561"/>
      <c r="H509" s="561"/>
      <c r="I509" s="561"/>
      <c r="J509" s="561"/>
      <c r="K509" s="561"/>
      <c r="L509" s="561"/>
      <c r="M509" s="561"/>
      <c r="N509" s="561"/>
      <c r="O509" s="561"/>
      <c r="P509" s="561"/>
      <c r="Q509" s="561"/>
      <c r="R509" s="561"/>
      <c r="S509" s="561"/>
      <c r="T509" s="561"/>
      <c r="U509" s="561"/>
      <c r="V509" s="561"/>
      <c r="W509" s="561"/>
      <c r="X509" s="561"/>
    </row>
    <row r="510" spans="1:24" x14ac:dyDescent="0.2">
      <c r="A510" s="561"/>
      <c r="B510" s="561"/>
      <c r="C510" s="561"/>
      <c r="D510" s="561"/>
      <c r="E510" s="561"/>
      <c r="F510" s="561"/>
      <c r="G510" s="561"/>
      <c r="H510" s="561"/>
      <c r="I510" s="561"/>
      <c r="J510" s="561"/>
      <c r="K510" s="561"/>
      <c r="L510" s="561"/>
      <c r="M510" s="561"/>
      <c r="N510" s="561"/>
      <c r="O510" s="561"/>
      <c r="P510" s="561"/>
      <c r="Q510" s="561"/>
      <c r="R510" s="561"/>
      <c r="S510" s="561"/>
      <c r="T510" s="561"/>
      <c r="U510" s="561"/>
      <c r="V510" s="561"/>
      <c r="W510" s="561"/>
      <c r="X510" s="561"/>
    </row>
    <row r="511" spans="1:24" x14ac:dyDescent="0.2">
      <c r="A511" s="561"/>
      <c r="B511" s="561"/>
      <c r="C511" s="561"/>
      <c r="D511" s="561"/>
      <c r="E511" s="561"/>
      <c r="F511" s="561"/>
      <c r="G511" s="561"/>
      <c r="H511" s="561"/>
      <c r="I511" s="561"/>
      <c r="J511" s="561"/>
      <c r="K511" s="561"/>
      <c r="L511" s="561"/>
      <c r="M511" s="561"/>
      <c r="N511" s="561"/>
      <c r="O511" s="561"/>
      <c r="P511" s="561"/>
      <c r="Q511" s="561"/>
      <c r="R511" s="561"/>
      <c r="S511" s="561"/>
      <c r="T511" s="561"/>
      <c r="U511" s="561"/>
      <c r="V511" s="561"/>
      <c r="W511" s="561"/>
      <c r="X511" s="561"/>
    </row>
    <row r="512" spans="1:24" x14ac:dyDescent="0.2">
      <c r="A512" s="561"/>
      <c r="B512" s="561"/>
      <c r="C512" s="561"/>
      <c r="D512" s="561"/>
      <c r="E512" s="561"/>
      <c r="F512" s="561"/>
      <c r="G512" s="561"/>
      <c r="H512" s="561"/>
      <c r="I512" s="561"/>
      <c r="J512" s="561"/>
      <c r="K512" s="561"/>
      <c r="L512" s="561"/>
      <c r="M512" s="561"/>
      <c r="N512" s="561"/>
      <c r="O512" s="561"/>
      <c r="P512" s="561"/>
      <c r="Q512" s="561"/>
      <c r="R512" s="561"/>
      <c r="S512" s="561"/>
      <c r="T512" s="561"/>
      <c r="U512" s="561"/>
      <c r="V512" s="561"/>
      <c r="W512" s="561"/>
      <c r="X512" s="561"/>
    </row>
    <row r="513" spans="1:24" x14ac:dyDescent="0.2">
      <c r="A513" s="561"/>
      <c r="B513" s="561"/>
      <c r="C513" s="561"/>
      <c r="D513" s="561"/>
      <c r="E513" s="561"/>
      <c r="F513" s="561"/>
      <c r="G513" s="561"/>
      <c r="H513" s="561"/>
      <c r="I513" s="561"/>
      <c r="J513" s="561"/>
      <c r="K513" s="561"/>
      <c r="L513" s="561"/>
      <c r="M513" s="561"/>
      <c r="N513" s="561"/>
      <c r="O513" s="561"/>
      <c r="P513" s="561"/>
      <c r="Q513" s="561"/>
      <c r="R513" s="561"/>
      <c r="S513" s="561"/>
      <c r="T513" s="561"/>
      <c r="U513" s="561"/>
      <c r="V513" s="561"/>
      <c r="W513" s="561"/>
      <c r="X513" s="561"/>
    </row>
    <row r="514" spans="1:24" x14ac:dyDescent="0.2">
      <c r="A514" s="561"/>
      <c r="B514" s="561"/>
      <c r="C514" s="561"/>
      <c r="D514" s="561"/>
      <c r="E514" s="561"/>
      <c r="F514" s="561"/>
      <c r="G514" s="561"/>
      <c r="H514" s="561"/>
      <c r="I514" s="561"/>
      <c r="J514" s="561"/>
      <c r="K514" s="561"/>
      <c r="L514" s="561"/>
      <c r="M514" s="561"/>
      <c r="N514" s="561"/>
      <c r="O514" s="561"/>
      <c r="P514" s="561"/>
      <c r="Q514" s="561"/>
      <c r="R514" s="561"/>
      <c r="S514" s="561"/>
      <c r="T514" s="561"/>
      <c r="U514" s="561"/>
      <c r="V514" s="561"/>
      <c r="W514" s="561"/>
      <c r="X514" s="561"/>
    </row>
    <row r="515" spans="1:24" x14ac:dyDescent="0.2">
      <c r="A515" s="561"/>
      <c r="B515" s="561"/>
      <c r="C515" s="561"/>
      <c r="D515" s="561"/>
      <c r="E515" s="561"/>
      <c r="F515" s="561"/>
      <c r="G515" s="561"/>
      <c r="H515" s="561"/>
      <c r="I515" s="561"/>
      <c r="J515" s="561"/>
      <c r="K515" s="561"/>
      <c r="L515" s="561"/>
      <c r="M515" s="561"/>
      <c r="N515" s="561"/>
      <c r="O515" s="561"/>
      <c r="P515" s="561"/>
      <c r="Q515" s="561"/>
      <c r="R515" s="561"/>
      <c r="S515" s="561"/>
      <c r="T515" s="561"/>
      <c r="U515" s="561"/>
      <c r="V515" s="561"/>
      <c r="W515" s="561"/>
      <c r="X515" s="561"/>
    </row>
    <row r="516" spans="1:24" x14ac:dyDescent="0.2">
      <c r="A516" s="561"/>
      <c r="B516" s="561"/>
      <c r="C516" s="561"/>
      <c r="D516" s="561"/>
      <c r="E516" s="561"/>
      <c r="F516" s="561"/>
      <c r="G516" s="561"/>
      <c r="H516" s="561"/>
      <c r="I516" s="561"/>
      <c r="J516" s="561"/>
      <c r="K516" s="561"/>
      <c r="L516" s="561"/>
      <c r="M516" s="561"/>
      <c r="N516" s="561"/>
      <c r="O516" s="561"/>
      <c r="P516" s="561"/>
      <c r="Q516" s="561"/>
      <c r="R516" s="561"/>
      <c r="S516" s="561"/>
      <c r="T516" s="561"/>
      <c r="U516" s="561"/>
      <c r="V516" s="561"/>
      <c r="W516" s="561"/>
      <c r="X516" s="561"/>
    </row>
    <row r="517" spans="1:24" x14ac:dyDescent="0.2">
      <c r="A517" s="561"/>
      <c r="B517" s="561"/>
      <c r="C517" s="561"/>
      <c r="D517" s="561"/>
      <c r="E517" s="561"/>
      <c r="F517" s="561"/>
      <c r="G517" s="561"/>
      <c r="H517" s="561"/>
      <c r="I517" s="561"/>
      <c r="J517" s="561"/>
      <c r="K517" s="561"/>
      <c r="L517" s="561"/>
      <c r="M517" s="561"/>
      <c r="N517" s="561"/>
      <c r="O517" s="561"/>
      <c r="P517" s="561"/>
      <c r="Q517" s="561"/>
      <c r="R517" s="561"/>
      <c r="S517" s="561"/>
      <c r="T517" s="561"/>
      <c r="U517" s="561"/>
      <c r="V517" s="561"/>
      <c r="W517" s="561"/>
      <c r="X517" s="561"/>
    </row>
    <row r="518" spans="1:24" x14ac:dyDescent="0.2">
      <c r="A518" s="561"/>
      <c r="B518" s="561"/>
      <c r="C518" s="561"/>
      <c r="D518" s="561"/>
      <c r="E518" s="561"/>
      <c r="F518" s="561"/>
      <c r="G518" s="561"/>
      <c r="H518" s="561"/>
      <c r="I518" s="561"/>
      <c r="J518" s="561"/>
      <c r="K518" s="561"/>
      <c r="L518" s="561"/>
      <c r="M518" s="561"/>
      <c r="N518" s="561"/>
      <c r="O518" s="561"/>
      <c r="P518" s="561"/>
      <c r="Q518" s="561"/>
      <c r="R518" s="561"/>
      <c r="S518" s="561"/>
      <c r="T518" s="561"/>
      <c r="U518" s="561"/>
      <c r="V518" s="561"/>
      <c r="W518" s="561"/>
      <c r="X518" s="561"/>
    </row>
    <row r="519" spans="1:24" x14ac:dyDescent="0.2">
      <c r="A519" s="561"/>
      <c r="B519" s="561"/>
      <c r="C519" s="561"/>
      <c r="D519" s="561"/>
      <c r="E519" s="561"/>
      <c r="F519" s="561"/>
      <c r="G519" s="561"/>
      <c r="H519" s="561"/>
      <c r="I519" s="561"/>
      <c r="J519" s="561"/>
      <c r="K519" s="561"/>
      <c r="L519" s="561"/>
      <c r="M519" s="561"/>
      <c r="N519" s="561"/>
      <c r="O519" s="561"/>
      <c r="P519" s="561"/>
      <c r="Q519" s="561"/>
      <c r="R519" s="561"/>
      <c r="S519" s="561"/>
      <c r="T519" s="561"/>
      <c r="U519" s="561"/>
      <c r="V519" s="561"/>
      <c r="W519" s="561"/>
      <c r="X519" s="561"/>
    </row>
    <row r="520" spans="1:24" x14ac:dyDescent="0.2">
      <c r="A520" s="561"/>
      <c r="B520" s="561"/>
      <c r="C520" s="561"/>
      <c r="D520" s="561"/>
      <c r="E520" s="561"/>
      <c r="F520" s="561"/>
      <c r="G520" s="561"/>
      <c r="H520" s="561"/>
      <c r="I520" s="561"/>
      <c r="J520" s="561"/>
      <c r="K520" s="561"/>
      <c r="L520" s="561"/>
      <c r="M520" s="561"/>
      <c r="N520" s="561"/>
      <c r="O520" s="561"/>
      <c r="P520" s="561"/>
      <c r="Q520" s="561"/>
      <c r="R520" s="561"/>
      <c r="S520" s="561"/>
      <c r="T520" s="561"/>
      <c r="U520" s="561"/>
      <c r="V520" s="561"/>
      <c r="W520" s="561"/>
      <c r="X520" s="561"/>
    </row>
    <row r="521" spans="1:24" x14ac:dyDescent="0.2">
      <c r="A521" s="561"/>
      <c r="B521" s="561"/>
      <c r="C521" s="561"/>
      <c r="D521" s="561"/>
      <c r="E521" s="561"/>
      <c r="F521" s="561"/>
      <c r="G521" s="561"/>
      <c r="H521" s="561"/>
      <c r="I521" s="561"/>
      <c r="J521" s="561"/>
      <c r="K521" s="561"/>
      <c r="L521" s="561"/>
      <c r="M521" s="561"/>
      <c r="N521" s="561"/>
      <c r="O521" s="561"/>
      <c r="P521" s="561"/>
      <c r="Q521" s="561"/>
      <c r="R521" s="561"/>
      <c r="S521" s="561"/>
      <c r="T521" s="561"/>
      <c r="U521" s="561"/>
      <c r="V521" s="561"/>
      <c r="W521" s="561"/>
      <c r="X521" s="561"/>
    </row>
    <row r="522" spans="1:24" x14ac:dyDescent="0.2">
      <c r="A522" s="561"/>
      <c r="B522" s="561"/>
      <c r="C522" s="561"/>
      <c r="D522" s="561"/>
      <c r="E522" s="561"/>
      <c r="F522" s="561"/>
      <c r="G522" s="561"/>
      <c r="H522" s="561"/>
      <c r="I522" s="561"/>
      <c r="J522" s="561"/>
      <c r="K522" s="561"/>
      <c r="L522" s="561"/>
      <c r="M522" s="561"/>
      <c r="N522" s="561"/>
      <c r="O522" s="561"/>
      <c r="P522" s="561"/>
      <c r="Q522" s="561"/>
      <c r="R522" s="561"/>
      <c r="S522" s="561"/>
      <c r="T522" s="561"/>
      <c r="U522" s="561"/>
      <c r="V522" s="561"/>
      <c r="W522" s="561"/>
      <c r="X522" s="561"/>
    </row>
    <row r="523" spans="1:24" x14ac:dyDescent="0.2">
      <c r="A523" s="561"/>
      <c r="B523" s="561"/>
      <c r="C523" s="561"/>
      <c r="D523" s="561"/>
      <c r="E523" s="561"/>
      <c r="F523" s="561"/>
      <c r="G523" s="561"/>
      <c r="H523" s="561"/>
      <c r="I523" s="561"/>
      <c r="J523" s="561"/>
      <c r="K523" s="561"/>
      <c r="L523" s="561"/>
      <c r="M523" s="561"/>
      <c r="N523" s="561"/>
      <c r="O523" s="561"/>
      <c r="P523" s="561"/>
      <c r="Q523" s="561"/>
      <c r="R523" s="561"/>
      <c r="S523" s="561"/>
      <c r="T523" s="561"/>
      <c r="U523" s="561"/>
      <c r="V523" s="561"/>
      <c r="W523" s="561"/>
      <c r="X523" s="561"/>
    </row>
    <row r="524" spans="1:24" x14ac:dyDescent="0.2">
      <c r="A524" s="561"/>
      <c r="B524" s="561"/>
      <c r="C524" s="561"/>
      <c r="D524" s="561"/>
      <c r="E524" s="561"/>
      <c r="F524" s="561"/>
      <c r="G524" s="561"/>
      <c r="H524" s="561"/>
      <c r="I524" s="561"/>
      <c r="J524" s="561"/>
      <c r="K524" s="561"/>
      <c r="L524" s="561"/>
      <c r="M524" s="561"/>
      <c r="N524" s="561"/>
      <c r="O524" s="561"/>
      <c r="P524" s="561"/>
      <c r="Q524" s="561"/>
      <c r="R524" s="561"/>
      <c r="S524" s="561"/>
      <c r="T524" s="561"/>
      <c r="U524" s="561"/>
      <c r="V524" s="561"/>
      <c r="W524" s="561"/>
      <c r="X524" s="561"/>
    </row>
    <row r="525" spans="1:24" x14ac:dyDescent="0.2">
      <c r="A525" s="561"/>
      <c r="B525" s="561"/>
      <c r="C525" s="561"/>
      <c r="D525" s="561"/>
      <c r="E525" s="561"/>
      <c r="F525" s="561"/>
      <c r="G525" s="561"/>
      <c r="H525" s="561"/>
      <c r="I525" s="561"/>
      <c r="J525" s="561"/>
      <c r="K525" s="561"/>
      <c r="L525" s="561"/>
      <c r="M525" s="561"/>
      <c r="N525" s="561"/>
      <c r="O525" s="561"/>
      <c r="P525" s="561"/>
      <c r="Q525" s="561"/>
      <c r="R525" s="561"/>
      <c r="S525" s="561"/>
      <c r="T525" s="561"/>
      <c r="U525" s="561"/>
      <c r="V525" s="561"/>
      <c r="W525" s="561"/>
      <c r="X525" s="561"/>
    </row>
    <row r="526" spans="1:24" x14ac:dyDescent="0.2">
      <c r="A526" s="561"/>
      <c r="B526" s="561"/>
      <c r="C526" s="561"/>
      <c r="D526" s="561"/>
      <c r="E526" s="561"/>
      <c r="F526" s="561"/>
      <c r="G526" s="561"/>
      <c r="H526" s="561"/>
      <c r="I526" s="561"/>
      <c r="J526" s="561"/>
      <c r="K526" s="561"/>
      <c r="L526" s="561"/>
      <c r="M526" s="561"/>
      <c r="N526" s="561"/>
      <c r="O526" s="561"/>
      <c r="P526" s="561"/>
      <c r="Q526" s="561"/>
      <c r="R526" s="561"/>
      <c r="S526" s="561"/>
      <c r="T526" s="561"/>
      <c r="U526" s="561"/>
      <c r="V526" s="561"/>
      <c r="W526" s="561"/>
      <c r="X526" s="561"/>
    </row>
    <row r="527" spans="1:24" x14ac:dyDescent="0.2">
      <c r="A527" s="561"/>
      <c r="B527" s="561"/>
      <c r="C527" s="561"/>
      <c r="D527" s="561"/>
      <c r="E527" s="561"/>
      <c r="F527" s="561"/>
      <c r="G527" s="561"/>
      <c r="H527" s="561"/>
      <c r="I527" s="561"/>
      <c r="J527" s="561"/>
      <c r="K527" s="561"/>
      <c r="L527" s="561"/>
      <c r="M527" s="561"/>
      <c r="N527" s="561"/>
      <c r="O527" s="561"/>
      <c r="P527" s="561"/>
      <c r="Q527" s="561"/>
      <c r="R527" s="561"/>
      <c r="S527" s="561"/>
      <c r="T527" s="561"/>
      <c r="U527" s="561"/>
      <c r="V527" s="561"/>
      <c r="W527" s="561"/>
      <c r="X527" s="561"/>
    </row>
    <row r="528" spans="1:24" x14ac:dyDescent="0.2">
      <c r="A528" s="561"/>
      <c r="B528" s="561"/>
      <c r="C528" s="561"/>
      <c r="D528" s="561"/>
      <c r="E528" s="561"/>
      <c r="F528" s="561"/>
      <c r="G528" s="561"/>
      <c r="H528" s="561"/>
      <c r="I528" s="561"/>
      <c r="J528" s="561"/>
      <c r="K528" s="561"/>
      <c r="L528" s="561"/>
      <c r="M528" s="561"/>
      <c r="N528" s="561"/>
      <c r="O528" s="561"/>
      <c r="P528" s="561"/>
      <c r="Q528" s="561"/>
      <c r="R528" s="561"/>
      <c r="S528" s="561"/>
      <c r="T528" s="561"/>
      <c r="U528" s="561"/>
      <c r="V528" s="561"/>
      <c r="W528" s="561"/>
      <c r="X528" s="561"/>
    </row>
    <row r="529" spans="1:24" x14ac:dyDescent="0.2">
      <c r="A529" s="561"/>
      <c r="B529" s="561"/>
      <c r="C529" s="561"/>
      <c r="D529" s="561"/>
      <c r="E529" s="561"/>
      <c r="F529" s="561"/>
      <c r="G529" s="561"/>
      <c r="H529" s="561"/>
      <c r="I529" s="561"/>
      <c r="J529" s="561"/>
      <c r="K529" s="561"/>
      <c r="L529" s="561"/>
      <c r="M529" s="561"/>
      <c r="N529" s="561"/>
      <c r="O529" s="561"/>
      <c r="P529" s="561"/>
      <c r="Q529" s="561"/>
      <c r="R529" s="561"/>
      <c r="S529" s="561"/>
      <c r="T529" s="561"/>
      <c r="U529" s="561"/>
      <c r="V529" s="561"/>
      <c r="W529" s="561"/>
      <c r="X529" s="561"/>
    </row>
    <row r="530" spans="1:24" x14ac:dyDescent="0.2">
      <c r="A530" s="561"/>
      <c r="B530" s="561"/>
      <c r="C530" s="561"/>
      <c r="D530" s="561"/>
      <c r="E530" s="561"/>
      <c r="F530" s="561"/>
      <c r="G530" s="561"/>
      <c r="H530" s="561"/>
      <c r="I530" s="561"/>
      <c r="J530" s="561"/>
      <c r="K530" s="561"/>
      <c r="L530" s="561"/>
      <c r="M530" s="561"/>
      <c r="N530" s="561"/>
      <c r="O530" s="561"/>
      <c r="P530" s="561"/>
      <c r="Q530" s="561"/>
      <c r="R530" s="561"/>
      <c r="S530" s="561"/>
      <c r="T530" s="561"/>
      <c r="U530" s="561"/>
      <c r="V530" s="561"/>
      <c r="W530" s="561"/>
      <c r="X530" s="561"/>
    </row>
    <row r="531" spans="1:24" x14ac:dyDescent="0.2">
      <c r="A531" s="561"/>
      <c r="B531" s="561"/>
      <c r="C531" s="561"/>
      <c r="D531" s="561"/>
      <c r="E531" s="561"/>
      <c r="F531" s="561"/>
      <c r="G531" s="561"/>
      <c r="H531" s="561"/>
      <c r="I531" s="561"/>
      <c r="J531" s="561"/>
      <c r="K531" s="561"/>
      <c r="L531" s="561"/>
      <c r="M531" s="561"/>
      <c r="N531" s="561"/>
      <c r="O531" s="561"/>
      <c r="P531" s="561"/>
      <c r="Q531" s="561"/>
      <c r="R531" s="561"/>
      <c r="S531" s="561"/>
      <c r="T531" s="561"/>
      <c r="U531" s="561"/>
      <c r="V531" s="561"/>
      <c r="W531" s="561"/>
      <c r="X531" s="561"/>
    </row>
    <row r="532" spans="1:24" x14ac:dyDescent="0.2">
      <c r="A532" s="561"/>
      <c r="B532" s="561"/>
      <c r="C532" s="561"/>
      <c r="D532" s="561"/>
      <c r="E532" s="561"/>
      <c r="F532" s="561"/>
      <c r="G532" s="561"/>
      <c r="H532" s="561"/>
      <c r="I532" s="561"/>
      <c r="J532" s="561"/>
      <c r="K532" s="561"/>
      <c r="L532" s="561"/>
      <c r="M532" s="561"/>
      <c r="N532" s="561"/>
      <c r="O532" s="561"/>
      <c r="P532" s="561"/>
      <c r="Q532" s="561"/>
      <c r="R532" s="561"/>
      <c r="S532" s="561"/>
      <c r="T532" s="561"/>
      <c r="U532" s="561"/>
      <c r="V532" s="561"/>
      <c r="W532" s="561"/>
      <c r="X532" s="561"/>
    </row>
    <row r="533" spans="1:24" x14ac:dyDescent="0.2">
      <c r="A533" s="561"/>
      <c r="B533" s="561"/>
      <c r="C533" s="561"/>
      <c r="D533" s="561"/>
      <c r="E533" s="561"/>
      <c r="F533" s="561"/>
      <c r="G533" s="561"/>
      <c r="H533" s="561"/>
      <c r="I533" s="561"/>
      <c r="J533" s="561"/>
      <c r="K533" s="561"/>
      <c r="L533" s="561"/>
      <c r="M533" s="561"/>
      <c r="N533" s="561"/>
      <c r="O533" s="561"/>
      <c r="P533" s="561"/>
      <c r="Q533" s="561"/>
      <c r="R533" s="561"/>
      <c r="S533" s="561"/>
      <c r="T533" s="561"/>
      <c r="U533" s="561"/>
      <c r="V533" s="561"/>
      <c r="W533" s="561"/>
      <c r="X533" s="561"/>
    </row>
    <row r="534" spans="1:24" x14ac:dyDescent="0.2">
      <c r="A534" s="561"/>
      <c r="B534" s="561"/>
      <c r="C534" s="561"/>
      <c r="D534" s="561"/>
      <c r="E534" s="561"/>
      <c r="F534" s="561"/>
      <c r="G534" s="561"/>
      <c r="H534" s="561"/>
      <c r="I534" s="561"/>
      <c r="J534" s="561"/>
      <c r="K534" s="561"/>
      <c r="L534" s="561"/>
      <c r="M534" s="561"/>
      <c r="N534" s="561"/>
      <c r="O534" s="561"/>
      <c r="P534" s="561"/>
      <c r="Q534" s="561"/>
      <c r="R534" s="561"/>
      <c r="S534" s="561"/>
      <c r="T534" s="561"/>
      <c r="U534" s="561"/>
      <c r="V534" s="561"/>
      <c r="W534" s="561"/>
      <c r="X534" s="561"/>
    </row>
    <row r="535" spans="1:24" x14ac:dyDescent="0.2">
      <c r="A535" s="561"/>
      <c r="B535" s="561"/>
      <c r="C535" s="561"/>
      <c r="D535" s="561"/>
      <c r="E535" s="561"/>
      <c r="F535" s="561"/>
      <c r="G535" s="561"/>
      <c r="H535" s="561"/>
      <c r="I535" s="561"/>
      <c r="J535" s="561"/>
      <c r="K535" s="561"/>
      <c r="L535" s="561"/>
      <c r="M535" s="561"/>
      <c r="N535" s="561"/>
      <c r="O535" s="561"/>
      <c r="P535" s="561"/>
      <c r="Q535" s="561"/>
      <c r="R535" s="561"/>
      <c r="S535" s="561"/>
      <c r="T535" s="561"/>
      <c r="U535" s="561"/>
      <c r="V535" s="561"/>
      <c r="W535" s="561"/>
      <c r="X535" s="561"/>
    </row>
    <row r="536" spans="1:24" x14ac:dyDescent="0.2">
      <c r="A536" s="561"/>
      <c r="B536" s="561"/>
      <c r="C536" s="561"/>
      <c r="D536" s="561"/>
      <c r="E536" s="561"/>
      <c r="F536" s="561"/>
      <c r="G536" s="561"/>
      <c r="H536" s="561"/>
      <c r="I536" s="561"/>
      <c r="J536" s="561"/>
      <c r="K536" s="561"/>
      <c r="L536" s="561"/>
      <c r="M536" s="561"/>
      <c r="N536" s="561"/>
      <c r="O536" s="561"/>
      <c r="P536" s="561"/>
      <c r="Q536" s="561"/>
      <c r="R536" s="561"/>
      <c r="S536" s="561"/>
      <c r="T536" s="561"/>
      <c r="U536" s="561"/>
      <c r="V536" s="561"/>
      <c r="W536" s="561"/>
      <c r="X536" s="561"/>
    </row>
    <row r="537" spans="1:24" x14ac:dyDescent="0.2">
      <c r="A537" s="561"/>
      <c r="B537" s="561"/>
      <c r="C537" s="561"/>
      <c r="D537" s="561"/>
      <c r="E537" s="561"/>
      <c r="F537" s="561"/>
      <c r="G537" s="561"/>
      <c r="H537" s="561"/>
      <c r="I537" s="561"/>
      <c r="J537" s="561"/>
      <c r="K537" s="561"/>
      <c r="L537" s="561"/>
      <c r="M537" s="561"/>
      <c r="N537" s="561"/>
      <c r="O537" s="561"/>
      <c r="P537" s="561"/>
      <c r="Q537" s="561"/>
      <c r="R537" s="561"/>
      <c r="S537" s="561"/>
      <c r="T537" s="561"/>
      <c r="U537" s="561"/>
      <c r="V537" s="561"/>
      <c r="W537" s="561"/>
      <c r="X537" s="561"/>
    </row>
    <row r="538" spans="1:24" x14ac:dyDescent="0.2">
      <c r="A538" s="561"/>
      <c r="B538" s="561"/>
      <c r="C538" s="561"/>
      <c r="D538" s="561"/>
      <c r="E538" s="561"/>
      <c r="F538" s="561"/>
      <c r="G538" s="561"/>
      <c r="H538" s="561"/>
      <c r="I538" s="561"/>
      <c r="J538" s="561"/>
      <c r="K538" s="561"/>
      <c r="L538" s="561"/>
      <c r="M538" s="561"/>
      <c r="N538" s="561"/>
      <c r="O538" s="561"/>
      <c r="P538" s="561"/>
      <c r="Q538" s="561"/>
      <c r="R538" s="561"/>
      <c r="S538" s="561"/>
      <c r="T538" s="561"/>
      <c r="U538" s="561"/>
      <c r="V538" s="561"/>
      <c r="W538" s="561"/>
      <c r="X538" s="561"/>
    </row>
    <row r="539" spans="1:24" x14ac:dyDescent="0.2">
      <c r="A539" s="561"/>
      <c r="B539" s="561"/>
      <c r="C539" s="561"/>
      <c r="D539" s="561"/>
      <c r="E539" s="561"/>
      <c r="F539" s="561"/>
      <c r="G539" s="561"/>
      <c r="H539" s="561"/>
      <c r="I539" s="561"/>
      <c r="J539" s="561"/>
      <c r="K539" s="561"/>
      <c r="L539" s="561"/>
      <c r="M539" s="561"/>
      <c r="N539" s="561"/>
      <c r="O539" s="561"/>
      <c r="P539" s="561"/>
      <c r="Q539" s="561"/>
      <c r="R539" s="561"/>
      <c r="S539" s="561"/>
      <c r="T539" s="561"/>
      <c r="U539" s="561"/>
      <c r="V539" s="561"/>
      <c r="W539" s="561"/>
      <c r="X539" s="561"/>
    </row>
    <row r="540" spans="1:24" x14ac:dyDescent="0.2">
      <c r="A540" s="561"/>
      <c r="B540" s="561"/>
      <c r="C540" s="561"/>
      <c r="D540" s="561"/>
      <c r="E540" s="561"/>
      <c r="F540" s="561"/>
      <c r="G540" s="561"/>
      <c r="H540" s="561"/>
      <c r="I540" s="561"/>
      <c r="J540" s="561"/>
      <c r="K540" s="561"/>
      <c r="L540" s="561"/>
      <c r="M540" s="561"/>
      <c r="N540" s="561"/>
      <c r="O540" s="561"/>
      <c r="P540" s="561"/>
      <c r="Q540" s="561"/>
      <c r="R540" s="561"/>
      <c r="S540" s="561"/>
      <c r="T540" s="561"/>
      <c r="U540" s="561"/>
      <c r="V540" s="561"/>
      <c r="W540" s="561"/>
      <c r="X540" s="561"/>
    </row>
    <row r="541" spans="1:24" x14ac:dyDescent="0.2">
      <c r="A541" s="561"/>
      <c r="B541" s="561"/>
      <c r="C541" s="561"/>
      <c r="D541" s="561"/>
      <c r="E541" s="561"/>
      <c r="F541" s="561"/>
      <c r="G541" s="561"/>
      <c r="H541" s="561"/>
      <c r="I541" s="561"/>
      <c r="J541" s="561"/>
      <c r="K541" s="561"/>
      <c r="L541" s="561"/>
      <c r="M541" s="561"/>
      <c r="N541" s="561"/>
      <c r="O541" s="561"/>
      <c r="P541" s="561"/>
      <c r="Q541" s="561"/>
      <c r="R541" s="561"/>
      <c r="S541" s="561"/>
      <c r="T541" s="561"/>
      <c r="U541" s="561"/>
      <c r="V541" s="561"/>
      <c r="W541" s="561"/>
      <c r="X541" s="561"/>
    </row>
    <row r="542" spans="1:24" x14ac:dyDescent="0.2">
      <c r="A542" s="561"/>
      <c r="B542" s="561"/>
      <c r="C542" s="561"/>
      <c r="D542" s="561"/>
      <c r="E542" s="561"/>
      <c r="F542" s="561"/>
      <c r="G542" s="561"/>
      <c r="H542" s="561"/>
      <c r="I542" s="561"/>
      <c r="J542" s="561"/>
      <c r="K542" s="561"/>
      <c r="L542" s="561"/>
      <c r="M542" s="561"/>
      <c r="N542" s="561"/>
      <c r="O542" s="561"/>
      <c r="P542" s="561"/>
      <c r="Q542" s="561"/>
      <c r="R542" s="561"/>
      <c r="S542" s="561"/>
      <c r="T542" s="561"/>
      <c r="U542" s="561"/>
      <c r="V542" s="561"/>
      <c r="W542" s="561"/>
      <c r="X542" s="561"/>
    </row>
    <row r="543" spans="1:24" x14ac:dyDescent="0.2">
      <c r="A543" s="561"/>
      <c r="B543" s="561"/>
      <c r="C543" s="561"/>
      <c r="D543" s="561"/>
      <c r="E543" s="561"/>
      <c r="F543" s="561"/>
      <c r="G543" s="561"/>
      <c r="H543" s="561"/>
      <c r="I543" s="561"/>
      <c r="J543" s="561"/>
      <c r="K543" s="561"/>
      <c r="L543" s="561"/>
      <c r="M543" s="561"/>
      <c r="N543" s="561"/>
      <c r="O543" s="561"/>
      <c r="P543" s="561"/>
      <c r="Q543" s="561"/>
      <c r="R543" s="561"/>
      <c r="S543" s="561"/>
      <c r="T543" s="561"/>
      <c r="U543" s="561"/>
      <c r="V543" s="561"/>
      <c r="W543" s="561"/>
      <c r="X543" s="561"/>
    </row>
    <row r="544" spans="1:24" x14ac:dyDescent="0.2">
      <c r="A544" s="561"/>
      <c r="B544" s="561"/>
      <c r="C544" s="561"/>
      <c r="D544" s="561"/>
      <c r="E544" s="561"/>
      <c r="F544" s="561"/>
      <c r="G544" s="561"/>
      <c r="H544" s="561"/>
      <c r="I544" s="561"/>
      <c r="J544" s="561"/>
      <c r="K544" s="561"/>
      <c r="L544" s="561"/>
      <c r="M544" s="561"/>
      <c r="N544" s="561"/>
      <c r="O544" s="561"/>
      <c r="P544" s="561"/>
      <c r="Q544" s="561"/>
      <c r="R544" s="561"/>
      <c r="S544" s="561"/>
      <c r="T544" s="561"/>
      <c r="U544" s="561"/>
      <c r="V544" s="561"/>
      <c r="W544" s="561"/>
      <c r="X544" s="561"/>
    </row>
    <row r="545" spans="1:24" x14ac:dyDescent="0.2">
      <c r="A545" s="561"/>
      <c r="B545" s="561"/>
      <c r="C545" s="561"/>
      <c r="D545" s="561"/>
      <c r="E545" s="561"/>
      <c r="F545" s="561"/>
      <c r="G545" s="561"/>
      <c r="H545" s="561"/>
      <c r="I545" s="561"/>
      <c r="J545" s="561"/>
      <c r="K545" s="561"/>
      <c r="L545" s="561"/>
      <c r="M545" s="561"/>
      <c r="N545" s="561"/>
      <c r="O545" s="561"/>
      <c r="P545" s="561"/>
      <c r="Q545" s="561"/>
      <c r="R545" s="561"/>
      <c r="S545" s="561"/>
      <c r="T545" s="561"/>
      <c r="U545" s="561"/>
      <c r="V545" s="561"/>
      <c r="W545" s="561"/>
      <c r="X545" s="561"/>
    </row>
    <row r="546" spans="1:24" x14ac:dyDescent="0.2">
      <c r="A546" s="561"/>
      <c r="B546" s="561"/>
      <c r="C546" s="561"/>
      <c r="D546" s="561"/>
      <c r="E546" s="561"/>
      <c r="F546" s="561"/>
      <c r="G546" s="561"/>
      <c r="H546" s="561"/>
      <c r="I546" s="561"/>
      <c r="J546" s="561"/>
      <c r="K546" s="561"/>
      <c r="L546" s="561"/>
      <c r="M546" s="561"/>
      <c r="N546" s="561"/>
      <c r="O546" s="561"/>
      <c r="P546" s="561"/>
      <c r="Q546" s="561"/>
      <c r="R546" s="561"/>
      <c r="S546" s="561"/>
      <c r="T546" s="561"/>
      <c r="U546" s="561"/>
      <c r="V546" s="561"/>
      <c r="W546" s="561"/>
      <c r="X546" s="561"/>
    </row>
    <row r="547" spans="1:24" x14ac:dyDescent="0.2">
      <c r="A547" s="561"/>
      <c r="B547" s="561"/>
      <c r="C547" s="561"/>
      <c r="D547" s="561"/>
      <c r="E547" s="561"/>
      <c r="F547" s="561"/>
      <c r="G547" s="561"/>
      <c r="H547" s="561"/>
      <c r="I547" s="561"/>
      <c r="J547" s="561"/>
      <c r="K547" s="561"/>
      <c r="L547" s="561"/>
      <c r="M547" s="561"/>
      <c r="N547" s="561"/>
      <c r="O547" s="561"/>
      <c r="P547" s="561"/>
      <c r="Q547" s="561"/>
      <c r="R547" s="561"/>
      <c r="S547" s="561"/>
      <c r="T547" s="561"/>
      <c r="U547" s="561"/>
      <c r="V547" s="561"/>
      <c r="W547" s="561"/>
      <c r="X547" s="561"/>
    </row>
    <row r="548" spans="1:24" x14ac:dyDescent="0.2">
      <c r="A548" s="561"/>
      <c r="B548" s="561"/>
      <c r="C548" s="561"/>
      <c r="D548" s="561"/>
      <c r="E548" s="561"/>
      <c r="F548" s="561"/>
      <c r="G548" s="561"/>
      <c r="H548" s="561"/>
      <c r="I548" s="561"/>
      <c r="J548" s="561"/>
      <c r="K548" s="561"/>
      <c r="L548" s="561"/>
      <c r="M548" s="561"/>
      <c r="N548" s="561"/>
      <c r="O548" s="561"/>
      <c r="P548" s="561"/>
      <c r="Q548" s="561"/>
      <c r="R548" s="561"/>
      <c r="S548" s="561"/>
      <c r="T548" s="561"/>
      <c r="U548" s="561"/>
      <c r="V548" s="561"/>
      <c r="W548" s="561"/>
      <c r="X548" s="561"/>
    </row>
    <row r="549" spans="1:24" x14ac:dyDescent="0.2">
      <c r="A549" s="561"/>
      <c r="B549" s="561"/>
      <c r="C549" s="561"/>
      <c r="D549" s="561"/>
      <c r="E549" s="561"/>
      <c r="F549" s="561"/>
      <c r="G549" s="561"/>
      <c r="H549" s="561"/>
      <c r="I549" s="561"/>
      <c r="J549" s="561"/>
      <c r="K549" s="561"/>
      <c r="L549" s="561"/>
      <c r="M549" s="561"/>
      <c r="N549" s="561"/>
      <c r="O549" s="561"/>
      <c r="P549" s="561"/>
      <c r="Q549" s="561"/>
      <c r="R549" s="561"/>
      <c r="S549" s="561"/>
      <c r="T549" s="561"/>
      <c r="U549" s="561"/>
      <c r="V549" s="561"/>
      <c r="W549" s="561"/>
      <c r="X549" s="561"/>
    </row>
    <row r="550" spans="1:24" x14ac:dyDescent="0.2">
      <c r="A550" s="561"/>
      <c r="B550" s="561"/>
      <c r="C550" s="561"/>
      <c r="D550" s="561"/>
      <c r="E550" s="561"/>
      <c r="F550" s="561"/>
      <c r="G550" s="561"/>
      <c r="H550" s="561"/>
      <c r="I550" s="561"/>
      <c r="J550" s="561"/>
      <c r="K550" s="561"/>
      <c r="L550" s="561"/>
      <c r="M550" s="561"/>
      <c r="N550" s="561"/>
      <c r="O550" s="561"/>
      <c r="P550" s="561"/>
      <c r="Q550" s="561"/>
      <c r="R550" s="561"/>
      <c r="S550" s="561"/>
      <c r="T550" s="561"/>
      <c r="U550" s="561"/>
      <c r="V550" s="561"/>
      <c r="W550" s="561"/>
      <c r="X550" s="561"/>
    </row>
    <row r="551" spans="1:24" x14ac:dyDescent="0.2">
      <c r="A551" s="561"/>
      <c r="B551" s="561"/>
      <c r="C551" s="561"/>
      <c r="D551" s="561"/>
      <c r="E551" s="561"/>
      <c r="F551" s="561"/>
      <c r="G551" s="561"/>
      <c r="H551" s="561"/>
      <c r="I551" s="561"/>
      <c r="J551" s="561"/>
      <c r="K551" s="561"/>
      <c r="L551" s="561"/>
      <c r="M551" s="561"/>
      <c r="N551" s="561"/>
      <c r="O551" s="561"/>
      <c r="P551" s="561"/>
      <c r="Q551" s="561"/>
      <c r="R551" s="561"/>
      <c r="S551" s="561"/>
      <c r="T551" s="561"/>
      <c r="U551" s="561"/>
      <c r="V551" s="561"/>
      <c r="W551" s="561"/>
      <c r="X551" s="561"/>
    </row>
    <row r="552" spans="1:24" x14ac:dyDescent="0.2">
      <c r="A552" s="561"/>
      <c r="B552" s="561"/>
      <c r="C552" s="561"/>
      <c r="D552" s="561"/>
      <c r="E552" s="561"/>
      <c r="F552" s="561"/>
      <c r="G552" s="561"/>
      <c r="H552" s="561"/>
      <c r="I552" s="561"/>
      <c r="J552" s="561"/>
      <c r="K552" s="561"/>
      <c r="L552" s="561"/>
      <c r="M552" s="561"/>
      <c r="N552" s="561"/>
      <c r="O552" s="561"/>
      <c r="P552" s="561"/>
      <c r="Q552" s="561"/>
      <c r="R552" s="561"/>
      <c r="S552" s="561"/>
      <c r="T552" s="561"/>
      <c r="U552" s="561"/>
      <c r="V552" s="561"/>
      <c r="W552" s="561"/>
      <c r="X552" s="561"/>
    </row>
    <row r="553" spans="1:24" x14ac:dyDescent="0.2">
      <c r="A553" s="561"/>
      <c r="B553" s="561"/>
      <c r="C553" s="561"/>
      <c r="D553" s="561"/>
      <c r="E553" s="561"/>
      <c r="F553" s="561"/>
      <c r="G553" s="561"/>
      <c r="H553" s="561"/>
      <c r="I553" s="561"/>
      <c r="J553" s="561"/>
      <c r="K553" s="561"/>
      <c r="L553" s="561"/>
      <c r="M553" s="561"/>
      <c r="N553" s="561"/>
      <c r="O553" s="561"/>
      <c r="P553" s="561"/>
      <c r="Q553" s="561"/>
      <c r="R553" s="561"/>
      <c r="S553" s="561"/>
      <c r="T553" s="561"/>
      <c r="U553" s="561"/>
      <c r="V553" s="561"/>
      <c r="W553" s="561"/>
      <c r="X553" s="561"/>
    </row>
    <row r="554" spans="1:24" x14ac:dyDescent="0.2">
      <c r="A554" s="561"/>
      <c r="B554" s="561"/>
      <c r="C554" s="561"/>
      <c r="D554" s="561"/>
      <c r="E554" s="561"/>
      <c r="F554" s="561"/>
      <c r="G554" s="561"/>
      <c r="H554" s="561"/>
      <c r="I554" s="561"/>
      <c r="J554" s="561"/>
      <c r="K554" s="561"/>
      <c r="L554" s="561"/>
      <c r="M554" s="561"/>
      <c r="N554" s="561"/>
      <c r="O554" s="561"/>
      <c r="P554" s="561"/>
      <c r="Q554" s="561"/>
      <c r="R554" s="561"/>
      <c r="S554" s="561"/>
      <c r="T554" s="561"/>
      <c r="U554" s="561"/>
      <c r="V554" s="561"/>
      <c r="W554" s="561"/>
      <c r="X554" s="561"/>
    </row>
    <row r="555" spans="1:24" x14ac:dyDescent="0.2">
      <c r="A555" s="561"/>
      <c r="B555" s="561"/>
      <c r="C555" s="561"/>
      <c r="D555" s="561"/>
      <c r="E555" s="561"/>
      <c r="F555" s="561"/>
      <c r="G555" s="561"/>
      <c r="H555" s="561"/>
      <c r="I555" s="561"/>
      <c r="J555" s="561"/>
      <c r="K555" s="561"/>
      <c r="L555" s="561"/>
      <c r="M555" s="561"/>
      <c r="N555" s="561"/>
      <c r="O555" s="561"/>
      <c r="P555" s="561"/>
      <c r="Q555" s="561"/>
      <c r="R555" s="561"/>
      <c r="S555" s="561"/>
      <c r="T555" s="561"/>
      <c r="U555" s="561"/>
      <c r="V555" s="561"/>
      <c r="W555" s="561"/>
      <c r="X555" s="561"/>
    </row>
    <row r="556" spans="1:24" x14ac:dyDescent="0.2">
      <c r="A556" s="561"/>
      <c r="B556" s="561"/>
      <c r="C556" s="561"/>
      <c r="D556" s="561"/>
      <c r="E556" s="561"/>
      <c r="F556" s="561"/>
      <c r="G556" s="561"/>
      <c r="H556" s="561"/>
      <c r="I556" s="561"/>
      <c r="J556" s="561"/>
      <c r="K556" s="561"/>
      <c r="L556" s="561"/>
      <c r="M556" s="561"/>
      <c r="N556" s="561"/>
      <c r="O556" s="561"/>
      <c r="P556" s="561"/>
      <c r="Q556" s="561"/>
      <c r="R556" s="561"/>
      <c r="S556" s="561"/>
      <c r="T556" s="561"/>
      <c r="U556" s="561"/>
      <c r="V556" s="561"/>
      <c r="W556" s="561"/>
      <c r="X556" s="561"/>
    </row>
    <row r="557" spans="1:24" x14ac:dyDescent="0.2">
      <c r="A557" s="561"/>
      <c r="B557" s="561"/>
      <c r="C557" s="561"/>
      <c r="D557" s="561"/>
      <c r="E557" s="561"/>
      <c r="F557" s="561"/>
      <c r="G557" s="561"/>
      <c r="H557" s="561"/>
      <c r="I557" s="561"/>
      <c r="J557" s="561"/>
      <c r="K557" s="561"/>
      <c r="L557" s="561"/>
      <c r="M557" s="561"/>
      <c r="N557" s="561"/>
      <c r="O557" s="561"/>
      <c r="P557" s="561"/>
      <c r="Q557" s="561"/>
      <c r="R557" s="561"/>
      <c r="S557" s="561"/>
      <c r="T557" s="561"/>
      <c r="U557" s="561"/>
      <c r="V557" s="561"/>
      <c r="W557" s="561"/>
      <c r="X557" s="561"/>
    </row>
    <row r="558" spans="1:24" x14ac:dyDescent="0.2">
      <c r="A558" s="561"/>
      <c r="B558" s="561"/>
      <c r="C558" s="561"/>
      <c r="D558" s="561"/>
      <c r="E558" s="561"/>
      <c r="F558" s="561"/>
      <c r="G558" s="561"/>
      <c r="H558" s="561"/>
      <c r="I558" s="561"/>
      <c r="J558" s="561"/>
      <c r="K558" s="561"/>
      <c r="L558" s="561"/>
      <c r="M558" s="561"/>
      <c r="N558" s="561"/>
      <c r="O558" s="561"/>
      <c r="P558" s="561"/>
      <c r="Q558" s="561"/>
      <c r="R558" s="561"/>
      <c r="S558" s="561"/>
      <c r="T558" s="561"/>
      <c r="U558" s="561"/>
      <c r="V558" s="561"/>
      <c r="W558" s="561"/>
      <c r="X558" s="561"/>
    </row>
    <row r="559" spans="1:24" x14ac:dyDescent="0.2">
      <c r="A559" s="561"/>
      <c r="B559" s="561"/>
      <c r="C559" s="561"/>
      <c r="D559" s="561"/>
      <c r="E559" s="561"/>
      <c r="F559" s="561"/>
      <c r="G559" s="561"/>
      <c r="H559" s="561"/>
      <c r="I559" s="561"/>
      <c r="J559" s="561"/>
      <c r="K559" s="561"/>
      <c r="L559" s="561"/>
      <c r="M559" s="561"/>
      <c r="N559" s="561"/>
      <c r="O559" s="561"/>
      <c r="P559" s="561"/>
      <c r="Q559" s="561"/>
      <c r="R559" s="561"/>
      <c r="S559" s="561"/>
      <c r="T559" s="561"/>
      <c r="U559" s="561"/>
      <c r="V559" s="561"/>
      <c r="W559" s="561"/>
      <c r="X559" s="561"/>
    </row>
    <row r="560" spans="1:24" x14ac:dyDescent="0.2">
      <c r="A560" s="561"/>
      <c r="B560" s="561"/>
      <c r="C560" s="561"/>
      <c r="D560" s="561"/>
      <c r="E560" s="561"/>
      <c r="F560" s="561"/>
      <c r="G560" s="561"/>
      <c r="H560" s="561"/>
      <c r="I560" s="561"/>
      <c r="J560" s="561"/>
      <c r="K560" s="561"/>
      <c r="L560" s="561"/>
      <c r="M560" s="561"/>
      <c r="N560" s="561"/>
      <c r="O560" s="561"/>
      <c r="P560" s="561"/>
      <c r="Q560" s="561"/>
      <c r="R560" s="561"/>
      <c r="S560" s="561"/>
      <c r="T560" s="561"/>
      <c r="U560" s="561"/>
      <c r="V560" s="561"/>
      <c r="W560" s="561"/>
      <c r="X560" s="561"/>
    </row>
    <row r="561" spans="1:24" x14ac:dyDescent="0.2">
      <c r="A561" s="561"/>
      <c r="B561" s="561"/>
      <c r="C561" s="561"/>
      <c r="D561" s="561"/>
      <c r="E561" s="561"/>
      <c r="F561" s="561"/>
      <c r="G561" s="561"/>
      <c r="H561" s="561"/>
      <c r="I561" s="561"/>
      <c r="J561" s="561"/>
      <c r="K561" s="561"/>
      <c r="L561" s="561"/>
      <c r="M561" s="561"/>
      <c r="N561" s="561"/>
      <c r="O561" s="561"/>
      <c r="P561" s="561"/>
      <c r="Q561" s="561"/>
      <c r="R561" s="561"/>
      <c r="S561" s="561"/>
      <c r="T561" s="561"/>
      <c r="U561" s="561"/>
      <c r="V561" s="561"/>
      <c r="W561" s="561"/>
      <c r="X561" s="561"/>
    </row>
    <row r="562" spans="1:24" x14ac:dyDescent="0.2">
      <c r="A562" s="561"/>
      <c r="B562" s="561"/>
      <c r="C562" s="561"/>
      <c r="D562" s="561"/>
      <c r="E562" s="561"/>
      <c r="F562" s="561"/>
      <c r="G562" s="561"/>
      <c r="H562" s="561"/>
      <c r="I562" s="561"/>
      <c r="J562" s="561"/>
      <c r="K562" s="561"/>
      <c r="L562" s="561"/>
      <c r="M562" s="561"/>
      <c r="N562" s="561"/>
      <c r="O562" s="561"/>
      <c r="P562" s="561"/>
      <c r="Q562" s="561"/>
      <c r="R562" s="561"/>
      <c r="S562" s="561"/>
      <c r="T562" s="561"/>
      <c r="U562" s="561"/>
      <c r="V562" s="561"/>
      <c r="W562" s="561"/>
      <c r="X562" s="561"/>
    </row>
    <row r="563" spans="1:24" x14ac:dyDescent="0.2">
      <c r="A563" s="561"/>
      <c r="B563" s="561"/>
      <c r="C563" s="561"/>
      <c r="D563" s="561"/>
      <c r="E563" s="561"/>
      <c r="F563" s="561"/>
      <c r="G563" s="561"/>
      <c r="H563" s="561"/>
      <c r="I563" s="561"/>
      <c r="J563" s="561"/>
      <c r="K563" s="561"/>
      <c r="L563" s="561"/>
      <c r="M563" s="561"/>
      <c r="N563" s="561"/>
      <c r="O563" s="561"/>
      <c r="P563" s="561"/>
      <c r="Q563" s="561"/>
      <c r="R563" s="561"/>
      <c r="S563" s="561"/>
      <c r="T563" s="561"/>
      <c r="U563" s="561"/>
      <c r="V563" s="561"/>
      <c r="W563" s="561"/>
      <c r="X563" s="561"/>
    </row>
    <row r="564" spans="1:24" x14ac:dyDescent="0.2">
      <c r="A564" s="561"/>
      <c r="B564" s="561"/>
      <c r="C564" s="561"/>
      <c r="D564" s="561"/>
      <c r="E564" s="561"/>
      <c r="F564" s="561"/>
      <c r="G564" s="561"/>
      <c r="H564" s="561"/>
      <c r="I564" s="561"/>
      <c r="J564" s="561"/>
      <c r="K564" s="561"/>
      <c r="L564" s="561"/>
      <c r="M564" s="561"/>
      <c r="N564" s="561"/>
      <c r="O564" s="561"/>
      <c r="P564" s="561"/>
      <c r="Q564" s="561"/>
      <c r="R564" s="561"/>
      <c r="S564" s="561"/>
      <c r="T564" s="561"/>
      <c r="U564" s="561"/>
      <c r="V564" s="561"/>
      <c r="W564" s="561"/>
      <c r="X564" s="561"/>
    </row>
    <row r="565" spans="1:24" x14ac:dyDescent="0.2">
      <c r="A565" s="561"/>
      <c r="B565" s="561"/>
      <c r="C565" s="561"/>
      <c r="D565" s="561"/>
      <c r="E565" s="561"/>
      <c r="F565" s="561"/>
      <c r="G565" s="561"/>
      <c r="H565" s="561"/>
      <c r="I565" s="561"/>
      <c r="J565" s="561"/>
      <c r="K565" s="561"/>
      <c r="L565" s="561"/>
      <c r="M565" s="561"/>
      <c r="N565" s="561"/>
      <c r="O565" s="561"/>
      <c r="P565" s="561"/>
      <c r="Q565" s="561"/>
      <c r="R565" s="561"/>
      <c r="S565" s="561"/>
      <c r="T565" s="561"/>
      <c r="U565" s="561"/>
      <c r="V565" s="561"/>
      <c r="W565" s="561"/>
      <c r="X565" s="561"/>
    </row>
    <row r="566" spans="1:24" x14ac:dyDescent="0.2">
      <c r="A566" s="561"/>
      <c r="B566" s="561"/>
      <c r="C566" s="561"/>
      <c r="D566" s="561"/>
      <c r="E566" s="561"/>
      <c r="F566" s="561"/>
      <c r="G566" s="561"/>
      <c r="H566" s="561"/>
      <c r="I566" s="561"/>
      <c r="J566" s="561"/>
      <c r="K566" s="561"/>
      <c r="L566" s="561"/>
      <c r="M566" s="561"/>
      <c r="N566" s="561"/>
      <c r="O566" s="561"/>
      <c r="P566" s="561"/>
      <c r="Q566" s="561"/>
      <c r="R566" s="561"/>
      <c r="S566" s="561"/>
      <c r="T566" s="561"/>
      <c r="U566" s="561"/>
      <c r="V566" s="561"/>
      <c r="W566" s="561"/>
      <c r="X566" s="561"/>
    </row>
    <row r="567" spans="1:24" x14ac:dyDescent="0.2">
      <c r="A567" s="561"/>
      <c r="B567" s="561"/>
      <c r="C567" s="561"/>
      <c r="D567" s="561"/>
      <c r="E567" s="561"/>
      <c r="F567" s="561"/>
      <c r="G567" s="561"/>
      <c r="H567" s="561"/>
      <c r="I567" s="561"/>
      <c r="J567" s="561"/>
      <c r="K567" s="561"/>
      <c r="L567" s="561"/>
      <c r="M567" s="561"/>
      <c r="N567" s="561"/>
      <c r="O567" s="561"/>
      <c r="P567" s="561"/>
      <c r="Q567" s="561"/>
      <c r="R567" s="561"/>
      <c r="S567" s="561"/>
      <c r="T567" s="561"/>
      <c r="U567" s="561"/>
      <c r="V567" s="561"/>
      <c r="W567" s="561"/>
      <c r="X567" s="561"/>
    </row>
    <row r="568" spans="1:24" x14ac:dyDescent="0.2">
      <c r="A568" s="561"/>
      <c r="B568" s="561"/>
      <c r="C568" s="561"/>
      <c r="D568" s="561"/>
      <c r="E568" s="561"/>
      <c r="F568" s="561"/>
      <c r="G568" s="561"/>
      <c r="H568" s="561"/>
      <c r="I568" s="561"/>
      <c r="J568" s="561"/>
      <c r="K568" s="561"/>
      <c r="L568" s="561"/>
      <c r="M568" s="561"/>
      <c r="N568" s="561"/>
      <c r="O568" s="561"/>
      <c r="P568" s="561"/>
      <c r="Q568" s="561"/>
      <c r="R568" s="561"/>
      <c r="S568" s="561"/>
      <c r="T568" s="561"/>
      <c r="U568" s="561"/>
      <c r="V568" s="561"/>
      <c r="W568" s="561"/>
      <c r="X568" s="561"/>
    </row>
    <row r="569" spans="1:24" x14ac:dyDescent="0.2">
      <c r="A569" s="561"/>
      <c r="B569" s="561"/>
      <c r="C569" s="561"/>
      <c r="D569" s="561"/>
      <c r="E569" s="561"/>
      <c r="F569" s="561"/>
      <c r="G569" s="561"/>
      <c r="H569" s="561"/>
      <c r="I569" s="561"/>
      <c r="J569" s="561"/>
      <c r="K569" s="561"/>
      <c r="L569" s="561"/>
      <c r="M569" s="561"/>
      <c r="N569" s="561"/>
      <c r="O569" s="561"/>
      <c r="P569" s="561"/>
      <c r="Q569" s="561"/>
      <c r="R569" s="561"/>
      <c r="S569" s="561"/>
      <c r="T569" s="561"/>
      <c r="U569" s="561"/>
      <c r="V569" s="561"/>
      <c r="W569" s="561"/>
      <c r="X569" s="561"/>
    </row>
    <row r="570" spans="1:24" x14ac:dyDescent="0.2">
      <c r="A570" s="561"/>
      <c r="B570" s="561"/>
      <c r="C570" s="561"/>
      <c r="D570" s="561"/>
      <c r="E570" s="561"/>
      <c r="F570" s="561"/>
      <c r="G570" s="561"/>
      <c r="H570" s="561"/>
      <c r="I570" s="561"/>
      <c r="J570" s="561"/>
      <c r="K570" s="561"/>
      <c r="L570" s="561"/>
      <c r="M570" s="561"/>
      <c r="N570" s="561"/>
      <c r="O570" s="561"/>
      <c r="P570" s="561"/>
      <c r="Q570" s="561"/>
      <c r="R570" s="561"/>
      <c r="S570" s="561"/>
      <c r="T570" s="561"/>
      <c r="U570" s="561"/>
      <c r="V570" s="561"/>
      <c r="W570" s="561"/>
      <c r="X570" s="561"/>
    </row>
    <row r="571" spans="1:24" x14ac:dyDescent="0.2">
      <c r="A571" s="561"/>
      <c r="B571" s="561"/>
      <c r="C571" s="561"/>
      <c r="D571" s="561"/>
      <c r="E571" s="561"/>
      <c r="F571" s="561"/>
      <c r="G571" s="561"/>
      <c r="H571" s="561"/>
      <c r="I571" s="561"/>
      <c r="J571" s="561"/>
      <c r="K571" s="561"/>
      <c r="L571" s="561"/>
      <c r="M571" s="561"/>
      <c r="N571" s="561"/>
      <c r="O571" s="561"/>
      <c r="P571" s="561"/>
      <c r="Q571" s="561"/>
      <c r="R571" s="561"/>
      <c r="S571" s="561"/>
      <c r="T571" s="561"/>
      <c r="U571" s="561"/>
      <c r="V571" s="561"/>
      <c r="W571" s="561"/>
      <c r="X571" s="561"/>
    </row>
    <row r="572" spans="1:24" x14ac:dyDescent="0.2">
      <c r="A572" s="561"/>
      <c r="B572" s="561"/>
      <c r="C572" s="561"/>
      <c r="D572" s="561"/>
      <c r="E572" s="561"/>
      <c r="F572" s="561"/>
      <c r="G572" s="561"/>
      <c r="H572" s="561"/>
      <c r="I572" s="561"/>
      <c r="J572" s="561"/>
      <c r="K572" s="561"/>
      <c r="L572" s="561"/>
      <c r="M572" s="561"/>
      <c r="N572" s="561"/>
      <c r="O572" s="561"/>
      <c r="P572" s="561"/>
      <c r="Q572" s="561"/>
      <c r="R572" s="561"/>
      <c r="S572" s="561"/>
      <c r="T572" s="561"/>
      <c r="U572" s="561"/>
      <c r="V572" s="561"/>
      <c r="W572" s="561"/>
      <c r="X572" s="561"/>
    </row>
    <row r="573" spans="1:24" x14ac:dyDescent="0.2">
      <c r="A573" s="561"/>
      <c r="B573" s="561"/>
      <c r="C573" s="561"/>
      <c r="D573" s="561"/>
      <c r="E573" s="561"/>
      <c r="F573" s="561"/>
      <c r="G573" s="561"/>
      <c r="H573" s="561"/>
      <c r="I573" s="561"/>
      <c r="J573" s="561"/>
      <c r="K573" s="561"/>
      <c r="L573" s="561"/>
      <c r="M573" s="561"/>
      <c r="N573" s="561"/>
      <c r="O573" s="561"/>
      <c r="P573" s="561"/>
      <c r="Q573" s="561"/>
      <c r="R573" s="561"/>
      <c r="S573" s="561"/>
      <c r="T573" s="561"/>
      <c r="U573" s="561"/>
      <c r="V573" s="561"/>
      <c r="W573" s="561"/>
      <c r="X573" s="561"/>
    </row>
    <row r="574" spans="1:24" x14ac:dyDescent="0.2">
      <c r="A574" s="561"/>
      <c r="B574" s="561"/>
      <c r="C574" s="561"/>
      <c r="D574" s="561"/>
      <c r="E574" s="561"/>
      <c r="F574" s="561"/>
      <c r="G574" s="561"/>
      <c r="H574" s="561"/>
      <c r="I574" s="561"/>
      <c r="J574" s="561"/>
      <c r="K574" s="561"/>
      <c r="L574" s="561"/>
      <c r="M574" s="561"/>
      <c r="N574" s="561"/>
      <c r="O574" s="561"/>
      <c r="P574" s="561"/>
      <c r="Q574" s="561"/>
      <c r="R574" s="561"/>
      <c r="S574" s="561"/>
      <c r="T574" s="561"/>
      <c r="U574" s="561"/>
      <c r="V574" s="561"/>
      <c r="W574" s="561"/>
      <c r="X574" s="561"/>
    </row>
    <row r="575" spans="1:24" x14ac:dyDescent="0.2">
      <c r="A575" s="561"/>
      <c r="B575" s="561"/>
      <c r="C575" s="561"/>
      <c r="D575" s="561"/>
      <c r="E575" s="561"/>
      <c r="F575" s="561"/>
      <c r="G575" s="561"/>
      <c r="H575" s="561"/>
      <c r="I575" s="561"/>
      <c r="J575" s="561"/>
      <c r="K575" s="561"/>
      <c r="L575" s="561"/>
      <c r="M575" s="561"/>
      <c r="N575" s="561"/>
      <c r="O575" s="561"/>
      <c r="P575" s="561"/>
      <c r="Q575" s="561"/>
      <c r="R575" s="561"/>
      <c r="S575" s="561"/>
      <c r="T575" s="561"/>
      <c r="U575" s="561"/>
      <c r="V575" s="561"/>
      <c r="W575" s="561"/>
      <c r="X575" s="561"/>
    </row>
    <row r="576" spans="1:24" x14ac:dyDescent="0.2">
      <c r="A576" s="561"/>
      <c r="B576" s="561"/>
      <c r="C576" s="561"/>
      <c r="D576" s="561"/>
      <c r="E576" s="561"/>
      <c r="F576" s="561"/>
      <c r="G576" s="561"/>
      <c r="H576" s="561"/>
      <c r="I576" s="561"/>
      <c r="J576" s="561"/>
      <c r="K576" s="561"/>
      <c r="L576" s="561"/>
      <c r="M576" s="561"/>
      <c r="N576" s="561"/>
      <c r="O576" s="561"/>
      <c r="P576" s="561"/>
      <c r="Q576" s="561"/>
      <c r="R576" s="561"/>
      <c r="S576" s="561"/>
      <c r="T576" s="561"/>
      <c r="U576" s="561"/>
      <c r="V576" s="561"/>
      <c r="W576" s="561"/>
      <c r="X576" s="561"/>
    </row>
    <row r="577" spans="1:24" x14ac:dyDescent="0.2">
      <c r="A577" s="561"/>
      <c r="B577" s="561"/>
      <c r="C577" s="561"/>
      <c r="D577" s="561"/>
      <c r="E577" s="561"/>
      <c r="F577" s="561"/>
      <c r="G577" s="561"/>
      <c r="H577" s="561"/>
      <c r="I577" s="561"/>
      <c r="J577" s="561"/>
      <c r="K577" s="561"/>
      <c r="L577" s="561"/>
      <c r="M577" s="561"/>
      <c r="N577" s="561"/>
      <c r="O577" s="561"/>
      <c r="P577" s="561"/>
      <c r="Q577" s="561"/>
      <c r="R577" s="561"/>
      <c r="S577" s="561"/>
      <c r="T577" s="561"/>
      <c r="U577" s="561"/>
      <c r="V577" s="561"/>
      <c r="W577" s="561"/>
      <c r="X577" s="561"/>
    </row>
    <row r="578" spans="1:24" x14ac:dyDescent="0.2">
      <c r="A578" s="561"/>
      <c r="B578" s="561"/>
      <c r="C578" s="561"/>
      <c r="D578" s="561"/>
      <c r="E578" s="561"/>
      <c r="F578" s="561"/>
      <c r="G578" s="561"/>
      <c r="H578" s="561"/>
      <c r="I578" s="561"/>
      <c r="J578" s="561"/>
      <c r="K578" s="561"/>
      <c r="L578" s="561"/>
      <c r="M578" s="561"/>
      <c r="N578" s="561"/>
      <c r="O578" s="561"/>
      <c r="P578" s="561"/>
      <c r="Q578" s="561"/>
      <c r="R578" s="561"/>
      <c r="S578" s="561"/>
      <c r="T578" s="561"/>
      <c r="U578" s="561"/>
      <c r="V578" s="561"/>
      <c r="W578" s="561"/>
      <c r="X578" s="561"/>
    </row>
    <row r="579" spans="1:24" x14ac:dyDescent="0.2">
      <c r="A579" s="561"/>
      <c r="B579" s="561"/>
      <c r="C579" s="561"/>
      <c r="D579" s="561"/>
      <c r="E579" s="561"/>
      <c r="F579" s="561"/>
      <c r="G579" s="561"/>
      <c r="H579" s="561"/>
      <c r="I579" s="561"/>
      <c r="J579" s="561"/>
      <c r="K579" s="561"/>
      <c r="L579" s="561"/>
      <c r="M579" s="561"/>
      <c r="N579" s="561"/>
      <c r="O579" s="561"/>
      <c r="P579" s="561"/>
      <c r="Q579" s="561"/>
      <c r="R579" s="561"/>
      <c r="S579" s="561"/>
      <c r="T579" s="561"/>
      <c r="U579" s="561"/>
      <c r="V579" s="561"/>
      <c r="W579" s="561"/>
      <c r="X579" s="561"/>
    </row>
    <row r="580" spans="1:24" x14ac:dyDescent="0.2">
      <c r="A580" s="561"/>
      <c r="B580" s="561"/>
      <c r="C580" s="561"/>
      <c r="D580" s="561"/>
      <c r="E580" s="561"/>
      <c r="F580" s="561"/>
      <c r="G580" s="561"/>
      <c r="H580" s="561"/>
      <c r="I580" s="561"/>
      <c r="J580" s="561"/>
      <c r="K580" s="561"/>
      <c r="L580" s="561"/>
      <c r="M580" s="561"/>
      <c r="N580" s="561"/>
      <c r="O580" s="561"/>
      <c r="P580" s="561"/>
      <c r="Q580" s="561"/>
      <c r="R580" s="561"/>
      <c r="S580" s="561"/>
      <c r="T580" s="561"/>
      <c r="U580" s="561"/>
      <c r="V580" s="561"/>
      <c r="W580" s="561"/>
      <c r="X580" s="561"/>
    </row>
    <row r="581" spans="1:24" x14ac:dyDescent="0.2">
      <c r="A581" s="561"/>
      <c r="B581" s="561"/>
      <c r="C581" s="561"/>
      <c r="D581" s="561"/>
      <c r="E581" s="561"/>
      <c r="F581" s="561"/>
      <c r="G581" s="561"/>
      <c r="H581" s="561"/>
      <c r="I581" s="561"/>
      <c r="J581" s="561"/>
      <c r="K581" s="561"/>
      <c r="L581" s="561"/>
      <c r="M581" s="561"/>
      <c r="N581" s="561"/>
      <c r="O581" s="561"/>
      <c r="P581" s="561"/>
      <c r="Q581" s="561"/>
      <c r="R581" s="561"/>
      <c r="S581" s="561"/>
      <c r="T581" s="561"/>
      <c r="U581" s="561"/>
      <c r="V581" s="561"/>
      <c r="W581" s="561"/>
      <c r="X581" s="561"/>
    </row>
    <row r="582" spans="1:24" x14ac:dyDescent="0.2">
      <c r="A582" s="561"/>
      <c r="B582" s="561"/>
      <c r="C582" s="561"/>
      <c r="D582" s="561"/>
      <c r="E582" s="561"/>
      <c r="F582" s="561"/>
      <c r="G582" s="561"/>
      <c r="H582" s="561"/>
      <c r="I582" s="561"/>
      <c r="J582" s="561"/>
      <c r="K582" s="561"/>
      <c r="L582" s="561"/>
      <c r="M582" s="561"/>
      <c r="N582" s="561"/>
      <c r="O582" s="561"/>
      <c r="P582" s="561"/>
      <c r="Q582" s="561"/>
      <c r="R582" s="561"/>
      <c r="S582" s="561"/>
      <c r="T582" s="561"/>
      <c r="U582" s="561"/>
      <c r="V582" s="561"/>
      <c r="W582" s="561"/>
      <c r="X582" s="561"/>
    </row>
    <row r="583" spans="1:24" x14ac:dyDescent="0.2">
      <c r="A583" s="561"/>
      <c r="B583" s="561"/>
      <c r="C583" s="561"/>
      <c r="D583" s="561"/>
      <c r="E583" s="561"/>
      <c r="F583" s="561"/>
      <c r="G583" s="561"/>
      <c r="H583" s="561"/>
      <c r="I583" s="561"/>
      <c r="J583" s="561"/>
      <c r="K583" s="561"/>
      <c r="L583" s="561"/>
      <c r="M583" s="561"/>
      <c r="N583" s="561"/>
      <c r="O583" s="561"/>
      <c r="P583" s="561"/>
      <c r="Q583" s="561"/>
      <c r="R583" s="561"/>
      <c r="S583" s="561"/>
      <c r="T583" s="561"/>
      <c r="U583" s="561"/>
      <c r="V583" s="561"/>
      <c r="W583" s="561"/>
      <c r="X583" s="561"/>
    </row>
    <row r="584" spans="1:24" x14ac:dyDescent="0.2">
      <c r="A584" s="561"/>
      <c r="B584" s="561"/>
      <c r="C584" s="561"/>
      <c r="D584" s="561"/>
      <c r="E584" s="561"/>
      <c r="F584" s="561"/>
      <c r="G584" s="561"/>
      <c r="H584" s="561"/>
      <c r="I584" s="561"/>
      <c r="J584" s="561"/>
      <c r="K584" s="561"/>
      <c r="L584" s="561"/>
      <c r="M584" s="561"/>
      <c r="N584" s="561"/>
      <c r="O584" s="561"/>
      <c r="P584" s="561"/>
      <c r="Q584" s="561"/>
      <c r="R584" s="561"/>
      <c r="S584" s="561"/>
      <c r="T584" s="561"/>
      <c r="U584" s="561"/>
      <c r="V584" s="561"/>
      <c r="W584" s="561"/>
      <c r="X584" s="561"/>
    </row>
    <row r="585" spans="1:24" x14ac:dyDescent="0.2">
      <c r="A585" s="561"/>
      <c r="B585" s="561"/>
      <c r="C585" s="561"/>
      <c r="D585" s="561"/>
      <c r="E585" s="561"/>
      <c r="F585" s="561"/>
      <c r="G585" s="561"/>
      <c r="H585" s="561"/>
      <c r="I585" s="561"/>
      <c r="J585" s="561"/>
      <c r="K585" s="561"/>
      <c r="L585" s="561"/>
      <c r="M585" s="561"/>
      <c r="N585" s="561"/>
      <c r="O585" s="561"/>
      <c r="P585" s="561"/>
      <c r="Q585" s="561"/>
      <c r="R585" s="561"/>
      <c r="S585" s="561"/>
      <c r="T585" s="561"/>
      <c r="U585" s="561"/>
      <c r="V585" s="561"/>
      <c r="W585" s="561"/>
      <c r="X585" s="561"/>
    </row>
    <row r="586" spans="1:24" x14ac:dyDescent="0.2">
      <c r="A586" s="561"/>
      <c r="B586" s="561"/>
      <c r="C586" s="561"/>
      <c r="D586" s="561"/>
      <c r="E586" s="561"/>
      <c r="F586" s="561"/>
      <c r="G586" s="561"/>
      <c r="H586" s="561"/>
      <c r="I586" s="561"/>
      <c r="J586" s="561"/>
      <c r="K586" s="561"/>
      <c r="L586" s="561"/>
      <c r="M586" s="561"/>
      <c r="N586" s="561"/>
      <c r="O586" s="561"/>
      <c r="P586" s="561"/>
      <c r="Q586" s="561"/>
      <c r="R586" s="561"/>
      <c r="S586" s="561"/>
      <c r="T586" s="561"/>
      <c r="U586" s="561"/>
      <c r="V586" s="561"/>
      <c r="W586" s="561"/>
      <c r="X586" s="561"/>
    </row>
    <row r="587" spans="1:24" x14ac:dyDescent="0.2">
      <c r="A587" s="561"/>
      <c r="B587" s="561"/>
      <c r="C587" s="561"/>
      <c r="D587" s="561"/>
      <c r="E587" s="561"/>
      <c r="F587" s="561"/>
      <c r="G587" s="561"/>
      <c r="H587" s="561"/>
      <c r="I587" s="561"/>
      <c r="J587" s="561"/>
      <c r="K587" s="561"/>
      <c r="L587" s="561"/>
      <c r="M587" s="561"/>
      <c r="N587" s="561"/>
      <c r="O587" s="561"/>
      <c r="P587" s="561"/>
      <c r="Q587" s="561"/>
      <c r="R587" s="561"/>
      <c r="S587" s="561"/>
      <c r="T587" s="561"/>
      <c r="U587" s="561"/>
      <c r="V587" s="561"/>
      <c r="W587" s="561"/>
      <c r="X587" s="561"/>
    </row>
    <row r="588" spans="1:24" x14ac:dyDescent="0.2">
      <c r="A588" s="561"/>
      <c r="B588" s="561"/>
      <c r="C588" s="561"/>
      <c r="D588" s="561"/>
      <c r="E588" s="561"/>
      <c r="F588" s="561"/>
      <c r="G588" s="561"/>
      <c r="H588" s="561"/>
      <c r="I588" s="561"/>
      <c r="J588" s="561"/>
      <c r="K588" s="561"/>
      <c r="L588" s="561"/>
      <c r="M588" s="561"/>
      <c r="N588" s="561"/>
      <c r="O588" s="561"/>
      <c r="P588" s="561"/>
      <c r="Q588" s="561"/>
      <c r="R588" s="561"/>
      <c r="S588" s="561"/>
      <c r="T588" s="561"/>
      <c r="U588" s="561"/>
      <c r="V588" s="561"/>
      <c r="W588" s="561"/>
      <c r="X588" s="561"/>
    </row>
    <row r="589" spans="1:24" x14ac:dyDescent="0.2">
      <c r="A589" s="561"/>
      <c r="B589" s="561"/>
      <c r="C589" s="561"/>
      <c r="D589" s="561"/>
      <c r="E589" s="561"/>
      <c r="F589" s="561"/>
      <c r="G589" s="561"/>
      <c r="H589" s="561"/>
      <c r="I589" s="561"/>
      <c r="J589" s="561"/>
      <c r="K589" s="561"/>
      <c r="L589" s="561"/>
      <c r="M589" s="561"/>
      <c r="N589" s="561"/>
      <c r="O589" s="561"/>
      <c r="P589" s="561"/>
      <c r="Q589" s="561"/>
      <c r="R589" s="561"/>
      <c r="S589" s="561"/>
      <c r="T589" s="561"/>
      <c r="U589" s="561"/>
      <c r="V589" s="561"/>
      <c r="W589" s="561"/>
      <c r="X589" s="561"/>
    </row>
    <row r="590" spans="1:24" x14ac:dyDescent="0.2">
      <c r="A590" s="561"/>
      <c r="B590" s="561"/>
      <c r="C590" s="561"/>
      <c r="D590" s="561"/>
      <c r="E590" s="561"/>
      <c r="F590" s="561"/>
      <c r="G590" s="561"/>
      <c r="H590" s="561"/>
      <c r="I590" s="561"/>
      <c r="J590" s="561"/>
      <c r="K590" s="561"/>
      <c r="L590" s="561"/>
      <c r="M590" s="561"/>
      <c r="N590" s="561"/>
      <c r="O590" s="561"/>
      <c r="P590" s="561"/>
      <c r="Q590" s="561"/>
      <c r="R590" s="561"/>
      <c r="S590" s="561"/>
      <c r="T590" s="561"/>
      <c r="U590" s="561"/>
      <c r="V590" s="561"/>
      <c r="W590" s="561"/>
      <c r="X590" s="561"/>
    </row>
    <row r="591" spans="1:24" x14ac:dyDescent="0.2">
      <c r="A591" s="561"/>
      <c r="B591" s="561"/>
      <c r="C591" s="561"/>
      <c r="D591" s="561"/>
      <c r="E591" s="561"/>
      <c r="F591" s="561"/>
      <c r="G591" s="561"/>
      <c r="H591" s="561"/>
      <c r="I591" s="561"/>
      <c r="J591" s="561"/>
      <c r="K591" s="561"/>
      <c r="L591" s="561"/>
      <c r="M591" s="561"/>
      <c r="N591" s="561"/>
      <c r="O591" s="561"/>
      <c r="P591" s="561"/>
      <c r="Q591" s="561"/>
      <c r="R591" s="561"/>
      <c r="S591" s="561"/>
      <c r="T591" s="561"/>
      <c r="U591" s="561"/>
      <c r="V591" s="561"/>
      <c r="W591" s="561"/>
      <c r="X591" s="561"/>
    </row>
    <row r="592" spans="1:24" x14ac:dyDescent="0.2">
      <c r="A592" s="561"/>
      <c r="B592" s="561"/>
      <c r="C592" s="561"/>
      <c r="D592" s="561"/>
      <c r="E592" s="561"/>
      <c r="F592" s="561"/>
      <c r="G592" s="561"/>
      <c r="H592" s="561"/>
      <c r="I592" s="561"/>
      <c r="J592" s="561"/>
      <c r="K592" s="561"/>
      <c r="L592" s="561"/>
      <c r="M592" s="561"/>
      <c r="N592" s="561"/>
      <c r="O592" s="561"/>
      <c r="P592" s="561"/>
      <c r="Q592" s="561"/>
      <c r="R592" s="561"/>
      <c r="S592" s="561"/>
      <c r="T592" s="561"/>
      <c r="U592" s="561"/>
      <c r="V592" s="561"/>
      <c r="W592" s="561"/>
      <c r="X592" s="561"/>
    </row>
    <row r="593" spans="1:24" x14ac:dyDescent="0.2">
      <c r="A593" s="561"/>
      <c r="B593" s="561"/>
      <c r="C593" s="561"/>
      <c r="D593" s="561"/>
      <c r="E593" s="561"/>
      <c r="F593" s="561"/>
      <c r="G593" s="561"/>
      <c r="H593" s="561"/>
      <c r="I593" s="561"/>
      <c r="J593" s="561"/>
      <c r="K593" s="561"/>
      <c r="L593" s="561"/>
      <c r="M593" s="561"/>
      <c r="N593" s="561"/>
      <c r="O593" s="561"/>
      <c r="P593" s="561"/>
      <c r="Q593" s="561"/>
      <c r="R593" s="561"/>
      <c r="S593" s="561"/>
      <c r="T593" s="561"/>
      <c r="U593" s="561"/>
      <c r="V593" s="561"/>
      <c r="W593" s="561"/>
      <c r="X593" s="561"/>
    </row>
    <row r="594" spans="1:24" x14ac:dyDescent="0.2">
      <c r="A594" s="561"/>
      <c r="B594" s="561"/>
      <c r="C594" s="561"/>
      <c r="D594" s="561"/>
      <c r="E594" s="561"/>
      <c r="F594" s="561"/>
      <c r="G594" s="561"/>
      <c r="H594" s="561"/>
      <c r="I594" s="561"/>
      <c r="J594" s="561"/>
      <c r="K594" s="561"/>
      <c r="L594" s="561"/>
      <c r="M594" s="561"/>
      <c r="N594" s="561"/>
      <c r="O594" s="561"/>
      <c r="P594" s="561"/>
      <c r="Q594" s="561"/>
      <c r="R594" s="561"/>
      <c r="S594" s="561"/>
      <c r="T594" s="561"/>
      <c r="U594" s="561"/>
      <c r="V594" s="561"/>
      <c r="W594" s="561"/>
      <c r="X594" s="561"/>
    </row>
    <row r="595" spans="1:24" x14ac:dyDescent="0.2">
      <c r="A595" s="561"/>
      <c r="B595" s="561"/>
      <c r="C595" s="561"/>
      <c r="D595" s="561"/>
      <c r="E595" s="561"/>
      <c r="F595" s="561"/>
      <c r="G595" s="561"/>
      <c r="H595" s="561"/>
      <c r="I595" s="561"/>
      <c r="J595" s="561"/>
      <c r="K595" s="561"/>
      <c r="L595" s="561"/>
      <c r="M595" s="561"/>
      <c r="N595" s="561"/>
      <c r="O595" s="561"/>
      <c r="P595" s="561"/>
      <c r="Q595" s="561"/>
      <c r="R595" s="561"/>
      <c r="S595" s="561"/>
      <c r="T595" s="561"/>
      <c r="U595" s="561"/>
      <c r="V595" s="561"/>
      <c r="W595" s="561"/>
      <c r="X595" s="561"/>
    </row>
    <row r="596" spans="1:24" x14ac:dyDescent="0.2">
      <c r="A596" s="561"/>
      <c r="B596" s="561"/>
      <c r="C596" s="561"/>
      <c r="D596" s="561"/>
      <c r="E596" s="561"/>
      <c r="F596" s="561"/>
      <c r="G596" s="561"/>
      <c r="H596" s="561"/>
      <c r="I596" s="561"/>
      <c r="J596" s="561"/>
      <c r="K596" s="561"/>
      <c r="L596" s="561"/>
      <c r="M596" s="561"/>
      <c r="N596" s="561"/>
      <c r="O596" s="561"/>
      <c r="P596" s="561"/>
      <c r="Q596" s="561"/>
      <c r="R596" s="561"/>
      <c r="S596" s="561"/>
      <c r="T596" s="561"/>
      <c r="U596" s="561"/>
      <c r="V596" s="561"/>
      <c r="W596" s="561"/>
      <c r="X596" s="561"/>
    </row>
    <row r="597" spans="1:24" x14ac:dyDescent="0.2">
      <c r="A597" s="561"/>
      <c r="B597" s="561"/>
      <c r="C597" s="561"/>
      <c r="D597" s="561"/>
      <c r="E597" s="561"/>
      <c r="F597" s="561"/>
      <c r="G597" s="561"/>
      <c r="H597" s="561"/>
      <c r="I597" s="561"/>
      <c r="J597" s="561"/>
      <c r="K597" s="561"/>
      <c r="L597" s="561"/>
      <c r="M597" s="561"/>
      <c r="N597" s="561"/>
      <c r="O597" s="561"/>
      <c r="P597" s="561"/>
      <c r="Q597" s="561"/>
      <c r="R597" s="561"/>
      <c r="S597" s="561"/>
      <c r="T597" s="561"/>
      <c r="U597" s="561"/>
      <c r="V597" s="561"/>
      <c r="W597" s="561"/>
      <c r="X597" s="561"/>
    </row>
    <row r="598" spans="1:24" x14ac:dyDescent="0.2">
      <c r="A598" s="561"/>
      <c r="B598" s="561"/>
      <c r="C598" s="561"/>
      <c r="D598" s="561"/>
      <c r="E598" s="561"/>
      <c r="F598" s="561"/>
      <c r="G598" s="561"/>
      <c r="H598" s="561"/>
      <c r="I598" s="561"/>
      <c r="J598" s="561"/>
      <c r="K598" s="561"/>
      <c r="L598" s="561"/>
      <c r="M598" s="561"/>
      <c r="N598" s="561"/>
      <c r="O598" s="561"/>
      <c r="P598" s="561"/>
      <c r="Q598" s="561"/>
      <c r="R598" s="561"/>
      <c r="S598" s="561"/>
      <c r="T598" s="561"/>
      <c r="U598" s="561"/>
      <c r="V598" s="561"/>
      <c r="W598" s="561"/>
      <c r="X598" s="561"/>
    </row>
    <row r="599" spans="1:24" x14ac:dyDescent="0.2">
      <c r="A599" s="561"/>
      <c r="B599" s="561"/>
      <c r="C599" s="561"/>
      <c r="D599" s="561"/>
      <c r="E599" s="561"/>
      <c r="F599" s="561"/>
      <c r="G599" s="561"/>
      <c r="H599" s="561"/>
      <c r="I599" s="561"/>
      <c r="J599" s="561"/>
      <c r="K599" s="561"/>
      <c r="L599" s="561"/>
      <c r="M599" s="561"/>
      <c r="N599" s="561"/>
      <c r="O599" s="561"/>
      <c r="P599" s="561"/>
      <c r="Q599" s="561"/>
      <c r="R599" s="561"/>
      <c r="S599" s="561"/>
      <c r="T599" s="561"/>
      <c r="U599" s="561"/>
      <c r="V599" s="561"/>
      <c r="W599" s="561"/>
      <c r="X599" s="561"/>
    </row>
    <row r="600" spans="1:24" x14ac:dyDescent="0.2">
      <c r="A600" s="561"/>
      <c r="B600" s="561"/>
      <c r="C600" s="561"/>
      <c r="D600" s="561"/>
      <c r="E600" s="561"/>
      <c r="F600" s="561"/>
      <c r="G600" s="561"/>
      <c r="H600" s="561"/>
      <c r="I600" s="561"/>
      <c r="J600" s="561"/>
      <c r="K600" s="561"/>
      <c r="L600" s="561"/>
      <c r="M600" s="561"/>
      <c r="N600" s="561"/>
      <c r="O600" s="561"/>
      <c r="P600" s="561"/>
      <c r="Q600" s="561"/>
      <c r="R600" s="561"/>
      <c r="S600" s="561"/>
      <c r="T600" s="561"/>
      <c r="U600" s="561"/>
      <c r="V600" s="561"/>
      <c r="W600" s="561"/>
      <c r="X600" s="561"/>
    </row>
    <row r="601" spans="1:24" x14ac:dyDescent="0.2">
      <c r="A601" s="561"/>
      <c r="B601" s="561"/>
      <c r="C601" s="561"/>
      <c r="D601" s="561"/>
      <c r="E601" s="561"/>
      <c r="F601" s="561"/>
      <c r="G601" s="561"/>
      <c r="H601" s="561"/>
      <c r="I601" s="561"/>
      <c r="J601" s="561"/>
      <c r="K601" s="561"/>
      <c r="L601" s="561"/>
      <c r="M601" s="561"/>
      <c r="N601" s="561"/>
      <c r="O601" s="561"/>
      <c r="P601" s="561"/>
      <c r="Q601" s="561"/>
      <c r="R601" s="561"/>
      <c r="S601" s="561"/>
      <c r="T601" s="561"/>
      <c r="U601" s="561"/>
      <c r="V601" s="561"/>
      <c r="W601" s="561"/>
      <c r="X601" s="561"/>
    </row>
    <row r="602" spans="1:24" x14ac:dyDescent="0.2">
      <c r="A602" s="561"/>
      <c r="B602" s="561"/>
      <c r="C602" s="561"/>
      <c r="D602" s="561"/>
      <c r="E602" s="561"/>
      <c r="F602" s="561"/>
      <c r="G602" s="561"/>
      <c r="H602" s="561"/>
      <c r="I602" s="561"/>
      <c r="J602" s="561"/>
      <c r="K602" s="561"/>
      <c r="L602" s="561"/>
      <c r="M602" s="561"/>
      <c r="N602" s="561"/>
      <c r="O602" s="561"/>
      <c r="P602" s="561"/>
      <c r="Q602" s="561"/>
      <c r="R602" s="561"/>
      <c r="S602" s="561"/>
      <c r="T602" s="561"/>
      <c r="U602" s="561"/>
      <c r="V602" s="561"/>
      <c r="W602" s="561"/>
      <c r="X602" s="561"/>
    </row>
    <row r="603" spans="1:24" x14ac:dyDescent="0.2">
      <c r="A603" s="561"/>
      <c r="B603" s="561"/>
      <c r="C603" s="561"/>
      <c r="D603" s="561"/>
      <c r="E603" s="561"/>
      <c r="F603" s="561"/>
      <c r="G603" s="561"/>
      <c r="H603" s="561"/>
      <c r="I603" s="561"/>
      <c r="J603" s="561"/>
      <c r="K603" s="561"/>
      <c r="L603" s="561"/>
      <c r="M603" s="561"/>
      <c r="N603" s="561"/>
      <c r="O603" s="561"/>
      <c r="P603" s="561"/>
      <c r="Q603" s="561"/>
      <c r="R603" s="561"/>
      <c r="S603" s="561"/>
      <c r="T603" s="561"/>
      <c r="U603" s="561"/>
      <c r="V603" s="561"/>
      <c r="W603" s="561"/>
      <c r="X603" s="561"/>
    </row>
    <row r="604" spans="1:24" x14ac:dyDescent="0.2">
      <c r="A604" s="561"/>
      <c r="B604" s="561"/>
      <c r="C604" s="561"/>
      <c r="D604" s="561"/>
      <c r="E604" s="561"/>
      <c r="F604" s="561"/>
      <c r="G604" s="561"/>
      <c r="H604" s="561"/>
      <c r="I604" s="561"/>
      <c r="J604" s="561"/>
      <c r="K604" s="561"/>
      <c r="L604" s="561"/>
      <c r="M604" s="561"/>
      <c r="N604" s="561"/>
      <c r="O604" s="561"/>
      <c r="P604" s="561"/>
      <c r="Q604" s="561"/>
      <c r="R604" s="561"/>
      <c r="S604" s="561"/>
      <c r="T604" s="561"/>
      <c r="U604" s="561"/>
      <c r="V604" s="561"/>
      <c r="W604" s="561"/>
      <c r="X604" s="561"/>
    </row>
    <row r="605" spans="1:24" x14ac:dyDescent="0.2">
      <c r="A605" s="561"/>
      <c r="B605" s="561"/>
      <c r="C605" s="561"/>
      <c r="D605" s="561"/>
      <c r="E605" s="561"/>
      <c r="F605" s="561"/>
      <c r="G605" s="561"/>
      <c r="H605" s="561"/>
      <c r="I605" s="561"/>
      <c r="J605" s="561"/>
      <c r="K605" s="561"/>
      <c r="L605" s="561"/>
      <c r="M605" s="561"/>
      <c r="N605" s="561"/>
      <c r="O605" s="561"/>
      <c r="P605" s="561"/>
      <c r="Q605" s="561"/>
      <c r="R605" s="561"/>
      <c r="S605" s="561"/>
      <c r="T605" s="561"/>
      <c r="U605" s="561"/>
      <c r="V605" s="561"/>
      <c r="W605" s="561"/>
      <c r="X605" s="561"/>
    </row>
    <row r="606" spans="1:24" x14ac:dyDescent="0.2">
      <c r="A606" s="561"/>
      <c r="B606" s="561"/>
      <c r="C606" s="561"/>
      <c r="D606" s="561"/>
      <c r="E606" s="561"/>
      <c r="F606" s="561"/>
      <c r="G606" s="561"/>
      <c r="H606" s="561"/>
      <c r="I606" s="561"/>
      <c r="J606" s="561"/>
      <c r="K606" s="561"/>
      <c r="L606" s="561"/>
      <c r="M606" s="561"/>
      <c r="N606" s="561"/>
      <c r="O606" s="561"/>
      <c r="P606" s="561"/>
      <c r="Q606" s="561"/>
      <c r="R606" s="561"/>
      <c r="S606" s="561"/>
      <c r="T606" s="561"/>
      <c r="U606" s="561"/>
      <c r="V606" s="561"/>
      <c r="W606" s="561"/>
      <c r="X606" s="561"/>
    </row>
    <row r="607" spans="1:24" x14ac:dyDescent="0.2">
      <c r="A607" s="561"/>
      <c r="B607" s="561"/>
      <c r="C607" s="561"/>
      <c r="D607" s="561"/>
      <c r="E607" s="561"/>
      <c r="F607" s="561"/>
      <c r="G607" s="561"/>
      <c r="H607" s="561"/>
      <c r="I607" s="561"/>
      <c r="J607" s="561"/>
      <c r="K607" s="561"/>
      <c r="L607" s="561"/>
      <c r="M607" s="561"/>
      <c r="N607" s="561"/>
      <c r="O607" s="561"/>
      <c r="P607" s="561"/>
      <c r="Q607" s="561"/>
      <c r="R607" s="561"/>
      <c r="S607" s="561"/>
      <c r="T607" s="561"/>
      <c r="U607" s="561"/>
      <c r="V607" s="561"/>
      <c r="W607" s="561"/>
      <c r="X607" s="561"/>
    </row>
    <row r="608" spans="1:24" x14ac:dyDescent="0.2">
      <c r="A608" s="561"/>
      <c r="B608" s="561"/>
      <c r="C608" s="561"/>
      <c r="D608" s="561"/>
      <c r="E608" s="561"/>
      <c r="F608" s="561"/>
      <c r="G608" s="561"/>
      <c r="H608" s="561"/>
      <c r="I608" s="561"/>
      <c r="J608" s="561"/>
      <c r="K608" s="561"/>
      <c r="L608" s="561"/>
      <c r="M608" s="561"/>
      <c r="N608" s="561"/>
      <c r="O608" s="561"/>
      <c r="P608" s="561"/>
      <c r="Q608" s="561"/>
      <c r="R608" s="561"/>
      <c r="S608" s="561"/>
      <c r="T608" s="561"/>
      <c r="U608" s="561"/>
      <c r="V608" s="561"/>
      <c r="W608" s="561"/>
      <c r="X608" s="561"/>
    </row>
    <row r="609" spans="1:24" x14ac:dyDescent="0.2">
      <c r="A609" s="561"/>
      <c r="B609" s="561"/>
      <c r="C609" s="561"/>
      <c r="D609" s="561"/>
      <c r="E609" s="561"/>
      <c r="F609" s="561"/>
      <c r="G609" s="561"/>
      <c r="H609" s="561"/>
      <c r="I609" s="561"/>
      <c r="J609" s="561"/>
      <c r="K609" s="561"/>
      <c r="L609" s="561"/>
      <c r="M609" s="561"/>
      <c r="N609" s="561"/>
      <c r="O609" s="561"/>
      <c r="P609" s="561"/>
      <c r="Q609" s="561"/>
      <c r="R609" s="561"/>
      <c r="S609" s="561"/>
      <c r="T609" s="561"/>
      <c r="U609" s="561"/>
      <c r="V609" s="561"/>
      <c r="W609" s="561"/>
      <c r="X609" s="561"/>
    </row>
    <row r="610" spans="1:24" x14ac:dyDescent="0.2">
      <c r="A610" s="561"/>
      <c r="B610" s="561"/>
      <c r="C610" s="561"/>
      <c r="D610" s="561"/>
      <c r="E610" s="561"/>
      <c r="F610" s="561"/>
      <c r="G610" s="561"/>
      <c r="H610" s="561"/>
      <c r="I610" s="561"/>
      <c r="J610" s="561"/>
      <c r="K610" s="561"/>
      <c r="L610" s="561"/>
      <c r="M610" s="561"/>
      <c r="N610" s="561"/>
      <c r="O610" s="561"/>
      <c r="P610" s="561"/>
      <c r="Q610" s="561"/>
      <c r="R610" s="561"/>
      <c r="S610" s="561"/>
      <c r="T610" s="561"/>
      <c r="U610" s="561"/>
      <c r="V610" s="561"/>
      <c r="W610" s="561"/>
      <c r="X610" s="561"/>
    </row>
    <row r="611" spans="1:24" x14ac:dyDescent="0.2">
      <c r="A611" s="561"/>
      <c r="B611" s="561"/>
      <c r="C611" s="561"/>
      <c r="D611" s="561"/>
      <c r="E611" s="561"/>
      <c r="F611" s="561"/>
      <c r="G611" s="561"/>
      <c r="H611" s="561"/>
      <c r="I611" s="561"/>
      <c r="J611" s="561"/>
      <c r="K611" s="561"/>
      <c r="L611" s="561"/>
      <c r="M611" s="561"/>
      <c r="N611" s="561"/>
      <c r="O611" s="561"/>
      <c r="P611" s="561"/>
      <c r="Q611" s="561"/>
      <c r="R611" s="561"/>
      <c r="S611" s="561"/>
      <c r="T611" s="561"/>
      <c r="U611" s="561"/>
      <c r="V611" s="561"/>
      <c r="W611" s="561"/>
      <c r="X611" s="561"/>
    </row>
    <row r="612" spans="1:24" x14ac:dyDescent="0.2">
      <c r="A612" s="561"/>
      <c r="B612" s="561"/>
      <c r="C612" s="561"/>
      <c r="D612" s="561"/>
      <c r="E612" s="561"/>
      <c r="F612" s="561"/>
      <c r="G612" s="561"/>
      <c r="H612" s="561"/>
      <c r="I612" s="561"/>
      <c r="J612" s="561"/>
      <c r="K612" s="561"/>
      <c r="L612" s="561"/>
      <c r="M612" s="561"/>
      <c r="N612" s="561"/>
      <c r="O612" s="561"/>
      <c r="P612" s="561"/>
      <c r="Q612" s="561"/>
      <c r="R612" s="561"/>
      <c r="S612" s="561"/>
      <c r="T612" s="561"/>
      <c r="U612" s="561"/>
      <c r="V612" s="561"/>
      <c r="W612" s="561"/>
      <c r="X612" s="561"/>
    </row>
    <row r="613" spans="1:24" x14ac:dyDescent="0.2">
      <c r="A613" s="561"/>
      <c r="B613" s="561"/>
      <c r="C613" s="561"/>
      <c r="D613" s="561"/>
      <c r="E613" s="561"/>
      <c r="F613" s="561"/>
      <c r="G613" s="561"/>
      <c r="H613" s="561"/>
      <c r="I613" s="561"/>
      <c r="J613" s="561"/>
      <c r="K613" s="561"/>
      <c r="L613" s="561"/>
      <c r="M613" s="561"/>
      <c r="N613" s="561"/>
      <c r="O613" s="561"/>
      <c r="P613" s="561"/>
      <c r="Q613" s="561"/>
      <c r="R613" s="561"/>
      <c r="S613" s="561"/>
      <c r="T613" s="561"/>
      <c r="U613" s="561"/>
      <c r="V613" s="561"/>
      <c r="W613" s="561"/>
      <c r="X613" s="561"/>
    </row>
    <row r="614" spans="1:24" x14ac:dyDescent="0.2">
      <c r="A614" s="561"/>
      <c r="B614" s="561"/>
      <c r="C614" s="561"/>
      <c r="D614" s="561"/>
      <c r="E614" s="561"/>
      <c r="F614" s="561"/>
      <c r="G614" s="561"/>
      <c r="H614" s="561"/>
      <c r="I614" s="561"/>
      <c r="J614" s="561"/>
      <c r="K614" s="561"/>
      <c r="L614" s="561"/>
      <c r="M614" s="561"/>
      <c r="N614" s="561"/>
      <c r="O614" s="561"/>
      <c r="P614" s="561"/>
      <c r="Q614" s="561"/>
      <c r="R614" s="561"/>
      <c r="S614" s="561"/>
      <c r="T614" s="561"/>
      <c r="U614" s="561"/>
      <c r="V614" s="561"/>
      <c r="W614" s="561"/>
      <c r="X614" s="561"/>
    </row>
    <row r="615" spans="1:24" x14ac:dyDescent="0.2">
      <c r="A615" s="561"/>
      <c r="B615" s="561"/>
      <c r="C615" s="561"/>
      <c r="D615" s="561"/>
      <c r="E615" s="561"/>
      <c r="F615" s="561"/>
      <c r="G615" s="561"/>
      <c r="H615" s="561"/>
      <c r="I615" s="561"/>
      <c r="J615" s="561"/>
      <c r="K615" s="561"/>
      <c r="L615" s="561"/>
      <c r="M615" s="561"/>
      <c r="N615" s="561"/>
      <c r="O615" s="561"/>
      <c r="P615" s="561"/>
      <c r="Q615" s="561"/>
      <c r="R615" s="561"/>
      <c r="S615" s="561"/>
      <c r="T615" s="561"/>
      <c r="U615" s="561"/>
      <c r="V615" s="561"/>
      <c r="W615" s="561"/>
      <c r="X615" s="561"/>
    </row>
    <row r="616" spans="1:24" x14ac:dyDescent="0.2">
      <c r="A616" s="561"/>
      <c r="B616" s="561"/>
      <c r="C616" s="561"/>
      <c r="D616" s="561"/>
      <c r="E616" s="561"/>
      <c r="F616" s="561"/>
      <c r="G616" s="561"/>
      <c r="H616" s="561"/>
      <c r="I616" s="561"/>
      <c r="J616" s="561"/>
      <c r="K616" s="561"/>
      <c r="L616" s="561"/>
      <c r="M616" s="561"/>
      <c r="N616" s="561"/>
      <c r="O616" s="561"/>
      <c r="P616" s="561"/>
      <c r="Q616" s="561"/>
      <c r="R616" s="561"/>
      <c r="S616" s="561"/>
      <c r="T616" s="561"/>
      <c r="U616" s="561"/>
      <c r="V616" s="561"/>
      <c r="W616" s="561"/>
      <c r="X616" s="561"/>
    </row>
    <row r="617" spans="1:24" x14ac:dyDescent="0.2">
      <c r="A617" s="561"/>
      <c r="B617" s="561"/>
      <c r="C617" s="561"/>
      <c r="D617" s="561"/>
      <c r="E617" s="561"/>
      <c r="F617" s="561"/>
      <c r="G617" s="561"/>
      <c r="H617" s="561"/>
      <c r="I617" s="561"/>
      <c r="J617" s="561"/>
      <c r="K617" s="561"/>
      <c r="L617" s="561"/>
      <c r="M617" s="561"/>
      <c r="N617" s="561"/>
      <c r="O617" s="561"/>
      <c r="P617" s="561"/>
      <c r="Q617" s="561"/>
      <c r="R617" s="561"/>
      <c r="S617" s="561"/>
      <c r="T617" s="561"/>
      <c r="U617" s="561"/>
      <c r="V617" s="561"/>
      <c r="W617" s="561"/>
      <c r="X617" s="561"/>
    </row>
    <row r="618" spans="1:24" x14ac:dyDescent="0.2">
      <c r="A618" s="561"/>
      <c r="B618" s="561"/>
      <c r="C618" s="561"/>
      <c r="D618" s="561"/>
      <c r="E618" s="561"/>
      <c r="F618" s="561"/>
      <c r="G618" s="561"/>
      <c r="H618" s="561"/>
      <c r="I618" s="561"/>
      <c r="J618" s="561"/>
      <c r="K618" s="561"/>
      <c r="L618" s="561"/>
      <c r="M618" s="561"/>
      <c r="N618" s="561"/>
      <c r="O618" s="561"/>
      <c r="P618" s="561"/>
      <c r="Q618" s="561"/>
      <c r="R618" s="561"/>
      <c r="S618" s="561"/>
      <c r="T618" s="561"/>
      <c r="U618" s="561"/>
      <c r="V618" s="561"/>
      <c r="W618" s="561"/>
      <c r="X618" s="561"/>
    </row>
    <row r="619" spans="1:24" x14ac:dyDescent="0.2">
      <c r="A619" s="561"/>
      <c r="B619" s="561"/>
      <c r="C619" s="561"/>
      <c r="D619" s="561"/>
      <c r="E619" s="561"/>
      <c r="F619" s="561"/>
      <c r="G619" s="561"/>
      <c r="H619" s="561"/>
      <c r="I619" s="561"/>
      <c r="J619" s="561"/>
      <c r="K619" s="561"/>
      <c r="L619" s="561"/>
      <c r="M619" s="561"/>
      <c r="N619" s="561"/>
      <c r="O619" s="561"/>
      <c r="P619" s="561"/>
      <c r="Q619" s="561"/>
      <c r="R619" s="561"/>
      <c r="S619" s="561"/>
      <c r="T619" s="561"/>
      <c r="U619" s="561"/>
      <c r="V619" s="561"/>
      <c r="W619" s="561"/>
      <c r="X619" s="561"/>
    </row>
    <row r="620" spans="1:24" x14ac:dyDescent="0.2">
      <c r="A620" s="561"/>
      <c r="B620" s="561"/>
      <c r="C620" s="561"/>
      <c r="D620" s="561"/>
      <c r="E620" s="561"/>
      <c r="F620" s="561"/>
      <c r="G620" s="561"/>
      <c r="H620" s="561"/>
      <c r="I620" s="561"/>
      <c r="J620" s="561"/>
      <c r="K620" s="561"/>
      <c r="L620" s="561"/>
      <c r="M620" s="561"/>
      <c r="N620" s="561"/>
      <c r="O620" s="561"/>
      <c r="P620" s="561"/>
      <c r="Q620" s="561"/>
      <c r="R620" s="561"/>
      <c r="S620" s="561"/>
      <c r="T620" s="561"/>
      <c r="U620" s="561"/>
      <c r="V620" s="561"/>
      <c r="W620" s="561"/>
      <c r="X620" s="561"/>
    </row>
    <row r="621" spans="1:24" x14ac:dyDescent="0.2">
      <c r="A621" s="561"/>
      <c r="B621" s="561"/>
      <c r="C621" s="561"/>
      <c r="D621" s="561"/>
      <c r="E621" s="561"/>
      <c r="F621" s="561"/>
      <c r="G621" s="561"/>
      <c r="H621" s="561"/>
      <c r="I621" s="561"/>
      <c r="J621" s="561"/>
      <c r="K621" s="561"/>
      <c r="L621" s="561"/>
      <c r="M621" s="561"/>
      <c r="N621" s="561"/>
      <c r="O621" s="561"/>
      <c r="P621" s="561"/>
      <c r="Q621" s="561"/>
      <c r="R621" s="561"/>
      <c r="S621" s="561"/>
      <c r="T621" s="561"/>
      <c r="U621" s="561"/>
      <c r="V621" s="561"/>
      <c r="W621" s="561"/>
      <c r="X621" s="561"/>
    </row>
    <row r="622" spans="1:24" x14ac:dyDescent="0.2">
      <c r="A622" s="561"/>
      <c r="B622" s="561"/>
      <c r="C622" s="561"/>
      <c r="D622" s="561"/>
      <c r="E622" s="561"/>
      <c r="F622" s="561"/>
      <c r="G622" s="561"/>
      <c r="H622" s="561"/>
      <c r="I622" s="561"/>
      <c r="J622" s="561"/>
      <c r="K622" s="561"/>
      <c r="L622" s="561"/>
      <c r="M622" s="561"/>
      <c r="N622" s="561"/>
      <c r="O622" s="561"/>
      <c r="P622" s="561"/>
      <c r="Q622" s="561"/>
      <c r="R622" s="561"/>
      <c r="S622" s="561"/>
      <c r="T622" s="561"/>
      <c r="U622" s="561"/>
      <c r="V622" s="561"/>
      <c r="W622" s="561"/>
      <c r="X622" s="561"/>
    </row>
    <row r="623" spans="1:24" x14ac:dyDescent="0.2">
      <c r="A623" s="561"/>
      <c r="B623" s="561"/>
      <c r="C623" s="561"/>
      <c r="D623" s="561"/>
      <c r="E623" s="561"/>
      <c r="F623" s="561"/>
      <c r="G623" s="561"/>
      <c r="H623" s="561"/>
      <c r="I623" s="561"/>
      <c r="J623" s="561"/>
      <c r="K623" s="561"/>
      <c r="L623" s="561"/>
      <c r="M623" s="561"/>
      <c r="N623" s="561"/>
      <c r="O623" s="561"/>
      <c r="P623" s="561"/>
      <c r="Q623" s="561"/>
      <c r="R623" s="561"/>
      <c r="S623" s="561"/>
      <c r="T623" s="561"/>
      <c r="U623" s="561"/>
      <c r="V623" s="561"/>
      <c r="W623" s="561"/>
      <c r="X623" s="561"/>
    </row>
    <row r="624" spans="1:24" x14ac:dyDescent="0.2">
      <c r="A624" s="561"/>
      <c r="B624" s="561"/>
      <c r="C624" s="561"/>
      <c r="D624" s="561"/>
      <c r="E624" s="561"/>
      <c r="F624" s="561"/>
      <c r="G624" s="561"/>
      <c r="H624" s="561"/>
      <c r="I624" s="561"/>
      <c r="J624" s="561"/>
      <c r="K624" s="561"/>
      <c r="L624" s="561"/>
      <c r="M624" s="561"/>
      <c r="N624" s="561"/>
      <c r="O624" s="561"/>
      <c r="P624" s="561"/>
      <c r="Q624" s="561"/>
      <c r="R624" s="561"/>
      <c r="S624" s="561"/>
      <c r="T624" s="561"/>
      <c r="U624" s="561"/>
      <c r="V624" s="561"/>
      <c r="W624" s="561"/>
      <c r="X624" s="561"/>
    </row>
    <row r="625" spans="1:24" x14ac:dyDescent="0.2">
      <c r="A625" s="561"/>
      <c r="B625" s="561"/>
      <c r="C625" s="561"/>
      <c r="D625" s="561"/>
      <c r="E625" s="561"/>
      <c r="F625" s="561"/>
      <c r="G625" s="561"/>
      <c r="H625" s="561"/>
      <c r="I625" s="561"/>
      <c r="J625" s="561"/>
      <c r="K625" s="561"/>
      <c r="L625" s="561"/>
      <c r="M625" s="561"/>
      <c r="N625" s="561"/>
      <c r="O625" s="561"/>
      <c r="P625" s="561"/>
      <c r="Q625" s="561"/>
      <c r="R625" s="561"/>
      <c r="S625" s="561"/>
      <c r="T625" s="561"/>
      <c r="U625" s="561"/>
      <c r="V625" s="561"/>
      <c r="W625" s="561"/>
      <c r="X625" s="561"/>
    </row>
    <row r="626" spans="1:24" x14ac:dyDescent="0.2">
      <c r="A626" s="561"/>
      <c r="B626" s="561"/>
      <c r="C626" s="561"/>
      <c r="D626" s="561"/>
      <c r="E626" s="561"/>
      <c r="F626" s="561"/>
      <c r="G626" s="561"/>
      <c r="H626" s="561"/>
      <c r="I626" s="561"/>
      <c r="J626" s="561"/>
      <c r="K626" s="561"/>
      <c r="L626" s="561"/>
      <c r="M626" s="561"/>
      <c r="N626" s="561"/>
      <c r="O626" s="561"/>
      <c r="P626" s="561"/>
      <c r="Q626" s="561"/>
      <c r="R626" s="561"/>
      <c r="S626" s="561"/>
      <c r="T626" s="561"/>
      <c r="U626" s="561"/>
      <c r="V626" s="561"/>
      <c r="W626" s="561"/>
      <c r="X626" s="561"/>
    </row>
    <row r="627" spans="1:24" x14ac:dyDescent="0.2">
      <c r="A627" s="561"/>
      <c r="B627" s="561"/>
      <c r="C627" s="561"/>
      <c r="D627" s="561"/>
      <c r="E627" s="561"/>
      <c r="F627" s="561"/>
      <c r="G627" s="561"/>
      <c r="H627" s="561"/>
      <c r="I627" s="561"/>
      <c r="J627" s="561"/>
      <c r="K627" s="561"/>
      <c r="L627" s="561"/>
      <c r="M627" s="561"/>
      <c r="N627" s="561"/>
      <c r="O627" s="561"/>
      <c r="P627" s="561"/>
      <c r="Q627" s="561"/>
      <c r="R627" s="561"/>
      <c r="S627" s="561"/>
      <c r="T627" s="561"/>
      <c r="U627" s="561"/>
      <c r="V627" s="561"/>
      <c r="W627" s="561"/>
      <c r="X627" s="561"/>
    </row>
    <row r="628" spans="1:24" x14ac:dyDescent="0.2">
      <c r="A628" s="561"/>
      <c r="B628" s="561"/>
      <c r="C628" s="561"/>
      <c r="D628" s="561"/>
      <c r="E628" s="561"/>
      <c r="F628" s="561"/>
      <c r="G628" s="561"/>
      <c r="H628" s="561"/>
      <c r="I628" s="561"/>
      <c r="J628" s="561"/>
      <c r="K628" s="561"/>
      <c r="L628" s="561"/>
      <c r="M628" s="561"/>
      <c r="N628" s="561"/>
      <c r="O628" s="561"/>
      <c r="P628" s="561"/>
      <c r="Q628" s="561"/>
      <c r="R628" s="561"/>
      <c r="S628" s="561"/>
      <c r="T628" s="561"/>
      <c r="U628" s="561"/>
      <c r="V628" s="561"/>
      <c r="W628" s="561"/>
      <c r="X628" s="561"/>
    </row>
    <row r="629" spans="1:24" x14ac:dyDescent="0.2">
      <c r="A629" s="561"/>
      <c r="B629" s="561"/>
      <c r="C629" s="561"/>
      <c r="D629" s="561"/>
      <c r="E629" s="561"/>
      <c r="F629" s="561"/>
      <c r="G629" s="561"/>
      <c r="H629" s="561"/>
      <c r="I629" s="561"/>
      <c r="J629" s="561"/>
      <c r="K629" s="561"/>
      <c r="L629" s="561"/>
      <c r="M629" s="561"/>
      <c r="N629" s="561"/>
      <c r="O629" s="561"/>
      <c r="P629" s="561"/>
      <c r="Q629" s="561"/>
      <c r="R629" s="561"/>
      <c r="S629" s="561"/>
      <c r="T629" s="561"/>
      <c r="U629" s="561"/>
      <c r="V629" s="561"/>
      <c r="W629" s="561"/>
      <c r="X629" s="561"/>
    </row>
    <row r="630" spans="1:24" x14ac:dyDescent="0.2">
      <c r="A630" s="561"/>
      <c r="B630" s="561"/>
      <c r="C630" s="561"/>
      <c r="D630" s="561"/>
      <c r="E630" s="561"/>
      <c r="F630" s="561"/>
      <c r="G630" s="561"/>
      <c r="H630" s="561"/>
      <c r="I630" s="561"/>
      <c r="J630" s="561"/>
      <c r="K630" s="561"/>
      <c r="L630" s="561"/>
      <c r="M630" s="561"/>
      <c r="N630" s="561"/>
      <c r="O630" s="561"/>
      <c r="P630" s="561"/>
      <c r="Q630" s="561"/>
      <c r="R630" s="561"/>
      <c r="S630" s="561"/>
      <c r="T630" s="561"/>
      <c r="U630" s="561"/>
      <c r="V630" s="561"/>
      <c r="W630" s="561"/>
      <c r="X630" s="561"/>
    </row>
    <row r="631" spans="1:24" x14ac:dyDescent="0.2">
      <c r="A631" s="561"/>
      <c r="B631" s="561"/>
      <c r="C631" s="561"/>
      <c r="D631" s="561"/>
      <c r="E631" s="561"/>
      <c r="F631" s="561"/>
      <c r="G631" s="561"/>
      <c r="H631" s="561"/>
      <c r="I631" s="561"/>
      <c r="J631" s="561"/>
      <c r="K631" s="561"/>
      <c r="L631" s="561"/>
      <c r="M631" s="561"/>
      <c r="N631" s="561"/>
      <c r="O631" s="561"/>
      <c r="P631" s="561"/>
      <c r="Q631" s="561"/>
      <c r="R631" s="561"/>
      <c r="S631" s="561"/>
      <c r="T631" s="561"/>
      <c r="U631" s="561"/>
      <c r="V631" s="561"/>
      <c r="W631" s="561"/>
      <c r="X631" s="561"/>
    </row>
    <row r="632" spans="1:24" x14ac:dyDescent="0.2">
      <c r="A632" s="561"/>
      <c r="B632" s="561"/>
      <c r="C632" s="561"/>
      <c r="D632" s="561"/>
      <c r="E632" s="561"/>
      <c r="F632" s="561"/>
      <c r="G632" s="561"/>
      <c r="H632" s="561"/>
      <c r="I632" s="561"/>
      <c r="J632" s="561"/>
      <c r="K632" s="561"/>
      <c r="L632" s="561"/>
      <c r="M632" s="561"/>
      <c r="N632" s="561"/>
      <c r="O632" s="561"/>
      <c r="P632" s="561"/>
      <c r="Q632" s="561"/>
      <c r="R632" s="561"/>
      <c r="S632" s="561"/>
      <c r="T632" s="561"/>
      <c r="U632" s="561"/>
      <c r="V632" s="561"/>
      <c r="W632" s="561"/>
      <c r="X632" s="561"/>
    </row>
    <row r="633" spans="1:24" x14ac:dyDescent="0.2">
      <c r="A633" s="561"/>
      <c r="B633" s="561"/>
      <c r="C633" s="561"/>
      <c r="D633" s="561"/>
      <c r="E633" s="561"/>
      <c r="F633" s="561"/>
      <c r="G633" s="561"/>
      <c r="H633" s="561"/>
      <c r="I633" s="561"/>
      <c r="J633" s="561"/>
      <c r="K633" s="561"/>
      <c r="L633" s="561"/>
      <c r="M633" s="561"/>
      <c r="N633" s="561"/>
      <c r="O633" s="561"/>
      <c r="P633" s="561"/>
      <c r="Q633" s="561"/>
      <c r="R633" s="561"/>
      <c r="S633" s="561"/>
      <c r="T633" s="561"/>
      <c r="U633" s="561"/>
      <c r="V633" s="561"/>
      <c r="W633" s="561"/>
      <c r="X633" s="561"/>
    </row>
    <row r="634" spans="1:24" x14ac:dyDescent="0.2">
      <c r="A634" s="561"/>
      <c r="B634" s="561"/>
      <c r="C634" s="561"/>
      <c r="D634" s="561"/>
      <c r="E634" s="561"/>
      <c r="F634" s="561"/>
      <c r="G634" s="561"/>
      <c r="H634" s="561"/>
      <c r="I634" s="561"/>
      <c r="J634" s="561"/>
      <c r="K634" s="561"/>
      <c r="L634" s="561"/>
      <c r="M634" s="561"/>
      <c r="N634" s="561"/>
      <c r="O634" s="561"/>
      <c r="P634" s="561"/>
      <c r="Q634" s="561"/>
      <c r="R634" s="561"/>
      <c r="S634" s="561"/>
      <c r="T634" s="561"/>
      <c r="U634" s="561"/>
      <c r="V634" s="561"/>
      <c r="W634" s="561"/>
      <c r="X634" s="561"/>
    </row>
    <row r="635" spans="1:24" x14ac:dyDescent="0.2">
      <c r="A635" s="561"/>
      <c r="B635" s="561"/>
      <c r="C635" s="561"/>
      <c r="D635" s="561"/>
      <c r="E635" s="561"/>
      <c r="F635" s="561"/>
      <c r="G635" s="561"/>
      <c r="H635" s="561"/>
      <c r="I635" s="561"/>
      <c r="J635" s="561"/>
      <c r="K635" s="561"/>
      <c r="L635" s="561"/>
      <c r="M635" s="561"/>
      <c r="N635" s="561"/>
      <c r="O635" s="561"/>
      <c r="P635" s="561"/>
      <c r="Q635" s="561"/>
      <c r="R635" s="561"/>
      <c r="S635" s="561"/>
      <c r="T635" s="561"/>
      <c r="U635" s="561"/>
      <c r="V635" s="561"/>
      <c r="W635" s="561"/>
      <c r="X635" s="561"/>
    </row>
    <row r="636" spans="1:24" x14ac:dyDescent="0.2">
      <c r="A636" s="561"/>
      <c r="B636" s="561"/>
      <c r="C636" s="561"/>
      <c r="D636" s="561"/>
      <c r="E636" s="561"/>
      <c r="F636" s="561"/>
      <c r="G636" s="561"/>
      <c r="H636" s="561"/>
      <c r="I636" s="561"/>
      <c r="J636" s="561"/>
      <c r="K636" s="561"/>
      <c r="L636" s="561"/>
      <c r="M636" s="561"/>
      <c r="N636" s="561"/>
      <c r="O636" s="561"/>
      <c r="P636" s="561"/>
      <c r="Q636" s="561"/>
      <c r="R636" s="561"/>
      <c r="S636" s="561"/>
      <c r="T636" s="561"/>
      <c r="U636" s="561"/>
      <c r="V636" s="561"/>
      <c r="W636" s="561"/>
      <c r="X636" s="561"/>
    </row>
    <row r="637" spans="1:24" x14ac:dyDescent="0.2">
      <c r="A637" s="561"/>
      <c r="B637" s="561"/>
      <c r="C637" s="561"/>
      <c r="D637" s="561"/>
      <c r="E637" s="561"/>
      <c r="F637" s="561"/>
      <c r="G637" s="561"/>
      <c r="H637" s="561"/>
      <c r="I637" s="561"/>
      <c r="J637" s="561"/>
      <c r="K637" s="561"/>
      <c r="L637" s="561"/>
      <c r="M637" s="561"/>
      <c r="N637" s="561"/>
      <c r="O637" s="561"/>
      <c r="P637" s="561"/>
      <c r="Q637" s="561"/>
      <c r="R637" s="561"/>
      <c r="S637" s="561"/>
      <c r="T637" s="561"/>
      <c r="U637" s="561"/>
      <c r="V637" s="561"/>
      <c r="W637" s="561"/>
      <c r="X637" s="561"/>
    </row>
    <row r="638" spans="1:24" x14ac:dyDescent="0.2">
      <c r="A638" s="561"/>
      <c r="B638" s="561"/>
      <c r="C638" s="561"/>
      <c r="D638" s="561"/>
      <c r="E638" s="561"/>
      <c r="F638" s="561"/>
      <c r="G638" s="561"/>
      <c r="H638" s="561"/>
      <c r="I638" s="561"/>
      <c r="J638" s="561"/>
      <c r="K638" s="561"/>
      <c r="L638" s="561"/>
      <c r="M638" s="561"/>
      <c r="N638" s="561"/>
      <c r="O638" s="561"/>
      <c r="P638" s="561"/>
      <c r="Q638" s="561"/>
      <c r="R638" s="561"/>
      <c r="S638" s="561"/>
      <c r="T638" s="561"/>
      <c r="U638" s="561"/>
      <c r="V638" s="561"/>
      <c r="W638" s="561"/>
      <c r="X638" s="561"/>
    </row>
    <row r="639" spans="1:24" x14ac:dyDescent="0.2">
      <c r="A639" s="561"/>
      <c r="B639" s="561"/>
      <c r="C639" s="561"/>
      <c r="D639" s="561"/>
      <c r="E639" s="561"/>
      <c r="F639" s="561"/>
      <c r="G639" s="561"/>
      <c r="H639" s="561"/>
      <c r="I639" s="561"/>
      <c r="J639" s="561"/>
      <c r="K639" s="561"/>
      <c r="L639" s="561"/>
      <c r="M639" s="561"/>
      <c r="N639" s="561"/>
      <c r="O639" s="561"/>
      <c r="P639" s="561"/>
      <c r="Q639" s="561"/>
      <c r="R639" s="561"/>
      <c r="S639" s="561"/>
      <c r="T639" s="561"/>
      <c r="U639" s="561"/>
      <c r="V639" s="561"/>
      <c r="W639" s="561"/>
      <c r="X639" s="561"/>
    </row>
    <row r="640" spans="1:24" x14ac:dyDescent="0.2">
      <c r="A640" s="561"/>
      <c r="B640" s="561"/>
      <c r="C640" s="561"/>
      <c r="D640" s="561"/>
      <c r="E640" s="561"/>
      <c r="F640" s="561"/>
      <c r="G640" s="561"/>
      <c r="H640" s="561"/>
      <c r="I640" s="561"/>
      <c r="J640" s="561"/>
      <c r="K640" s="561"/>
      <c r="L640" s="561"/>
      <c r="M640" s="561"/>
      <c r="N640" s="561"/>
      <c r="O640" s="561"/>
      <c r="P640" s="561"/>
      <c r="Q640" s="561"/>
      <c r="R640" s="561"/>
      <c r="S640" s="561"/>
      <c r="T640" s="561"/>
      <c r="U640" s="561"/>
      <c r="V640" s="561"/>
      <c r="W640" s="561"/>
      <c r="X640" s="561"/>
    </row>
    <row r="641" spans="1:24" x14ac:dyDescent="0.2">
      <c r="A641" s="561"/>
      <c r="B641" s="561"/>
      <c r="C641" s="561"/>
      <c r="D641" s="561"/>
      <c r="E641" s="561"/>
      <c r="F641" s="561"/>
      <c r="G641" s="561"/>
      <c r="H641" s="561"/>
      <c r="I641" s="561"/>
      <c r="J641" s="561"/>
      <c r="K641" s="561"/>
      <c r="L641" s="561"/>
      <c r="M641" s="561"/>
      <c r="N641" s="561"/>
      <c r="O641" s="561"/>
      <c r="P641" s="561"/>
      <c r="Q641" s="561"/>
      <c r="R641" s="561"/>
      <c r="S641" s="561"/>
      <c r="T641" s="561"/>
      <c r="U641" s="561"/>
      <c r="V641" s="561"/>
      <c r="W641" s="561"/>
      <c r="X641" s="561"/>
    </row>
    <row r="642" spans="1:24" x14ac:dyDescent="0.2">
      <c r="A642" s="561"/>
      <c r="B642" s="561"/>
      <c r="C642" s="561"/>
      <c r="D642" s="561"/>
      <c r="E642" s="561"/>
      <c r="F642" s="561"/>
      <c r="G642" s="561"/>
      <c r="H642" s="561"/>
      <c r="I642" s="561"/>
      <c r="J642" s="561"/>
      <c r="K642" s="561"/>
      <c r="L642" s="561"/>
      <c r="M642" s="561"/>
      <c r="N642" s="561"/>
      <c r="O642" s="561"/>
      <c r="P642" s="561"/>
      <c r="Q642" s="561"/>
      <c r="R642" s="561"/>
      <c r="S642" s="561"/>
      <c r="T642" s="561"/>
      <c r="U642" s="561"/>
      <c r="V642" s="561"/>
      <c r="W642" s="561"/>
      <c r="X642" s="561"/>
    </row>
    <row r="643" spans="1:24" x14ac:dyDescent="0.2">
      <c r="A643" s="561"/>
      <c r="B643" s="561"/>
      <c r="C643" s="561"/>
      <c r="D643" s="561"/>
      <c r="E643" s="561"/>
      <c r="F643" s="561"/>
      <c r="G643" s="561"/>
      <c r="H643" s="561"/>
      <c r="I643" s="561"/>
      <c r="J643" s="561"/>
      <c r="K643" s="561"/>
      <c r="L643" s="561"/>
      <c r="M643" s="561"/>
      <c r="N643" s="561"/>
      <c r="O643" s="561"/>
      <c r="P643" s="561"/>
      <c r="Q643" s="561"/>
      <c r="R643" s="561"/>
      <c r="S643" s="561"/>
      <c r="T643" s="561"/>
      <c r="U643" s="561"/>
      <c r="V643" s="561"/>
      <c r="W643" s="561"/>
      <c r="X643" s="561"/>
    </row>
    <row r="644" spans="1:24" x14ac:dyDescent="0.2">
      <c r="A644" s="561"/>
      <c r="B644" s="561"/>
      <c r="C644" s="561"/>
      <c r="D644" s="561"/>
      <c r="E644" s="561"/>
      <c r="F644" s="561"/>
      <c r="G644" s="561"/>
      <c r="H644" s="561"/>
      <c r="I644" s="561"/>
      <c r="J644" s="561"/>
      <c r="K644" s="561"/>
      <c r="L644" s="561"/>
      <c r="M644" s="561"/>
      <c r="N644" s="561"/>
      <c r="O644" s="561"/>
      <c r="P644" s="561"/>
      <c r="Q644" s="561"/>
      <c r="R644" s="561"/>
      <c r="S644" s="561"/>
      <c r="T644" s="561"/>
      <c r="U644" s="561"/>
      <c r="V644" s="561"/>
      <c r="W644" s="561"/>
      <c r="X644" s="561"/>
    </row>
    <row r="645" spans="1:24" x14ac:dyDescent="0.2">
      <c r="A645" s="561"/>
      <c r="B645" s="561"/>
      <c r="C645" s="561"/>
      <c r="D645" s="561"/>
      <c r="E645" s="561"/>
      <c r="F645" s="561"/>
      <c r="G645" s="561"/>
      <c r="H645" s="561"/>
      <c r="I645" s="561"/>
      <c r="J645" s="561"/>
      <c r="K645" s="561"/>
      <c r="L645" s="561"/>
      <c r="M645" s="561"/>
      <c r="N645" s="561"/>
      <c r="O645" s="561"/>
      <c r="P645" s="561"/>
      <c r="Q645" s="561"/>
      <c r="R645" s="561"/>
      <c r="S645" s="561"/>
      <c r="T645" s="561"/>
      <c r="U645" s="561"/>
      <c r="V645" s="561"/>
      <c r="W645" s="561"/>
      <c r="X645" s="561"/>
    </row>
    <row r="646" spans="1:24" x14ac:dyDescent="0.2">
      <c r="A646" s="561"/>
      <c r="B646" s="561"/>
      <c r="C646" s="561"/>
      <c r="D646" s="561"/>
      <c r="E646" s="561"/>
      <c r="F646" s="561"/>
      <c r="G646" s="561"/>
      <c r="H646" s="561"/>
      <c r="I646" s="561"/>
      <c r="J646" s="561"/>
      <c r="K646" s="561"/>
      <c r="L646" s="561"/>
      <c r="M646" s="561"/>
      <c r="N646" s="561"/>
      <c r="O646" s="561"/>
      <c r="P646" s="561"/>
      <c r="Q646" s="561"/>
      <c r="R646" s="561"/>
      <c r="S646" s="561"/>
      <c r="T646" s="561"/>
      <c r="U646" s="561"/>
      <c r="V646" s="561"/>
      <c r="W646" s="561"/>
      <c r="X646" s="561"/>
    </row>
    <row r="647" spans="1:24" x14ac:dyDescent="0.2">
      <c r="A647" s="561"/>
      <c r="B647" s="561"/>
      <c r="C647" s="561"/>
      <c r="D647" s="561"/>
      <c r="E647" s="561"/>
      <c r="F647" s="561"/>
      <c r="G647" s="561"/>
      <c r="H647" s="561"/>
      <c r="I647" s="561"/>
      <c r="J647" s="561"/>
      <c r="K647" s="561"/>
      <c r="L647" s="561"/>
      <c r="M647" s="561"/>
      <c r="N647" s="561"/>
      <c r="O647" s="561"/>
      <c r="P647" s="561"/>
      <c r="Q647" s="561"/>
      <c r="R647" s="561"/>
      <c r="S647" s="561"/>
      <c r="T647" s="561"/>
      <c r="U647" s="561"/>
      <c r="V647" s="561"/>
      <c r="W647" s="561"/>
      <c r="X647" s="561"/>
    </row>
    <row r="648" spans="1:24" x14ac:dyDescent="0.2">
      <c r="A648" s="561"/>
      <c r="B648" s="561"/>
      <c r="C648" s="561"/>
      <c r="D648" s="561"/>
      <c r="E648" s="561"/>
      <c r="F648" s="561"/>
      <c r="G648" s="561"/>
      <c r="H648" s="561"/>
      <c r="I648" s="561"/>
      <c r="J648" s="561"/>
      <c r="K648" s="561"/>
      <c r="L648" s="561"/>
      <c r="M648" s="561"/>
      <c r="N648" s="561"/>
      <c r="O648" s="561"/>
      <c r="P648" s="561"/>
      <c r="Q648" s="561"/>
      <c r="R648" s="561"/>
      <c r="S648" s="561"/>
      <c r="T648" s="561"/>
      <c r="U648" s="561"/>
      <c r="V648" s="561"/>
      <c r="W648" s="561"/>
      <c r="X648" s="561"/>
    </row>
    <row r="649" spans="1:24" x14ac:dyDescent="0.2">
      <c r="A649" s="561"/>
      <c r="B649" s="561"/>
      <c r="C649" s="561"/>
      <c r="D649" s="561"/>
      <c r="E649" s="561"/>
      <c r="F649" s="561"/>
      <c r="G649" s="561"/>
      <c r="H649" s="561"/>
      <c r="I649" s="561"/>
      <c r="J649" s="561"/>
      <c r="K649" s="561"/>
      <c r="L649" s="561"/>
      <c r="M649" s="561"/>
      <c r="N649" s="561"/>
      <c r="O649" s="561"/>
      <c r="P649" s="561"/>
      <c r="Q649" s="561"/>
      <c r="R649" s="561"/>
      <c r="S649" s="561"/>
      <c r="T649" s="561"/>
      <c r="U649" s="561"/>
      <c r="V649" s="561"/>
      <c r="W649" s="561"/>
      <c r="X649" s="561"/>
    </row>
    <row r="650" spans="1:24" x14ac:dyDescent="0.2">
      <c r="A650" s="561"/>
      <c r="B650" s="561"/>
      <c r="C650" s="561"/>
      <c r="D650" s="561"/>
      <c r="E650" s="561"/>
      <c r="F650" s="561"/>
      <c r="G650" s="561"/>
      <c r="H650" s="561"/>
      <c r="I650" s="561"/>
      <c r="J650" s="561"/>
      <c r="K650" s="561"/>
      <c r="L650" s="561"/>
      <c r="M650" s="561"/>
      <c r="N650" s="561"/>
      <c r="O650" s="561"/>
      <c r="P650" s="561"/>
      <c r="Q650" s="561"/>
      <c r="R650" s="561"/>
      <c r="S650" s="561"/>
      <c r="T650" s="561"/>
      <c r="U650" s="561"/>
      <c r="V650" s="561"/>
      <c r="W650" s="561"/>
      <c r="X650" s="561"/>
    </row>
    <row r="651" spans="1:24" x14ac:dyDescent="0.2">
      <c r="A651" s="561"/>
      <c r="B651" s="561"/>
      <c r="C651" s="561"/>
      <c r="D651" s="561"/>
      <c r="E651" s="561"/>
      <c r="F651" s="561"/>
      <c r="G651" s="561"/>
      <c r="H651" s="561"/>
      <c r="I651" s="561"/>
      <c r="J651" s="561"/>
      <c r="K651" s="561"/>
      <c r="L651" s="561"/>
      <c r="M651" s="561"/>
      <c r="N651" s="561"/>
      <c r="O651" s="561"/>
      <c r="P651" s="561"/>
      <c r="Q651" s="561"/>
      <c r="R651" s="561"/>
      <c r="S651" s="561"/>
      <c r="T651" s="561"/>
      <c r="U651" s="561"/>
      <c r="V651" s="561"/>
      <c r="W651" s="561"/>
      <c r="X651" s="561"/>
    </row>
    <row r="652" spans="1:24" x14ac:dyDescent="0.2">
      <c r="A652" s="561"/>
      <c r="B652" s="561"/>
      <c r="C652" s="561"/>
      <c r="D652" s="561"/>
      <c r="E652" s="561"/>
      <c r="F652" s="561"/>
      <c r="G652" s="561"/>
      <c r="H652" s="561"/>
      <c r="I652" s="561"/>
      <c r="J652" s="561"/>
      <c r="K652" s="561"/>
      <c r="L652" s="561"/>
      <c r="M652" s="561"/>
      <c r="N652" s="561"/>
      <c r="O652" s="561"/>
      <c r="P652" s="561"/>
      <c r="Q652" s="561"/>
      <c r="R652" s="561"/>
      <c r="S652" s="561"/>
      <c r="T652" s="561"/>
      <c r="U652" s="561"/>
      <c r="V652" s="561"/>
      <c r="W652" s="561"/>
      <c r="X652" s="561"/>
    </row>
    <row r="653" spans="1:24" x14ac:dyDescent="0.2">
      <c r="A653" s="561"/>
      <c r="B653" s="561"/>
      <c r="C653" s="561"/>
      <c r="D653" s="561"/>
      <c r="E653" s="561"/>
      <c r="F653" s="561"/>
      <c r="G653" s="561"/>
      <c r="H653" s="561"/>
      <c r="I653" s="561"/>
      <c r="J653" s="561"/>
      <c r="K653" s="561"/>
      <c r="L653" s="561"/>
      <c r="M653" s="561"/>
      <c r="N653" s="561"/>
      <c r="O653" s="561"/>
      <c r="P653" s="561"/>
      <c r="Q653" s="561"/>
      <c r="R653" s="561"/>
      <c r="S653" s="561"/>
      <c r="T653" s="561"/>
      <c r="U653" s="561"/>
      <c r="V653" s="561"/>
      <c r="W653" s="561"/>
      <c r="X653" s="561"/>
    </row>
    <row r="654" spans="1:24" x14ac:dyDescent="0.2">
      <c r="A654" s="561"/>
      <c r="B654" s="561"/>
      <c r="C654" s="561"/>
      <c r="D654" s="561"/>
      <c r="E654" s="561"/>
      <c r="F654" s="561"/>
      <c r="G654" s="561"/>
      <c r="H654" s="561"/>
      <c r="I654" s="561"/>
      <c r="J654" s="561"/>
      <c r="K654" s="561"/>
      <c r="L654" s="561"/>
      <c r="M654" s="561"/>
      <c r="N654" s="561"/>
      <c r="O654" s="561"/>
      <c r="P654" s="561"/>
      <c r="Q654" s="561"/>
      <c r="R654" s="561"/>
      <c r="S654" s="561"/>
      <c r="T654" s="561"/>
      <c r="U654" s="561"/>
      <c r="V654" s="561"/>
      <c r="W654" s="561"/>
      <c r="X654" s="561"/>
    </row>
    <row r="655" spans="1:24" x14ac:dyDescent="0.2">
      <c r="A655" s="561"/>
      <c r="B655" s="561"/>
      <c r="C655" s="561"/>
      <c r="D655" s="561"/>
      <c r="E655" s="561"/>
      <c r="F655" s="561"/>
      <c r="G655" s="561"/>
      <c r="H655" s="561"/>
      <c r="I655" s="561"/>
      <c r="J655" s="561"/>
      <c r="K655" s="561"/>
      <c r="L655" s="561"/>
      <c r="M655" s="561"/>
      <c r="N655" s="561"/>
      <c r="O655" s="561"/>
      <c r="P655" s="561"/>
      <c r="Q655" s="561"/>
      <c r="R655" s="561"/>
      <c r="S655" s="561"/>
      <c r="T655" s="561"/>
      <c r="U655" s="561"/>
      <c r="V655" s="561"/>
      <c r="W655" s="561"/>
      <c r="X655" s="561"/>
    </row>
    <row r="656" spans="1:24" x14ac:dyDescent="0.2">
      <c r="A656" s="561"/>
      <c r="B656" s="561"/>
      <c r="C656" s="561"/>
      <c r="D656" s="561"/>
      <c r="E656" s="561"/>
      <c r="F656" s="561"/>
      <c r="G656" s="561"/>
      <c r="H656" s="561"/>
      <c r="I656" s="561"/>
      <c r="J656" s="561"/>
      <c r="K656" s="561"/>
      <c r="L656" s="561"/>
      <c r="M656" s="561"/>
      <c r="N656" s="561"/>
      <c r="O656" s="561"/>
      <c r="P656" s="561"/>
      <c r="Q656" s="561"/>
      <c r="R656" s="561"/>
      <c r="S656" s="561"/>
      <c r="T656" s="561"/>
      <c r="U656" s="561"/>
      <c r="V656" s="561"/>
      <c r="W656" s="561"/>
      <c r="X656" s="561"/>
    </row>
    <row r="657" spans="1:24" x14ac:dyDescent="0.2">
      <c r="A657" s="561"/>
      <c r="B657" s="561"/>
      <c r="C657" s="561"/>
      <c r="D657" s="561"/>
      <c r="E657" s="561"/>
      <c r="F657" s="561"/>
      <c r="G657" s="561"/>
      <c r="H657" s="561"/>
      <c r="I657" s="561"/>
      <c r="J657" s="561"/>
      <c r="K657" s="561"/>
      <c r="L657" s="561"/>
      <c r="M657" s="561"/>
      <c r="N657" s="561"/>
      <c r="O657" s="561"/>
      <c r="P657" s="561"/>
      <c r="Q657" s="561"/>
      <c r="R657" s="561"/>
      <c r="S657" s="561"/>
      <c r="T657" s="561"/>
      <c r="U657" s="561"/>
      <c r="V657" s="561"/>
      <c r="W657" s="561"/>
      <c r="X657" s="561"/>
    </row>
    <row r="658" spans="1:24" x14ac:dyDescent="0.2">
      <c r="A658" s="561"/>
      <c r="B658" s="561"/>
      <c r="C658" s="561"/>
      <c r="D658" s="561"/>
      <c r="E658" s="561"/>
      <c r="F658" s="561"/>
      <c r="G658" s="561"/>
      <c r="H658" s="561"/>
      <c r="I658" s="561"/>
      <c r="J658" s="561"/>
      <c r="K658" s="561"/>
      <c r="L658" s="561"/>
      <c r="M658" s="561"/>
      <c r="N658" s="561"/>
      <c r="O658" s="561"/>
      <c r="P658" s="561"/>
      <c r="Q658" s="561"/>
      <c r="R658" s="561"/>
      <c r="S658" s="561"/>
      <c r="T658" s="561"/>
      <c r="U658" s="561"/>
      <c r="V658" s="561"/>
      <c r="W658" s="561"/>
      <c r="X658" s="561"/>
    </row>
    <row r="659" spans="1:24" x14ac:dyDescent="0.2">
      <c r="A659" s="561"/>
      <c r="B659" s="561"/>
      <c r="C659" s="561"/>
      <c r="D659" s="561"/>
      <c r="E659" s="561"/>
      <c r="F659" s="561"/>
      <c r="G659" s="561"/>
      <c r="H659" s="561"/>
      <c r="I659" s="561"/>
      <c r="J659" s="561"/>
      <c r="K659" s="561"/>
      <c r="L659" s="561"/>
      <c r="M659" s="561"/>
      <c r="N659" s="561"/>
      <c r="O659" s="561"/>
      <c r="P659" s="561"/>
      <c r="Q659" s="561"/>
      <c r="R659" s="561"/>
      <c r="S659" s="561"/>
      <c r="T659" s="561"/>
      <c r="U659" s="561"/>
      <c r="V659" s="561"/>
      <c r="W659" s="561"/>
      <c r="X659" s="561"/>
    </row>
    <row r="660" spans="1:24" x14ac:dyDescent="0.2">
      <c r="A660" s="561"/>
      <c r="B660" s="561"/>
      <c r="C660" s="561"/>
      <c r="D660" s="561"/>
      <c r="E660" s="561"/>
      <c r="F660" s="561"/>
      <c r="G660" s="561"/>
      <c r="H660" s="561"/>
      <c r="I660" s="561"/>
      <c r="J660" s="561"/>
      <c r="K660" s="561"/>
      <c r="L660" s="561"/>
      <c r="M660" s="561"/>
      <c r="N660" s="561"/>
      <c r="O660" s="561"/>
      <c r="P660" s="561"/>
      <c r="Q660" s="561"/>
      <c r="R660" s="561"/>
      <c r="S660" s="561"/>
      <c r="T660" s="561"/>
      <c r="U660" s="561"/>
      <c r="V660" s="561"/>
      <c r="W660" s="561"/>
      <c r="X660" s="561"/>
    </row>
    <row r="661" spans="1:24" x14ac:dyDescent="0.2">
      <c r="A661" s="561"/>
      <c r="B661" s="561"/>
      <c r="C661" s="561"/>
      <c r="D661" s="561"/>
      <c r="E661" s="561"/>
      <c r="F661" s="561"/>
      <c r="G661" s="561"/>
      <c r="H661" s="561"/>
      <c r="I661" s="561"/>
      <c r="J661" s="561"/>
      <c r="K661" s="561"/>
      <c r="L661" s="561"/>
      <c r="M661" s="561"/>
      <c r="N661" s="561"/>
      <c r="O661" s="561"/>
      <c r="P661" s="561"/>
      <c r="Q661" s="561"/>
      <c r="R661" s="561"/>
      <c r="S661" s="561"/>
      <c r="T661" s="561"/>
      <c r="U661" s="561"/>
      <c r="V661" s="561"/>
      <c r="W661" s="561"/>
      <c r="X661" s="561"/>
    </row>
    <row r="662" spans="1:24" x14ac:dyDescent="0.2">
      <c r="A662" s="561"/>
      <c r="B662" s="561"/>
      <c r="C662" s="561"/>
      <c r="D662" s="561"/>
      <c r="E662" s="561"/>
      <c r="F662" s="561"/>
      <c r="G662" s="561"/>
      <c r="H662" s="561"/>
      <c r="I662" s="561"/>
      <c r="J662" s="561"/>
      <c r="K662" s="561"/>
      <c r="L662" s="561"/>
      <c r="M662" s="561"/>
      <c r="N662" s="561"/>
      <c r="O662" s="561"/>
      <c r="P662" s="561"/>
      <c r="Q662" s="561"/>
      <c r="R662" s="561"/>
      <c r="S662" s="561"/>
      <c r="T662" s="561"/>
      <c r="U662" s="561"/>
      <c r="V662" s="561"/>
      <c r="W662" s="561"/>
      <c r="X662" s="561"/>
    </row>
    <row r="663" spans="1:24" x14ac:dyDescent="0.2">
      <c r="A663" s="561"/>
      <c r="B663" s="561"/>
      <c r="C663" s="561"/>
      <c r="D663" s="561"/>
      <c r="E663" s="561"/>
      <c r="F663" s="561"/>
      <c r="G663" s="561"/>
      <c r="H663" s="561"/>
      <c r="I663" s="561"/>
      <c r="J663" s="561"/>
      <c r="K663" s="561"/>
      <c r="L663" s="561"/>
      <c r="M663" s="561"/>
      <c r="N663" s="561"/>
      <c r="O663" s="561"/>
      <c r="P663" s="561"/>
      <c r="Q663" s="561"/>
      <c r="R663" s="561"/>
      <c r="S663" s="561"/>
      <c r="T663" s="561"/>
      <c r="U663" s="561"/>
      <c r="V663" s="561"/>
      <c r="W663" s="561"/>
      <c r="X663" s="561"/>
    </row>
    <row r="664" spans="1:24" x14ac:dyDescent="0.2">
      <c r="A664" s="561"/>
      <c r="B664" s="561"/>
      <c r="C664" s="561"/>
      <c r="D664" s="561"/>
      <c r="E664" s="561"/>
      <c r="F664" s="561"/>
      <c r="G664" s="561"/>
      <c r="H664" s="561"/>
      <c r="I664" s="561"/>
      <c r="J664" s="561"/>
      <c r="K664" s="561"/>
      <c r="L664" s="561"/>
      <c r="M664" s="561"/>
      <c r="N664" s="561"/>
      <c r="O664" s="561"/>
      <c r="P664" s="561"/>
      <c r="Q664" s="561"/>
      <c r="R664" s="561"/>
      <c r="S664" s="561"/>
      <c r="T664" s="561"/>
      <c r="U664" s="561"/>
      <c r="V664" s="561"/>
      <c r="W664" s="561"/>
      <c r="X664" s="561"/>
    </row>
    <row r="665" spans="1:24" x14ac:dyDescent="0.2">
      <c r="A665" s="561"/>
      <c r="B665" s="561"/>
      <c r="C665" s="561"/>
      <c r="D665" s="561"/>
      <c r="E665" s="561"/>
      <c r="F665" s="561"/>
      <c r="G665" s="561"/>
      <c r="H665" s="561"/>
      <c r="I665" s="561"/>
      <c r="J665" s="561"/>
      <c r="K665" s="561"/>
      <c r="L665" s="561"/>
      <c r="M665" s="561"/>
      <c r="N665" s="561"/>
      <c r="O665" s="561"/>
      <c r="P665" s="561"/>
      <c r="Q665" s="561"/>
      <c r="R665" s="561"/>
      <c r="S665" s="561"/>
      <c r="T665" s="561"/>
      <c r="U665" s="561"/>
      <c r="V665" s="561"/>
      <c r="W665" s="561"/>
      <c r="X665" s="561"/>
    </row>
    <row r="666" spans="1:24" x14ac:dyDescent="0.2">
      <c r="A666" s="561"/>
      <c r="B666" s="561"/>
      <c r="C666" s="561"/>
      <c r="D666" s="561"/>
      <c r="E666" s="561"/>
      <c r="F666" s="561"/>
      <c r="G666" s="561"/>
      <c r="H666" s="561"/>
      <c r="I666" s="561"/>
      <c r="J666" s="561"/>
      <c r="K666" s="561"/>
      <c r="L666" s="561"/>
      <c r="M666" s="561"/>
      <c r="N666" s="561"/>
      <c r="O666" s="561"/>
      <c r="P666" s="561"/>
      <c r="Q666" s="561"/>
      <c r="R666" s="561"/>
      <c r="S666" s="561"/>
      <c r="T666" s="561"/>
      <c r="U666" s="561"/>
      <c r="V666" s="561"/>
      <c r="W666" s="561"/>
      <c r="X666" s="561"/>
    </row>
    <row r="667" spans="1:24" x14ac:dyDescent="0.2">
      <c r="A667" s="561"/>
      <c r="B667" s="561"/>
      <c r="C667" s="561"/>
      <c r="D667" s="561"/>
      <c r="E667" s="561"/>
      <c r="F667" s="561"/>
      <c r="G667" s="561"/>
      <c r="H667" s="561"/>
      <c r="I667" s="561"/>
      <c r="J667" s="561"/>
      <c r="K667" s="561"/>
      <c r="L667" s="561"/>
      <c r="M667" s="561"/>
      <c r="N667" s="561"/>
      <c r="O667" s="561"/>
      <c r="P667" s="561"/>
      <c r="Q667" s="561"/>
      <c r="R667" s="561"/>
      <c r="S667" s="561"/>
      <c r="T667" s="561"/>
      <c r="U667" s="561"/>
      <c r="V667" s="561"/>
      <c r="W667" s="561"/>
      <c r="X667" s="561"/>
    </row>
    <row r="668" spans="1:24" x14ac:dyDescent="0.2">
      <c r="A668" s="561"/>
      <c r="B668" s="561"/>
      <c r="C668" s="561"/>
      <c r="D668" s="561"/>
      <c r="E668" s="561"/>
      <c r="F668" s="561"/>
      <c r="G668" s="561"/>
      <c r="H668" s="561"/>
      <c r="I668" s="561"/>
      <c r="J668" s="561"/>
      <c r="K668" s="561"/>
      <c r="L668" s="561"/>
      <c r="M668" s="561"/>
      <c r="N668" s="561"/>
      <c r="O668" s="561"/>
      <c r="P668" s="561"/>
      <c r="Q668" s="561"/>
      <c r="R668" s="561"/>
      <c r="S668" s="561"/>
      <c r="T668" s="561"/>
      <c r="U668" s="561"/>
      <c r="V668" s="561"/>
      <c r="W668" s="561"/>
      <c r="X668" s="561"/>
    </row>
    <row r="669" spans="1:24" x14ac:dyDescent="0.2">
      <c r="A669" s="561"/>
      <c r="B669" s="561"/>
      <c r="C669" s="561"/>
      <c r="D669" s="561"/>
      <c r="E669" s="561"/>
      <c r="F669" s="561"/>
      <c r="G669" s="561"/>
      <c r="H669" s="561"/>
      <c r="I669" s="561"/>
      <c r="J669" s="561"/>
      <c r="K669" s="561"/>
      <c r="L669" s="561"/>
      <c r="M669" s="561"/>
      <c r="N669" s="561"/>
      <c r="O669" s="561"/>
      <c r="P669" s="561"/>
      <c r="Q669" s="561"/>
      <c r="R669" s="561"/>
      <c r="S669" s="561"/>
      <c r="T669" s="561"/>
      <c r="U669" s="561"/>
      <c r="V669" s="561"/>
      <c r="W669" s="561"/>
      <c r="X669" s="561"/>
    </row>
    <row r="670" spans="1:24" x14ac:dyDescent="0.2">
      <c r="A670" s="561"/>
      <c r="B670" s="561"/>
      <c r="C670" s="561"/>
      <c r="D670" s="561"/>
      <c r="E670" s="561"/>
      <c r="F670" s="561"/>
      <c r="G670" s="561"/>
      <c r="H670" s="561"/>
      <c r="I670" s="561"/>
      <c r="J670" s="561"/>
      <c r="K670" s="561"/>
      <c r="L670" s="561"/>
      <c r="M670" s="561"/>
      <c r="N670" s="561"/>
      <c r="O670" s="561"/>
      <c r="P670" s="561"/>
      <c r="Q670" s="561"/>
      <c r="R670" s="561"/>
      <c r="S670" s="561"/>
      <c r="T670" s="561"/>
      <c r="U670" s="561"/>
      <c r="V670" s="561"/>
      <c r="W670" s="561"/>
      <c r="X670" s="561"/>
    </row>
    <row r="671" spans="1:24" x14ac:dyDescent="0.2">
      <c r="A671" s="561"/>
      <c r="B671" s="561"/>
      <c r="C671" s="561"/>
      <c r="D671" s="561"/>
      <c r="E671" s="561"/>
      <c r="F671" s="561"/>
      <c r="G671" s="561"/>
      <c r="H671" s="561"/>
      <c r="I671" s="561"/>
      <c r="J671" s="561"/>
      <c r="K671" s="561"/>
      <c r="L671" s="561"/>
      <c r="M671" s="561"/>
      <c r="N671" s="561"/>
      <c r="O671" s="561"/>
      <c r="P671" s="561"/>
      <c r="Q671" s="561"/>
      <c r="R671" s="561"/>
      <c r="S671" s="561"/>
      <c r="T671" s="561"/>
      <c r="U671" s="561"/>
      <c r="V671" s="561"/>
      <c r="W671" s="561"/>
      <c r="X671" s="561"/>
    </row>
    <row r="672" spans="1:24" x14ac:dyDescent="0.2">
      <c r="A672" s="561"/>
      <c r="B672" s="561"/>
      <c r="C672" s="561"/>
      <c r="D672" s="561"/>
      <c r="E672" s="561"/>
      <c r="F672" s="561"/>
      <c r="G672" s="561"/>
      <c r="H672" s="561"/>
      <c r="I672" s="561"/>
      <c r="J672" s="561"/>
      <c r="K672" s="561"/>
      <c r="L672" s="561"/>
      <c r="M672" s="561"/>
      <c r="N672" s="561"/>
      <c r="O672" s="561"/>
      <c r="P672" s="561"/>
      <c r="Q672" s="561"/>
      <c r="R672" s="561"/>
      <c r="S672" s="561"/>
      <c r="T672" s="561"/>
      <c r="U672" s="561"/>
      <c r="V672" s="561"/>
      <c r="W672" s="561"/>
      <c r="X672" s="561"/>
    </row>
    <row r="673" spans="1:24" x14ac:dyDescent="0.2">
      <c r="A673" s="561"/>
      <c r="B673" s="561"/>
      <c r="C673" s="561"/>
      <c r="D673" s="561"/>
      <c r="E673" s="561"/>
      <c r="F673" s="561"/>
      <c r="G673" s="561"/>
      <c r="H673" s="561"/>
      <c r="I673" s="561"/>
      <c r="J673" s="561"/>
      <c r="K673" s="561"/>
      <c r="L673" s="561"/>
      <c r="M673" s="561"/>
      <c r="N673" s="561"/>
      <c r="O673" s="561"/>
      <c r="P673" s="561"/>
      <c r="Q673" s="561"/>
      <c r="R673" s="561"/>
      <c r="S673" s="561"/>
      <c r="T673" s="561"/>
      <c r="U673" s="561"/>
      <c r="V673" s="561"/>
      <c r="W673" s="561"/>
      <c r="X673" s="561"/>
    </row>
    <row r="674" spans="1:24" x14ac:dyDescent="0.2">
      <c r="A674" s="561"/>
      <c r="B674" s="561"/>
      <c r="C674" s="561"/>
      <c r="D674" s="561"/>
      <c r="E674" s="561"/>
      <c r="F674" s="561"/>
      <c r="G674" s="561"/>
      <c r="H674" s="561"/>
      <c r="I674" s="561"/>
      <c r="J674" s="561"/>
      <c r="K674" s="561"/>
      <c r="L674" s="561"/>
      <c r="M674" s="561"/>
      <c r="N674" s="561"/>
      <c r="O674" s="561"/>
      <c r="P674" s="561"/>
      <c r="Q674" s="561"/>
      <c r="R674" s="561"/>
      <c r="S674" s="561"/>
      <c r="T674" s="561"/>
      <c r="U674" s="561"/>
      <c r="V674" s="561"/>
      <c r="W674" s="561"/>
      <c r="X674" s="561"/>
    </row>
    <row r="675" spans="1:24" x14ac:dyDescent="0.2">
      <c r="A675" s="561"/>
      <c r="B675" s="561"/>
      <c r="C675" s="561"/>
      <c r="D675" s="561"/>
      <c r="E675" s="561"/>
      <c r="F675" s="561"/>
      <c r="G675" s="561"/>
      <c r="H675" s="561"/>
      <c r="I675" s="561"/>
      <c r="J675" s="561"/>
      <c r="K675" s="561"/>
      <c r="L675" s="561"/>
      <c r="M675" s="561"/>
      <c r="N675" s="561"/>
      <c r="O675" s="561"/>
      <c r="P675" s="561"/>
      <c r="Q675" s="561"/>
      <c r="R675" s="561"/>
      <c r="S675" s="561"/>
      <c r="T675" s="561"/>
      <c r="U675" s="561"/>
      <c r="V675" s="561"/>
      <c r="W675" s="561"/>
      <c r="X675" s="561"/>
    </row>
    <row r="676" spans="1:24" x14ac:dyDescent="0.2">
      <c r="A676" s="561"/>
      <c r="B676" s="561"/>
      <c r="C676" s="561"/>
      <c r="D676" s="561"/>
      <c r="E676" s="561"/>
      <c r="F676" s="561"/>
      <c r="G676" s="561"/>
      <c r="H676" s="561"/>
      <c r="I676" s="561"/>
      <c r="J676" s="561"/>
      <c r="K676" s="561"/>
      <c r="L676" s="561"/>
      <c r="M676" s="561"/>
      <c r="N676" s="561"/>
      <c r="O676" s="561"/>
      <c r="P676" s="561"/>
      <c r="Q676" s="561"/>
      <c r="R676" s="561"/>
      <c r="S676" s="561"/>
      <c r="T676" s="561"/>
      <c r="U676" s="561"/>
      <c r="V676" s="561"/>
      <c r="W676" s="561"/>
      <c r="X676" s="561"/>
    </row>
    <row r="677" spans="1:24" x14ac:dyDescent="0.2">
      <c r="A677" s="561"/>
      <c r="B677" s="561"/>
      <c r="C677" s="561"/>
      <c r="D677" s="561"/>
      <c r="E677" s="561"/>
      <c r="F677" s="561"/>
      <c r="G677" s="561"/>
      <c r="H677" s="561"/>
      <c r="I677" s="561"/>
      <c r="J677" s="561"/>
      <c r="K677" s="561"/>
      <c r="L677" s="561"/>
      <c r="M677" s="561"/>
      <c r="N677" s="561"/>
      <c r="O677" s="561"/>
      <c r="P677" s="561"/>
      <c r="Q677" s="561"/>
      <c r="R677" s="561"/>
      <c r="S677" s="561"/>
      <c r="T677" s="561"/>
      <c r="U677" s="561"/>
      <c r="V677" s="561"/>
      <c r="W677" s="561"/>
      <c r="X677" s="561"/>
    </row>
    <row r="678" spans="1:24" x14ac:dyDescent="0.2">
      <c r="A678" s="561"/>
      <c r="B678" s="561"/>
      <c r="C678" s="561"/>
      <c r="D678" s="561"/>
      <c r="E678" s="561"/>
      <c r="F678" s="561"/>
      <c r="G678" s="561"/>
      <c r="H678" s="561"/>
      <c r="I678" s="561"/>
      <c r="J678" s="561"/>
      <c r="K678" s="561"/>
      <c r="L678" s="561"/>
      <c r="M678" s="561"/>
      <c r="N678" s="561"/>
      <c r="O678" s="561"/>
      <c r="P678" s="561"/>
      <c r="Q678" s="561"/>
      <c r="R678" s="561"/>
      <c r="S678" s="561"/>
      <c r="T678" s="561"/>
      <c r="U678" s="561"/>
      <c r="V678" s="561"/>
      <c r="W678" s="561"/>
      <c r="X678" s="561"/>
    </row>
    <row r="679" spans="1:24" x14ac:dyDescent="0.2">
      <c r="A679" s="561"/>
      <c r="B679" s="561"/>
      <c r="C679" s="561"/>
      <c r="D679" s="561"/>
      <c r="E679" s="561"/>
      <c r="F679" s="561"/>
      <c r="G679" s="561"/>
      <c r="H679" s="561"/>
      <c r="I679" s="561"/>
      <c r="J679" s="561"/>
      <c r="K679" s="561"/>
      <c r="L679" s="561"/>
      <c r="M679" s="561"/>
      <c r="N679" s="561"/>
      <c r="O679" s="561"/>
      <c r="P679" s="561"/>
      <c r="Q679" s="561"/>
      <c r="R679" s="561"/>
      <c r="S679" s="561"/>
      <c r="T679" s="561"/>
      <c r="U679" s="561"/>
      <c r="V679" s="561"/>
      <c r="W679" s="561"/>
      <c r="X679" s="561"/>
    </row>
    <row r="680" spans="1:24" x14ac:dyDescent="0.2">
      <c r="A680" s="561"/>
      <c r="B680" s="561"/>
      <c r="C680" s="561"/>
      <c r="D680" s="561"/>
      <c r="E680" s="561"/>
      <c r="F680" s="561"/>
      <c r="G680" s="561"/>
      <c r="H680" s="561"/>
      <c r="I680" s="561"/>
      <c r="J680" s="561"/>
      <c r="K680" s="561"/>
      <c r="L680" s="561"/>
      <c r="M680" s="561"/>
      <c r="N680" s="561"/>
      <c r="O680" s="561"/>
      <c r="P680" s="561"/>
      <c r="Q680" s="561"/>
      <c r="R680" s="561"/>
      <c r="S680" s="561"/>
      <c r="T680" s="561"/>
      <c r="U680" s="561"/>
      <c r="V680" s="561"/>
      <c r="W680" s="561"/>
      <c r="X680" s="561"/>
    </row>
    <row r="681" spans="1:24" x14ac:dyDescent="0.2">
      <c r="A681" s="561"/>
      <c r="B681" s="561"/>
      <c r="C681" s="561"/>
      <c r="D681" s="561"/>
      <c r="E681" s="561"/>
      <c r="F681" s="561"/>
      <c r="G681" s="561"/>
      <c r="H681" s="561"/>
      <c r="I681" s="561"/>
      <c r="J681" s="561"/>
      <c r="K681" s="561"/>
      <c r="L681" s="561"/>
      <c r="M681" s="561"/>
      <c r="N681" s="561"/>
      <c r="O681" s="561"/>
      <c r="P681" s="561"/>
      <c r="Q681" s="561"/>
      <c r="R681" s="561"/>
      <c r="S681" s="561"/>
      <c r="T681" s="561"/>
      <c r="U681" s="561"/>
      <c r="V681" s="561"/>
      <c r="W681" s="561"/>
      <c r="X681" s="561"/>
    </row>
    <row r="682" spans="1:24" x14ac:dyDescent="0.2">
      <c r="A682" s="561"/>
      <c r="B682" s="561"/>
      <c r="C682" s="561"/>
      <c r="D682" s="561"/>
      <c r="E682" s="561"/>
      <c r="F682" s="561"/>
      <c r="G682" s="561"/>
      <c r="H682" s="561"/>
      <c r="I682" s="561"/>
      <c r="J682" s="561"/>
      <c r="K682" s="561"/>
      <c r="L682" s="561"/>
      <c r="M682" s="561"/>
      <c r="N682" s="561"/>
      <c r="O682" s="561"/>
      <c r="P682" s="561"/>
      <c r="Q682" s="561"/>
      <c r="R682" s="561"/>
      <c r="S682" s="561"/>
      <c r="T682" s="561"/>
      <c r="U682" s="561"/>
      <c r="V682" s="561"/>
      <c r="W682" s="561"/>
      <c r="X682" s="561"/>
    </row>
    <row r="683" spans="1:24" x14ac:dyDescent="0.2">
      <c r="A683" s="561"/>
      <c r="B683" s="561"/>
      <c r="C683" s="561"/>
      <c r="D683" s="561"/>
      <c r="E683" s="561"/>
      <c r="F683" s="561"/>
      <c r="G683" s="561"/>
      <c r="H683" s="561"/>
      <c r="I683" s="561"/>
      <c r="J683" s="561"/>
      <c r="K683" s="561"/>
      <c r="L683" s="561"/>
      <c r="M683" s="561"/>
      <c r="N683" s="561"/>
      <c r="O683" s="561"/>
      <c r="P683" s="561"/>
      <c r="Q683" s="561"/>
      <c r="R683" s="561"/>
      <c r="S683" s="561"/>
      <c r="T683" s="561"/>
      <c r="U683" s="561"/>
      <c r="V683" s="561"/>
      <c r="W683" s="561"/>
      <c r="X683" s="561"/>
    </row>
    <row r="684" spans="1:24" x14ac:dyDescent="0.2">
      <c r="A684" s="561"/>
      <c r="B684" s="561"/>
      <c r="C684" s="561"/>
      <c r="D684" s="561"/>
      <c r="E684" s="561"/>
      <c r="F684" s="561"/>
      <c r="G684" s="561"/>
      <c r="H684" s="561"/>
      <c r="I684" s="561"/>
      <c r="J684" s="561"/>
      <c r="K684" s="561"/>
      <c r="L684" s="561"/>
      <c r="M684" s="561"/>
      <c r="N684" s="561"/>
      <c r="O684" s="561"/>
      <c r="P684" s="561"/>
      <c r="Q684" s="561"/>
      <c r="R684" s="561"/>
      <c r="S684" s="561"/>
      <c r="T684" s="561"/>
      <c r="U684" s="561"/>
      <c r="V684" s="561"/>
      <c r="W684" s="561"/>
      <c r="X684" s="561"/>
    </row>
    <row r="685" spans="1:24" x14ac:dyDescent="0.2">
      <c r="A685" s="561"/>
      <c r="B685" s="561"/>
      <c r="C685" s="561"/>
      <c r="D685" s="561"/>
      <c r="E685" s="561"/>
      <c r="F685" s="561"/>
      <c r="G685" s="561"/>
      <c r="H685" s="561"/>
      <c r="I685" s="561"/>
      <c r="J685" s="561"/>
      <c r="K685" s="561"/>
      <c r="L685" s="561"/>
      <c r="M685" s="561"/>
      <c r="N685" s="561"/>
      <c r="O685" s="561"/>
      <c r="P685" s="561"/>
      <c r="Q685" s="561"/>
      <c r="R685" s="561"/>
      <c r="S685" s="561"/>
      <c r="T685" s="561"/>
      <c r="U685" s="561"/>
      <c r="V685" s="561"/>
      <c r="W685" s="561"/>
      <c r="X685" s="561"/>
    </row>
    <row r="686" spans="1:24" x14ac:dyDescent="0.2">
      <c r="A686" s="561"/>
      <c r="B686" s="561"/>
      <c r="C686" s="561"/>
      <c r="D686" s="561"/>
      <c r="E686" s="561"/>
      <c r="F686" s="561"/>
      <c r="G686" s="561"/>
      <c r="H686" s="561"/>
      <c r="I686" s="561"/>
      <c r="J686" s="561"/>
      <c r="K686" s="561"/>
      <c r="L686" s="561"/>
      <c r="M686" s="561"/>
      <c r="N686" s="561"/>
      <c r="O686" s="561"/>
      <c r="P686" s="561"/>
      <c r="Q686" s="561"/>
      <c r="R686" s="561"/>
      <c r="S686" s="561"/>
      <c r="T686" s="561"/>
      <c r="U686" s="561"/>
      <c r="V686" s="561"/>
      <c r="W686" s="561"/>
      <c r="X686" s="561"/>
    </row>
    <row r="687" spans="1:24" x14ac:dyDescent="0.2">
      <c r="A687" s="561"/>
      <c r="B687" s="561"/>
      <c r="C687" s="561"/>
      <c r="D687" s="561"/>
      <c r="E687" s="561"/>
      <c r="F687" s="561"/>
      <c r="G687" s="561"/>
      <c r="H687" s="561"/>
      <c r="I687" s="561"/>
      <c r="J687" s="561"/>
      <c r="K687" s="561"/>
      <c r="L687" s="561"/>
      <c r="M687" s="561"/>
      <c r="N687" s="561"/>
      <c r="O687" s="561"/>
      <c r="P687" s="561"/>
      <c r="Q687" s="561"/>
      <c r="R687" s="561"/>
      <c r="S687" s="561"/>
      <c r="T687" s="561"/>
      <c r="U687" s="561"/>
      <c r="V687" s="561"/>
      <c r="W687" s="561"/>
      <c r="X687" s="561"/>
    </row>
    <row r="688" spans="1:24" x14ac:dyDescent="0.2">
      <c r="A688" s="561"/>
      <c r="B688" s="561"/>
      <c r="C688" s="561"/>
      <c r="D688" s="561"/>
      <c r="E688" s="561"/>
      <c r="F688" s="561"/>
      <c r="G688" s="561"/>
      <c r="H688" s="561"/>
      <c r="I688" s="561"/>
      <c r="J688" s="561"/>
      <c r="K688" s="561"/>
      <c r="L688" s="561"/>
      <c r="M688" s="561"/>
      <c r="N688" s="561"/>
      <c r="O688" s="561"/>
      <c r="P688" s="561"/>
      <c r="Q688" s="561"/>
      <c r="R688" s="561"/>
      <c r="S688" s="561"/>
      <c r="T688" s="561"/>
      <c r="U688" s="561"/>
      <c r="V688" s="561"/>
      <c r="W688" s="561"/>
      <c r="X688" s="561"/>
    </row>
    <row r="689" spans="1:24" x14ac:dyDescent="0.2">
      <c r="A689" s="561"/>
      <c r="B689" s="561"/>
      <c r="C689" s="561"/>
      <c r="D689" s="561"/>
      <c r="E689" s="561"/>
      <c r="F689" s="561"/>
      <c r="G689" s="561"/>
      <c r="H689" s="561"/>
      <c r="I689" s="561"/>
      <c r="J689" s="561"/>
      <c r="K689" s="561"/>
      <c r="L689" s="561"/>
      <c r="M689" s="561"/>
      <c r="N689" s="561"/>
      <c r="O689" s="561"/>
      <c r="P689" s="561"/>
      <c r="Q689" s="561"/>
      <c r="R689" s="561"/>
      <c r="S689" s="561"/>
      <c r="T689" s="561"/>
      <c r="U689" s="561"/>
      <c r="V689" s="561"/>
      <c r="W689" s="561"/>
      <c r="X689" s="561"/>
    </row>
    <row r="690" spans="1:24" x14ac:dyDescent="0.2">
      <c r="A690" s="561"/>
      <c r="B690" s="561"/>
      <c r="C690" s="561"/>
      <c r="D690" s="561"/>
      <c r="E690" s="561"/>
      <c r="F690" s="561"/>
      <c r="G690" s="561"/>
      <c r="H690" s="561"/>
      <c r="I690" s="561"/>
      <c r="J690" s="561"/>
      <c r="K690" s="561"/>
      <c r="L690" s="561"/>
      <c r="M690" s="561"/>
      <c r="N690" s="561"/>
      <c r="O690" s="561"/>
      <c r="P690" s="561"/>
      <c r="Q690" s="561"/>
      <c r="R690" s="561"/>
      <c r="S690" s="561"/>
      <c r="T690" s="561"/>
      <c r="U690" s="561"/>
      <c r="V690" s="561"/>
      <c r="W690" s="561"/>
      <c r="X690" s="561"/>
    </row>
    <row r="691" spans="1:24" x14ac:dyDescent="0.2">
      <c r="A691" s="561"/>
      <c r="B691" s="561"/>
      <c r="C691" s="561"/>
      <c r="D691" s="561"/>
      <c r="E691" s="561"/>
      <c r="F691" s="561"/>
      <c r="G691" s="561"/>
      <c r="H691" s="561"/>
      <c r="I691" s="561"/>
      <c r="J691" s="561"/>
      <c r="K691" s="561"/>
      <c r="L691" s="561"/>
      <c r="M691" s="561"/>
      <c r="N691" s="561"/>
      <c r="O691" s="561"/>
      <c r="P691" s="561"/>
      <c r="Q691" s="561"/>
      <c r="R691" s="561"/>
      <c r="S691" s="561"/>
      <c r="T691" s="561"/>
      <c r="U691" s="561"/>
      <c r="V691" s="561"/>
      <c r="W691" s="561"/>
      <c r="X691" s="561"/>
    </row>
    <row r="692" spans="1:24" x14ac:dyDescent="0.2">
      <c r="A692" s="561"/>
      <c r="B692" s="561"/>
      <c r="C692" s="561"/>
      <c r="D692" s="561"/>
      <c r="E692" s="561"/>
      <c r="F692" s="561"/>
      <c r="G692" s="561"/>
      <c r="H692" s="561"/>
      <c r="I692" s="561"/>
      <c r="J692" s="561"/>
      <c r="K692" s="561"/>
      <c r="L692" s="561"/>
      <c r="M692" s="561"/>
      <c r="N692" s="561"/>
      <c r="O692" s="561"/>
      <c r="P692" s="561"/>
      <c r="Q692" s="561"/>
      <c r="R692" s="561"/>
      <c r="S692" s="561"/>
      <c r="T692" s="561"/>
      <c r="U692" s="561"/>
      <c r="V692" s="561"/>
      <c r="W692" s="561"/>
      <c r="X692" s="561"/>
    </row>
    <row r="693" spans="1:24" x14ac:dyDescent="0.2">
      <c r="A693" s="561"/>
      <c r="B693" s="561"/>
      <c r="C693" s="561"/>
      <c r="D693" s="561"/>
      <c r="E693" s="561"/>
      <c r="F693" s="561"/>
      <c r="G693" s="561"/>
      <c r="H693" s="561"/>
      <c r="I693" s="561"/>
      <c r="J693" s="561"/>
      <c r="K693" s="561"/>
      <c r="L693" s="561"/>
      <c r="M693" s="561"/>
      <c r="N693" s="561"/>
      <c r="O693" s="561"/>
      <c r="P693" s="561"/>
      <c r="Q693" s="561"/>
      <c r="R693" s="561"/>
      <c r="S693" s="561"/>
      <c r="T693" s="561"/>
      <c r="U693" s="561"/>
      <c r="V693" s="561"/>
      <c r="W693" s="561"/>
      <c r="X693" s="561"/>
    </row>
    <row r="694" spans="1:24" x14ac:dyDescent="0.2">
      <c r="A694" s="561"/>
      <c r="B694" s="561"/>
      <c r="C694" s="561"/>
      <c r="D694" s="561"/>
      <c r="E694" s="561"/>
      <c r="F694" s="561"/>
      <c r="G694" s="561"/>
      <c r="H694" s="561"/>
      <c r="I694" s="561"/>
      <c r="J694" s="561"/>
      <c r="K694" s="561"/>
      <c r="L694" s="561"/>
      <c r="M694" s="561"/>
      <c r="N694" s="561"/>
      <c r="O694" s="561"/>
      <c r="P694" s="561"/>
      <c r="Q694" s="561"/>
      <c r="R694" s="561"/>
      <c r="S694" s="561"/>
      <c r="T694" s="561"/>
      <c r="U694" s="561"/>
      <c r="V694" s="561"/>
      <c r="W694" s="561"/>
      <c r="X694" s="561"/>
    </row>
    <row r="695" spans="1:24" x14ac:dyDescent="0.2">
      <c r="A695" s="561"/>
      <c r="B695" s="561"/>
      <c r="C695" s="561"/>
      <c r="D695" s="561"/>
      <c r="E695" s="561"/>
      <c r="F695" s="561"/>
      <c r="G695" s="561"/>
      <c r="H695" s="561"/>
      <c r="I695" s="561"/>
      <c r="J695" s="561"/>
      <c r="K695" s="561"/>
      <c r="L695" s="561"/>
      <c r="M695" s="561"/>
      <c r="N695" s="561"/>
      <c r="O695" s="561"/>
      <c r="P695" s="561"/>
      <c r="Q695" s="561"/>
      <c r="R695" s="561"/>
      <c r="S695" s="561"/>
      <c r="T695" s="561"/>
      <c r="U695" s="561"/>
      <c r="V695" s="561"/>
      <c r="W695" s="561"/>
      <c r="X695" s="561"/>
    </row>
    <row r="696" spans="1:24" x14ac:dyDescent="0.2">
      <c r="A696" s="561"/>
      <c r="B696" s="561"/>
      <c r="C696" s="561"/>
      <c r="D696" s="561"/>
      <c r="E696" s="561"/>
      <c r="F696" s="561"/>
      <c r="G696" s="561"/>
      <c r="H696" s="561"/>
      <c r="I696" s="561"/>
      <c r="J696" s="561"/>
      <c r="K696" s="561"/>
      <c r="L696" s="561"/>
      <c r="M696" s="561"/>
      <c r="N696" s="561"/>
      <c r="O696" s="561"/>
      <c r="P696" s="561"/>
      <c r="Q696" s="561"/>
      <c r="R696" s="561"/>
      <c r="S696" s="561"/>
      <c r="T696" s="561"/>
      <c r="U696" s="561"/>
      <c r="V696" s="561"/>
      <c r="W696" s="561"/>
      <c r="X696" s="561"/>
    </row>
    <row r="697" spans="1:24" x14ac:dyDescent="0.2">
      <c r="A697" s="561"/>
      <c r="B697" s="561"/>
      <c r="C697" s="561"/>
      <c r="D697" s="561"/>
      <c r="E697" s="561"/>
      <c r="F697" s="561"/>
      <c r="G697" s="561"/>
      <c r="H697" s="561"/>
      <c r="I697" s="561"/>
      <c r="J697" s="561"/>
      <c r="K697" s="561"/>
      <c r="L697" s="561"/>
      <c r="M697" s="561"/>
      <c r="N697" s="561"/>
      <c r="O697" s="561"/>
      <c r="P697" s="561"/>
      <c r="Q697" s="561"/>
      <c r="R697" s="561"/>
      <c r="S697" s="561"/>
      <c r="T697" s="561"/>
      <c r="U697" s="561"/>
      <c r="V697" s="561"/>
      <c r="W697" s="561"/>
      <c r="X697" s="561"/>
    </row>
    <row r="698" spans="1:24" x14ac:dyDescent="0.2">
      <c r="A698" s="561"/>
      <c r="B698" s="561"/>
      <c r="C698" s="561"/>
      <c r="D698" s="561"/>
      <c r="E698" s="561"/>
      <c r="F698" s="561"/>
      <c r="G698" s="561"/>
      <c r="H698" s="561"/>
      <c r="I698" s="561"/>
      <c r="J698" s="561"/>
      <c r="K698" s="561"/>
      <c r="L698" s="561"/>
      <c r="M698" s="561"/>
      <c r="N698" s="561"/>
      <c r="O698" s="561"/>
      <c r="P698" s="561"/>
      <c r="Q698" s="561"/>
      <c r="R698" s="561"/>
      <c r="S698" s="561"/>
      <c r="T698" s="561"/>
      <c r="U698" s="561"/>
      <c r="V698" s="561"/>
      <c r="W698" s="561"/>
      <c r="X698" s="561"/>
    </row>
    <row r="699" spans="1:24" x14ac:dyDescent="0.2">
      <c r="A699" s="561"/>
      <c r="B699" s="561"/>
      <c r="C699" s="561"/>
      <c r="D699" s="561"/>
      <c r="E699" s="561"/>
      <c r="F699" s="561"/>
      <c r="G699" s="561"/>
      <c r="H699" s="561"/>
      <c r="I699" s="561"/>
      <c r="J699" s="561"/>
      <c r="K699" s="561"/>
      <c r="L699" s="561"/>
      <c r="M699" s="561"/>
      <c r="N699" s="561"/>
      <c r="O699" s="561"/>
      <c r="P699" s="561"/>
      <c r="Q699" s="561"/>
      <c r="R699" s="561"/>
      <c r="S699" s="561"/>
      <c r="T699" s="561"/>
      <c r="U699" s="561"/>
      <c r="V699" s="561"/>
      <c r="W699" s="561"/>
      <c r="X699" s="561"/>
    </row>
    <row r="700" spans="1:24" x14ac:dyDescent="0.2">
      <c r="A700" s="561"/>
      <c r="B700" s="561"/>
      <c r="C700" s="561"/>
      <c r="D700" s="561"/>
      <c r="E700" s="561"/>
      <c r="F700" s="561"/>
      <c r="G700" s="561"/>
      <c r="H700" s="561"/>
      <c r="I700" s="561"/>
      <c r="J700" s="561"/>
      <c r="K700" s="561"/>
      <c r="L700" s="561"/>
      <c r="M700" s="561"/>
      <c r="N700" s="561"/>
      <c r="O700" s="561"/>
      <c r="P700" s="561"/>
      <c r="Q700" s="561"/>
      <c r="R700" s="561"/>
      <c r="S700" s="561"/>
      <c r="T700" s="561"/>
      <c r="U700" s="561"/>
      <c r="V700" s="561"/>
      <c r="W700" s="561"/>
      <c r="X700" s="561"/>
    </row>
    <row r="701" spans="1:24" x14ac:dyDescent="0.2">
      <c r="A701" s="561"/>
      <c r="B701" s="561"/>
      <c r="C701" s="561"/>
      <c r="D701" s="561"/>
      <c r="E701" s="561"/>
      <c r="F701" s="561"/>
      <c r="G701" s="561"/>
      <c r="H701" s="561"/>
      <c r="I701" s="561"/>
      <c r="J701" s="561"/>
      <c r="K701" s="561"/>
      <c r="L701" s="561"/>
      <c r="M701" s="561"/>
      <c r="N701" s="561"/>
      <c r="O701" s="561"/>
      <c r="P701" s="561"/>
      <c r="Q701" s="561"/>
      <c r="R701" s="561"/>
      <c r="S701" s="561"/>
      <c r="T701" s="561"/>
      <c r="U701" s="561"/>
      <c r="V701" s="561"/>
      <c r="W701" s="561"/>
      <c r="X701" s="561"/>
    </row>
    <row r="702" spans="1:24" x14ac:dyDescent="0.2">
      <c r="A702" s="561"/>
      <c r="B702" s="561"/>
      <c r="C702" s="561"/>
      <c r="D702" s="561"/>
      <c r="E702" s="561"/>
      <c r="F702" s="561"/>
      <c r="G702" s="561"/>
      <c r="H702" s="561"/>
      <c r="I702" s="561"/>
      <c r="J702" s="561"/>
      <c r="K702" s="561"/>
      <c r="L702" s="561"/>
      <c r="M702" s="561"/>
      <c r="N702" s="561"/>
      <c r="O702" s="561"/>
      <c r="P702" s="561"/>
      <c r="Q702" s="561"/>
      <c r="R702" s="561"/>
      <c r="S702" s="561"/>
      <c r="T702" s="561"/>
      <c r="U702" s="561"/>
      <c r="V702" s="561"/>
      <c r="W702" s="561"/>
      <c r="X702" s="561"/>
    </row>
    <row r="703" spans="1:24" x14ac:dyDescent="0.2">
      <c r="A703" s="561"/>
      <c r="B703" s="561"/>
      <c r="C703" s="561"/>
      <c r="D703" s="561"/>
      <c r="E703" s="561"/>
      <c r="F703" s="561"/>
      <c r="G703" s="561"/>
      <c r="H703" s="561"/>
      <c r="I703" s="561"/>
      <c r="J703" s="561"/>
      <c r="K703" s="561"/>
      <c r="L703" s="561"/>
      <c r="M703" s="561"/>
      <c r="N703" s="561"/>
      <c r="O703" s="561"/>
      <c r="P703" s="561"/>
      <c r="Q703" s="561"/>
      <c r="R703" s="561"/>
      <c r="S703" s="561"/>
      <c r="T703" s="561"/>
      <c r="U703" s="561"/>
      <c r="V703" s="561"/>
      <c r="W703" s="561"/>
      <c r="X703" s="561"/>
    </row>
    <row r="704" spans="1:24" x14ac:dyDescent="0.2">
      <c r="A704" s="561"/>
      <c r="B704" s="561"/>
      <c r="C704" s="561"/>
      <c r="D704" s="561"/>
      <c r="E704" s="561"/>
      <c r="F704" s="561"/>
      <c r="G704" s="561"/>
      <c r="H704" s="561"/>
      <c r="I704" s="561"/>
      <c r="J704" s="561"/>
      <c r="K704" s="561"/>
      <c r="L704" s="561"/>
      <c r="M704" s="561"/>
      <c r="N704" s="561"/>
      <c r="O704" s="561"/>
      <c r="P704" s="561"/>
      <c r="Q704" s="561"/>
      <c r="R704" s="561"/>
      <c r="S704" s="561"/>
      <c r="T704" s="561"/>
      <c r="U704" s="561"/>
      <c r="V704" s="561"/>
      <c r="W704" s="561"/>
      <c r="X704" s="561"/>
    </row>
    <row r="705" spans="1:24" x14ac:dyDescent="0.2">
      <c r="A705" s="561"/>
      <c r="B705" s="561"/>
      <c r="C705" s="561"/>
      <c r="D705" s="561"/>
      <c r="E705" s="561"/>
      <c r="F705" s="561"/>
      <c r="G705" s="561"/>
      <c r="H705" s="561"/>
      <c r="I705" s="561"/>
      <c r="J705" s="561"/>
      <c r="K705" s="561"/>
      <c r="L705" s="561"/>
      <c r="M705" s="561"/>
      <c r="N705" s="561"/>
      <c r="O705" s="561"/>
      <c r="P705" s="561"/>
      <c r="Q705" s="561"/>
      <c r="R705" s="561"/>
      <c r="S705" s="561"/>
      <c r="T705" s="561"/>
      <c r="U705" s="561"/>
      <c r="V705" s="561"/>
      <c r="W705" s="561"/>
      <c r="X705" s="561"/>
    </row>
    <row r="706" spans="1:24" x14ac:dyDescent="0.2">
      <c r="A706" s="561"/>
      <c r="B706" s="561"/>
      <c r="C706" s="561"/>
      <c r="D706" s="561"/>
      <c r="E706" s="561"/>
      <c r="F706" s="561"/>
      <c r="G706" s="561"/>
      <c r="H706" s="561"/>
      <c r="I706" s="561"/>
      <c r="J706" s="561"/>
      <c r="K706" s="561"/>
      <c r="L706" s="561"/>
      <c r="M706" s="561"/>
      <c r="N706" s="561"/>
      <c r="O706" s="561"/>
      <c r="P706" s="561"/>
      <c r="Q706" s="561"/>
      <c r="R706" s="561"/>
      <c r="S706" s="561"/>
      <c r="T706" s="561"/>
      <c r="U706" s="561"/>
      <c r="V706" s="561"/>
      <c r="W706" s="561"/>
      <c r="X706" s="561"/>
    </row>
    <row r="707" spans="1:24" x14ac:dyDescent="0.2">
      <c r="A707" s="561"/>
      <c r="B707" s="561"/>
      <c r="C707" s="561"/>
      <c r="D707" s="561"/>
      <c r="E707" s="561"/>
      <c r="F707" s="561"/>
      <c r="G707" s="561"/>
      <c r="H707" s="561"/>
      <c r="I707" s="561"/>
      <c r="J707" s="561"/>
      <c r="K707" s="561"/>
      <c r="L707" s="561"/>
      <c r="M707" s="561"/>
      <c r="N707" s="561"/>
      <c r="O707" s="561"/>
      <c r="P707" s="561"/>
      <c r="Q707" s="561"/>
      <c r="R707" s="561"/>
      <c r="S707" s="561"/>
      <c r="T707" s="561"/>
      <c r="U707" s="561"/>
      <c r="V707" s="561"/>
      <c r="W707" s="561"/>
      <c r="X707" s="561"/>
    </row>
    <row r="708" spans="1:24" x14ac:dyDescent="0.2">
      <c r="A708" s="561"/>
      <c r="B708" s="561"/>
      <c r="C708" s="561"/>
      <c r="D708" s="561"/>
      <c r="E708" s="561"/>
      <c r="F708" s="561"/>
      <c r="G708" s="561"/>
      <c r="H708" s="561"/>
      <c r="I708" s="561"/>
      <c r="J708" s="561"/>
      <c r="K708" s="561"/>
      <c r="L708" s="561"/>
      <c r="M708" s="561"/>
      <c r="N708" s="561"/>
      <c r="O708" s="561"/>
      <c r="P708" s="561"/>
      <c r="Q708" s="561"/>
      <c r="R708" s="561"/>
      <c r="S708" s="561"/>
      <c r="T708" s="561"/>
      <c r="U708" s="561"/>
      <c r="V708" s="561"/>
      <c r="W708" s="561"/>
      <c r="X708" s="561"/>
    </row>
    <row r="709" spans="1:24" x14ac:dyDescent="0.2">
      <c r="A709" s="561"/>
      <c r="B709" s="561"/>
      <c r="C709" s="561"/>
      <c r="D709" s="561"/>
      <c r="E709" s="561"/>
      <c r="F709" s="561"/>
      <c r="G709" s="561"/>
      <c r="H709" s="561"/>
      <c r="I709" s="561"/>
      <c r="J709" s="561"/>
      <c r="K709" s="561"/>
      <c r="L709" s="561"/>
      <c r="M709" s="561"/>
      <c r="N709" s="561"/>
      <c r="O709" s="561"/>
      <c r="P709" s="561"/>
      <c r="Q709" s="561"/>
      <c r="R709" s="561"/>
      <c r="S709" s="561"/>
      <c r="T709" s="561"/>
      <c r="U709" s="561"/>
      <c r="V709" s="561"/>
      <c r="W709" s="561"/>
      <c r="X709" s="561"/>
    </row>
    <row r="710" spans="1:24" x14ac:dyDescent="0.2">
      <c r="A710" s="561"/>
      <c r="B710" s="561"/>
      <c r="C710" s="561"/>
      <c r="D710" s="561"/>
      <c r="E710" s="561"/>
      <c r="F710" s="561"/>
      <c r="G710" s="561"/>
      <c r="H710" s="561"/>
      <c r="I710" s="561"/>
      <c r="J710" s="561"/>
      <c r="K710" s="561"/>
      <c r="L710" s="561"/>
      <c r="M710" s="561"/>
      <c r="N710" s="561"/>
      <c r="O710" s="561"/>
      <c r="P710" s="561"/>
      <c r="Q710" s="561"/>
      <c r="R710" s="561"/>
      <c r="S710" s="561"/>
      <c r="T710" s="561"/>
      <c r="U710" s="561"/>
      <c r="V710" s="561"/>
      <c r="W710" s="561"/>
      <c r="X710" s="561"/>
    </row>
    <row r="711" spans="1:24" x14ac:dyDescent="0.2">
      <c r="A711" s="561"/>
      <c r="B711" s="561"/>
      <c r="C711" s="561"/>
      <c r="D711" s="561"/>
      <c r="E711" s="561"/>
      <c r="F711" s="561"/>
      <c r="G711" s="561"/>
      <c r="H711" s="561"/>
      <c r="I711" s="561"/>
      <c r="J711" s="561"/>
      <c r="K711" s="561"/>
      <c r="L711" s="561"/>
      <c r="M711" s="561"/>
      <c r="N711" s="561"/>
      <c r="O711" s="561"/>
      <c r="P711" s="561"/>
      <c r="Q711" s="561"/>
      <c r="R711" s="561"/>
      <c r="S711" s="561"/>
      <c r="T711" s="561"/>
      <c r="U711" s="561"/>
      <c r="V711" s="561"/>
      <c r="W711" s="561"/>
      <c r="X711" s="561"/>
    </row>
    <row r="712" spans="1:24" x14ac:dyDescent="0.2">
      <c r="A712" s="561"/>
      <c r="B712" s="561"/>
      <c r="C712" s="561"/>
      <c r="D712" s="561"/>
      <c r="E712" s="561"/>
      <c r="F712" s="561"/>
      <c r="G712" s="561"/>
      <c r="H712" s="561"/>
      <c r="I712" s="561"/>
      <c r="J712" s="561"/>
      <c r="K712" s="561"/>
      <c r="L712" s="561"/>
      <c r="M712" s="561"/>
      <c r="N712" s="561"/>
      <c r="O712" s="561"/>
      <c r="P712" s="561"/>
      <c r="Q712" s="561"/>
      <c r="R712" s="561"/>
      <c r="S712" s="561"/>
      <c r="T712" s="561"/>
      <c r="U712" s="561"/>
      <c r="V712" s="561"/>
      <c r="W712" s="561"/>
      <c r="X712" s="561"/>
    </row>
    <row r="713" spans="1:24" x14ac:dyDescent="0.2">
      <c r="A713" s="561"/>
      <c r="B713" s="561"/>
      <c r="C713" s="561"/>
      <c r="D713" s="561"/>
      <c r="E713" s="561"/>
      <c r="F713" s="561"/>
      <c r="G713" s="561"/>
      <c r="H713" s="561"/>
      <c r="I713" s="561"/>
      <c r="J713" s="561"/>
      <c r="K713" s="561"/>
      <c r="L713" s="561"/>
      <c r="M713" s="561"/>
      <c r="N713" s="561"/>
      <c r="O713" s="561"/>
      <c r="P713" s="561"/>
      <c r="Q713" s="561"/>
      <c r="R713" s="561"/>
      <c r="S713" s="561"/>
      <c r="T713" s="561"/>
      <c r="U713" s="561"/>
      <c r="V713" s="561"/>
      <c r="W713" s="561"/>
      <c r="X713" s="561"/>
    </row>
    <row r="714" spans="1:24" x14ac:dyDescent="0.2">
      <c r="A714" s="561"/>
      <c r="B714" s="561"/>
      <c r="C714" s="561"/>
      <c r="D714" s="561"/>
      <c r="E714" s="561"/>
      <c r="F714" s="561"/>
      <c r="G714" s="561"/>
      <c r="H714" s="561"/>
      <c r="I714" s="561"/>
      <c r="J714" s="561"/>
      <c r="K714" s="561"/>
      <c r="L714" s="561"/>
      <c r="M714" s="561"/>
      <c r="N714" s="561"/>
      <c r="O714" s="561"/>
      <c r="P714" s="561"/>
      <c r="Q714" s="561"/>
      <c r="R714" s="561"/>
      <c r="S714" s="561"/>
      <c r="T714" s="561"/>
      <c r="U714" s="561"/>
      <c r="V714" s="561"/>
      <c r="W714" s="561"/>
      <c r="X714" s="561"/>
    </row>
    <row r="715" spans="1:24" x14ac:dyDescent="0.2">
      <c r="A715" s="561"/>
      <c r="B715" s="561"/>
      <c r="C715" s="561"/>
      <c r="D715" s="561"/>
      <c r="E715" s="561"/>
      <c r="F715" s="561"/>
      <c r="G715" s="561"/>
      <c r="H715" s="561"/>
      <c r="I715" s="561"/>
      <c r="J715" s="561"/>
      <c r="K715" s="561"/>
      <c r="L715" s="561"/>
      <c r="M715" s="561"/>
      <c r="N715" s="561"/>
      <c r="O715" s="561"/>
      <c r="P715" s="561"/>
      <c r="Q715" s="561"/>
      <c r="R715" s="561"/>
      <c r="S715" s="561"/>
      <c r="T715" s="561"/>
      <c r="U715" s="561"/>
      <c r="V715" s="561"/>
      <c r="W715" s="561"/>
      <c r="X715" s="561"/>
    </row>
    <row r="716" spans="1:24" x14ac:dyDescent="0.2">
      <c r="A716" s="561"/>
      <c r="B716" s="561"/>
      <c r="C716" s="561"/>
      <c r="D716" s="561"/>
      <c r="E716" s="561"/>
      <c r="F716" s="561"/>
      <c r="G716" s="561"/>
      <c r="H716" s="561"/>
      <c r="I716" s="561"/>
      <c r="J716" s="561"/>
      <c r="K716" s="561"/>
      <c r="L716" s="561"/>
      <c r="M716" s="561"/>
      <c r="N716" s="561"/>
      <c r="O716" s="561"/>
      <c r="P716" s="561"/>
      <c r="Q716" s="561"/>
      <c r="R716" s="561"/>
      <c r="S716" s="561"/>
      <c r="T716" s="561"/>
      <c r="U716" s="561"/>
      <c r="V716" s="561"/>
      <c r="W716" s="561"/>
      <c r="X716" s="561"/>
    </row>
    <row r="717" spans="1:24" x14ac:dyDescent="0.2">
      <c r="A717" s="561"/>
      <c r="B717" s="561"/>
      <c r="C717" s="561"/>
      <c r="D717" s="561"/>
      <c r="E717" s="561"/>
      <c r="F717" s="561"/>
      <c r="G717" s="561"/>
      <c r="H717" s="561"/>
      <c r="I717" s="561"/>
      <c r="J717" s="561"/>
      <c r="K717" s="561"/>
      <c r="L717" s="561"/>
      <c r="M717" s="561"/>
      <c r="N717" s="561"/>
      <c r="O717" s="561"/>
      <c r="P717" s="561"/>
      <c r="Q717" s="561"/>
      <c r="R717" s="561"/>
      <c r="S717" s="561"/>
      <c r="T717" s="561"/>
      <c r="U717" s="561"/>
      <c r="V717" s="561"/>
      <c r="W717" s="561"/>
      <c r="X717" s="561"/>
    </row>
    <row r="718" spans="1:24" x14ac:dyDescent="0.2">
      <c r="A718" s="561"/>
      <c r="B718" s="561"/>
      <c r="C718" s="561"/>
      <c r="D718" s="561"/>
      <c r="E718" s="561"/>
      <c r="F718" s="561"/>
      <c r="G718" s="561"/>
      <c r="H718" s="561"/>
      <c r="I718" s="561"/>
      <c r="J718" s="561"/>
      <c r="K718" s="561"/>
      <c r="L718" s="561"/>
      <c r="M718" s="561"/>
      <c r="N718" s="561"/>
      <c r="O718" s="561"/>
      <c r="P718" s="561"/>
      <c r="Q718" s="561"/>
      <c r="R718" s="561"/>
      <c r="S718" s="561"/>
      <c r="T718" s="561"/>
      <c r="U718" s="561"/>
      <c r="V718" s="561"/>
      <c r="W718" s="561"/>
      <c r="X718" s="561"/>
    </row>
    <row r="719" spans="1:24" x14ac:dyDescent="0.2">
      <c r="A719" s="561"/>
      <c r="B719" s="561"/>
      <c r="C719" s="561"/>
      <c r="D719" s="561"/>
      <c r="E719" s="561"/>
      <c r="F719" s="561"/>
      <c r="G719" s="561"/>
      <c r="H719" s="561"/>
      <c r="I719" s="561"/>
      <c r="J719" s="561"/>
      <c r="K719" s="561"/>
      <c r="L719" s="561"/>
      <c r="M719" s="561"/>
      <c r="N719" s="561"/>
      <c r="O719" s="561"/>
      <c r="P719" s="561"/>
      <c r="Q719" s="561"/>
      <c r="R719" s="561"/>
      <c r="S719" s="561"/>
      <c r="T719" s="561"/>
      <c r="U719" s="561"/>
      <c r="V719" s="561"/>
      <c r="W719" s="561"/>
      <c r="X719" s="561"/>
    </row>
    <row r="720" spans="1:24" x14ac:dyDescent="0.2">
      <c r="A720" s="561"/>
      <c r="B720" s="561"/>
      <c r="C720" s="561"/>
      <c r="D720" s="561"/>
      <c r="E720" s="561"/>
      <c r="F720" s="561"/>
      <c r="G720" s="561"/>
      <c r="H720" s="561"/>
      <c r="I720" s="561"/>
      <c r="J720" s="561"/>
      <c r="K720" s="561"/>
      <c r="L720" s="561"/>
      <c r="M720" s="561"/>
      <c r="N720" s="561"/>
      <c r="O720" s="561"/>
      <c r="P720" s="561"/>
      <c r="Q720" s="561"/>
      <c r="R720" s="561"/>
      <c r="S720" s="561"/>
      <c r="T720" s="561"/>
      <c r="U720" s="561"/>
      <c r="V720" s="561"/>
      <c r="W720" s="561"/>
      <c r="X720" s="561"/>
    </row>
    <row r="721" spans="1:24" x14ac:dyDescent="0.2">
      <c r="A721" s="561"/>
      <c r="B721" s="561"/>
      <c r="C721" s="561"/>
      <c r="D721" s="561"/>
      <c r="E721" s="561"/>
      <c r="F721" s="561"/>
      <c r="G721" s="561"/>
      <c r="H721" s="561"/>
      <c r="I721" s="561"/>
      <c r="J721" s="561"/>
      <c r="K721" s="561"/>
      <c r="L721" s="561"/>
      <c r="M721" s="561"/>
      <c r="N721" s="561"/>
      <c r="O721" s="561"/>
      <c r="P721" s="561"/>
      <c r="Q721" s="561"/>
      <c r="R721" s="561"/>
      <c r="S721" s="561"/>
      <c r="T721" s="561"/>
      <c r="U721" s="561"/>
      <c r="V721" s="561"/>
      <c r="W721" s="561"/>
      <c r="X721" s="561"/>
    </row>
    <row r="722" spans="1:24" x14ac:dyDescent="0.2">
      <c r="A722" s="561"/>
      <c r="B722" s="561"/>
      <c r="C722" s="561"/>
      <c r="D722" s="561"/>
      <c r="E722" s="561"/>
      <c r="F722" s="561"/>
      <c r="G722" s="561"/>
      <c r="H722" s="561"/>
      <c r="I722" s="561"/>
      <c r="J722" s="561"/>
      <c r="K722" s="561"/>
      <c r="L722" s="561"/>
      <c r="M722" s="561"/>
      <c r="N722" s="561"/>
      <c r="O722" s="561"/>
      <c r="P722" s="561"/>
      <c r="Q722" s="561"/>
      <c r="R722" s="561"/>
      <c r="S722" s="561"/>
      <c r="T722" s="561"/>
      <c r="U722" s="561"/>
      <c r="V722" s="561"/>
      <c r="W722" s="561"/>
      <c r="X722" s="561"/>
    </row>
    <row r="723" spans="1:24" x14ac:dyDescent="0.2">
      <c r="A723" s="561"/>
      <c r="B723" s="561"/>
      <c r="C723" s="561"/>
      <c r="D723" s="561"/>
      <c r="E723" s="561"/>
      <c r="F723" s="561"/>
      <c r="G723" s="561"/>
      <c r="H723" s="561"/>
      <c r="I723" s="561"/>
      <c r="J723" s="561"/>
      <c r="K723" s="561"/>
      <c r="L723" s="561"/>
      <c r="M723" s="561"/>
      <c r="N723" s="561"/>
      <c r="O723" s="561"/>
      <c r="P723" s="561"/>
      <c r="Q723" s="561"/>
      <c r="R723" s="561"/>
      <c r="S723" s="561"/>
      <c r="T723" s="561"/>
      <c r="U723" s="561"/>
      <c r="V723" s="561"/>
      <c r="W723" s="561"/>
      <c r="X723" s="561"/>
    </row>
    <row r="724" spans="1:24" x14ac:dyDescent="0.2">
      <c r="A724" s="561"/>
      <c r="B724" s="561"/>
      <c r="C724" s="561"/>
      <c r="D724" s="561"/>
      <c r="E724" s="561"/>
      <c r="F724" s="561"/>
      <c r="G724" s="561"/>
      <c r="H724" s="561"/>
      <c r="I724" s="561"/>
      <c r="J724" s="561"/>
      <c r="K724" s="561"/>
      <c r="L724" s="561"/>
      <c r="M724" s="561"/>
      <c r="N724" s="561"/>
      <c r="O724" s="561"/>
      <c r="P724" s="561"/>
      <c r="Q724" s="561"/>
      <c r="R724" s="561"/>
      <c r="S724" s="561"/>
      <c r="T724" s="561"/>
      <c r="U724" s="561"/>
      <c r="V724" s="561"/>
      <c r="W724" s="561"/>
      <c r="X724" s="561"/>
    </row>
    <row r="725" spans="1:24" x14ac:dyDescent="0.2">
      <c r="A725" s="561"/>
      <c r="B725" s="561"/>
      <c r="C725" s="561"/>
      <c r="D725" s="561"/>
      <c r="E725" s="561"/>
      <c r="F725" s="561"/>
      <c r="G725" s="561"/>
      <c r="H725" s="561"/>
      <c r="I725" s="561"/>
      <c r="J725" s="561"/>
      <c r="K725" s="561"/>
      <c r="L725" s="561"/>
      <c r="M725" s="561"/>
      <c r="N725" s="561"/>
      <c r="O725" s="561"/>
      <c r="P725" s="561"/>
      <c r="Q725" s="561"/>
      <c r="R725" s="561"/>
      <c r="S725" s="561"/>
      <c r="T725" s="561"/>
      <c r="U725" s="561"/>
      <c r="V725" s="561"/>
      <c r="W725" s="561"/>
      <c r="X725" s="561"/>
    </row>
    <row r="726" spans="1:24" x14ac:dyDescent="0.2">
      <c r="A726" s="561"/>
      <c r="B726" s="561"/>
      <c r="C726" s="561"/>
      <c r="D726" s="561"/>
      <c r="E726" s="561"/>
      <c r="F726" s="561"/>
      <c r="G726" s="561"/>
      <c r="H726" s="561"/>
      <c r="I726" s="561"/>
      <c r="J726" s="561"/>
      <c r="K726" s="561"/>
      <c r="L726" s="561"/>
      <c r="M726" s="561"/>
      <c r="N726" s="561"/>
      <c r="O726" s="561"/>
      <c r="P726" s="561"/>
      <c r="Q726" s="561"/>
      <c r="R726" s="561"/>
      <c r="S726" s="561"/>
      <c r="T726" s="561"/>
      <c r="U726" s="561"/>
      <c r="V726" s="561"/>
      <c r="W726" s="561"/>
      <c r="X726" s="561"/>
    </row>
    <row r="727" spans="1:24" x14ac:dyDescent="0.2">
      <c r="A727" s="561"/>
      <c r="B727" s="561"/>
      <c r="C727" s="561"/>
      <c r="D727" s="561"/>
      <c r="E727" s="561"/>
      <c r="F727" s="561"/>
      <c r="G727" s="561"/>
      <c r="H727" s="561"/>
      <c r="I727" s="561"/>
      <c r="J727" s="561"/>
      <c r="K727" s="561"/>
      <c r="L727" s="561"/>
      <c r="M727" s="561"/>
      <c r="N727" s="561"/>
      <c r="O727" s="561"/>
      <c r="P727" s="561"/>
      <c r="Q727" s="561"/>
      <c r="R727" s="561"/>
      <c r="S727" s="561"/>
      <c r="T727" s="561"/>
      <c r="U727" s="561"/>
      <c r="V727" s="561"/>
      <c r="W727" s="561"/>
      <c r="X727" s="561"/>
    </row>
    <row r="728" spans="1:24" x14ac:dyDescent="0.2">
      <c r="A728" s="561"/>
      <c r="B728" s="561"/>
      <c r="C728" s="561"/>
      <c r="D728" s="561"/>
      <c r="E728" s="561"/>
      <c r="F728" s="561"/>
      <c r="G728" s="561"/>
      <c r="H728" s="561"/>
      <c r="I728" s="561"/>
      <c r="J728" s="561"/>
      <c r="K728" s="561"/>
      <c r="L728" s="561"/>
      <c r="M728" s="561"/>
      <c r="N728" s="561"/>
      <c r="O728" s="561"/>
      <c r="P728" s="561"/>
      <c r="Q728" s="561"/>
      <c r="R728" s="561"/>
      <c r="S728" s="561"/>
      <c r="T728" s="561"/>
      <c r="U728" s="561"/>
      <c r="V728" s="561"/>
      <c r="W728" s="561"/>
      <c r="X728" s="561"/>
    </row>
    <row r="729" spans="1:24" x14ac:dyDescent="0.2">
      <c r="A729" s="561"/>
      <c r="B729" s="561"/>
      <c r="C729" s="561"/>
      <c r="D729" s="561"/>
      <c r="E729" s="561"/>
      <c r="F729" s="561"/>
      <c r="G729" s="561"/>
      <c r="H729" s="561"/>
      <c r="I729" s="561"/>
      <c r="J729" s="561"/>
      <c r="K729" s="561"/>
      <c r="L729" s="561"/>
      <c r="M729" s="561"/>
      <c r="N729" s="561"/>
      <c r="O729" s="561"/>
      <c r="P729" s="561"/>
      <c r="Q729" s="561"/>
      <c r="R729" s="561"/>
      <c r="S729" s="561"/>
      <c r="T729" s="561"/>
      <c r="U729" s="561"/>
      <c r="V729" s="561"/>
      <c r="W729" s="561"/>
      <c r="X729" s="561"/>
    </row>
    <row r="730" spans="1:24" x14ac:dyDescent="0.2">
      <c r="A730" s="561"/>
      <c r="B730" s="561"/>
      <c r="C730" s="561"/>
      <c r="D730" s="561"/>
      <c r="E730" s="561"/>
      <c r="F730" s="561"/>
      <c r="G730" s="561"/>
      <c r="H730" s="561"/>
      <c r="I730" s="561"/>
      <c r="J730" s="561"/>
      <c r="K730" s="561"/>
      <c r="L730" s="561"/>
      <c r="M730" s="561"/>
      <c r="N730" s="561"/>
      <c r="O730" s="561"/>
      <c r="P730" s="561"/>
      <c r="Q730" s="561"/>
      <c r="R730" s="561"/>
      <c r="S730" s="561"/>
      <c r="T730" s="561"/>
      <c r="U730" s="561"/>
      <c r="V730" s="561"/>
      <c r="W730" s="561"/>
      <c r="X730" s="561"/>
    </row>
    <row r="731" spans="1:24" x14ac:dyDescent="0.2">
      <c r="A731" s="561"/>
      <c r="B731" s="561"/>
      <c r="C731" s="561"/>
      <c r="D731" s="561"/>
      <c r="E731" s="561"/>
      <c r="F731" s="561"/>
      <c r="G731" s="561"/>
      <c r="H731" s="561"/>
      <c r="I731" s="561"/>
      <c r="J731" s="561"/>
      <c r="K731" s="561"/>
      <c r="L731" s="561"/>
      <c r="M731" s="561"/>
      <c r="N731" s="561"/>
      <c r="O731" s="561"/>
      <c r="P731" s="561"/>
      <c r="Q731" s="561"/>
      <c r="R731" s="561"/>
      <c r="S731" s="561"/>
      <c r="T731" s="561"/>
      <c r="U731" s="561"/>
      <c r="V731" s="561"/>
      <c r="W731" s="561"/>
      <c r="X731" s="561"/>
    </row>
    <row r="732" spans="1:24" x14ac:dyDescent="0.2">
      <c r="A732" s="561"/>
      <c r="B732" s="561"/>
      <c r="C732" s="561"/>
      <c r="D732" s="561"/>
      <c r="E732" s="561"/>
      <c r="F732" s="561"/>
      <c r="G732" s="561"/>
      <c r="H732" s="561"/>
      <c r="I732" s="561"/>
      <c r="J732" s="561"/>
      <c r="K732" s="561"/>
      <c r="L732" s="561"/>
      <c r="M732" s="561"/>
      <c r="N732" s="561"/>
      <c r="O732" s="561"/>
      <c r="P732" s="561"/>
      <c r="Q732" s="561"/>
      <c r="R732" s="561"/>
      <c r="S732" s="561"/>
      <c r="T732" s="561"/>
      <c r="U732" s="561"/>
      <c r="V732" s="561"/>
      <c r="W732" s="561"/>
      <c r="X732" s="561"/>
    </row>
    <row r="733" spans="1:24" x14ac:dyDescent="0.2">
      <c r="A733" s="561"/>
      <c r="B733" s="561"/>
      <c r="C733" s="561"/>
      <c r="D733" s="561"/>
      <c r="E733" s="561"/>
      <c r="F733" s="561"/>
      <c r="G733" s="561"/>
      <c r="H733" s="561"/>
      <c r="I733" s="561"/>
      <c r="J733" s="561"/>
      <c r="K733" s="561"/>
      <c r="L733" s="561"/>
      <c r="M733" s="561"/>
      <c r="N733" s="561"/>
      <c r="O733" s="561"/>
      <c r="P733" s="561"/>
      <c r="Q733" s="561"/>
      <c r="R733" s="561"/>
      <c r="S733" s="561"/>
      <c r="T733" s="561"/>
      <c r="U733" s="561"/>
      <c r="V733" s="561"/>
      <c r="W733" s="561"/>
      <c r="X733" s="561"/>
    </row>
    <row r="734" spans="1:24" x14ac:dyDescent="0.2">
      <c r="A734" s="561"/>
      <c r="B734" s="561"/>
      <c r="C734" s="561"/>
      <c r="D734" s="561"/>
      <c r="E734" s="561"/>
      <c r="F734" s="561"/>
      <c r="G734" s="561"/>
      <c r="H734" s="561"/>
      <c r="I734" s="561"/>
      <c r="J734" s="561"/>
      <c r="K734" s="561"/>
      <c r="L734" s="561"/>
      <c r="M734" s="561"/>
      <c r="N734" s="561"/>
      <c r="O734" s="561"/>
      <c r="P734" s="561"/>
      <c r="Q734" s="561"/>
      <c r="R734" s="561"/>
      <c r="S734" s="561"/>
      <c r="T734" s="561"/>
      <c r="U734" s="561"/>
      <c r="V734" s="561"/>
      <c r="W734" s="561"/>
      <c r="X734" s="561"/>
    </row>
    <row r="735" spans="1:24" x14ac:dyDescent="0.2">
      <c r="A735" s="561"/>
      <c r="B735" s="561"/>
      <c r="C735" s="561"/>
      <c r="D735" s="561"/>
      <c r="E735" s="561"/>
      <c r="F735" s="561"/>
      <c r="G735" s="561"/>
      <c r="H735" s="561"/>
      <c r="I735" s="561"/>
      <c r="J735" s="561"/>
      <c r="K735" s="561"/>
      <c r="L735" s="561"/>
      <c r="M735" s="561"/>
      <c r="N735" s="561"/>
      <c r="O735" s="561"/>
      <c r="P735" s="561"/>
      <c r="Q735" s="561"/>
      <c r="R735" s="561"/>
      <c r="S735" s="561"/>
      <c r="T735" s="561"/>
      <c r="U735" s="561"/>
      <c r="V735" s="561"/>
      <c r="W735" s="561"/>
      <c r="X735" s="561"/>
    </row>
    <row r="736" spans="1:24" x14ac:dyDescent="0.2">
      <c r="A736" s="561"/>
      <c r="B736" s="561"/>
      <c r="C736" s="561"/>
      <c r="D736" s="561"/>
      <c r="E736" s="561"/>
      <c r="F736" s="561"/>
      <c r="G736" s="561"/>
      <c r="H736" s="561"/>
      <c r="I736" s="561"/>
      <c r="J736" s="561"/>
      <c r="K736" s="561"/>
      <c r="L736" s="561"/>
      <c r="M736" s="561"/>
      <c r="N736" s="561"/>
      <c r="O736" s="561"/>
      <c r="P736" s="561"/>
      <c r="Q736" s="561"/>
      <c r="R736" s="561"/>
      <c r="S736" s="561"/>
      <c r="T736" s="561"/>
      <c r="U736" s="561"/>
      <c r="V736" s="561"/>
      <c r="W736" s="561"/>
      <c r="X736" s="561"/>
    </row>
    <row r="737" spans="1:24" x14ac:dyDescent="0.2">
      <c r="A737" s="561"/>
      <c r="B737" s="561"/>
      <c r="C737" s="561"/>
      <c r="D737" s="561"/>
      <c r="E737" s="561"/>
      <c r="F737" s="561"/>
      <c r="G737" s="561"/>
      <c r="H737" s="561"/>
      <c r="I737" s="561"/>
      <c r="J737" s="561"/>
      <c r="K737" s="561"/>
      <c r="L737" s="561"/>
      <c r="M737" s="561"/>
      <c r="N737" s="561"/>
      <c r="O737" s="561"/>
      <c r="P737" s="561"/>
      <c r="Q737" s="561"/>
      <c r="R737" s="561"/>
      <c r="S737" s="561"/>
      <c r="T737" s="561"/>
      <c r="U737" s="561"/>
      <c r="V737" s="561"/>
      <c r="W737" s="561"/>
      <c r="X737" s="561"/>
    </row>
    <row r="738" spans="1:24" x14ac:dyDescent="0.2">
      <c r="A738" s="561"/>
      <c r="B738" s="561"/>
      <c r="C738" s="561"/>
      <c r="D738" s="561"/>
      <c r="E738" s="561"/>
      <c r="F738" s="561"/>
      <c r="G738" s="561"/>
      <c r="H738" s="561"/>
      <c r="I738" s="561"/>
      <c r="J738" s="561"/>
      <c r="K738" s="561"/>
      <c r="L738" s="561"/>
      <c r="M738" s="561"/>
      <c r="N738" s="561"/>
      <c r="O738" s="561"/>
      <c r="P738" s="561"/>
      <c r="Q738" s="561"/>
      <c r="R738" s="561"/>
      <c r="S738" s="561"/>
      <c r="T738" s="561"/>
      <c r="U738" s="561"/>
      <c r="V738" s="561"/>
      <c r="W738" s="561"/>
      <c r="X738" s="561"/>
    </row>
    <row r="739" spans="1:24" x14ac:dyDescent="0.2">
      <c r="A739" s="561"/>
      <c r="B739" s="561"/>
      <c r="C739" s="561"/>
      <c r="D739" s="561"/>
      <c r="E739" s="561"/>
      <c r="F739" s="561"/>
      <c r="G739" s="561"/>
      <c r="H739" s="561"/>
      <c r="I739" s="561"/>
      <c r="J739" s="561"/>
      <c r="K739" s="561"/>
      <c r="L739" s="561"/>
      <c r="M739" s="561"/>
      <c r="N739" s="561"/>
      <c r="O739" s="561"/>
      <c r="P739" s="561"/>
      <c r="Q739" s="561"/>
      <c r="R739" s="561"/>
      <c r="S739" s="561"/>
      <c r="T739" s="561"/>
      <c r="U739" s="561"/>
      <c r="V739" s="561"/>
      <c r="W739" s="561"/>
      <c r="X739" s="561"/>
    </row>
    <row r="740" spans="1:24" x14ac:dyDescent="0.2">
      <c r="A740" s="561"/>
      <c r="B740" s="561"/>
      <c r="C740" s="561"/>
      <c r="D740" s="561"/>
      <c r="E740" s="561"/>
      <c r="F740" s="561"/>
      <c r="G740" s="561"/>
      <c r="H740" s="561"/>
      <c r="I740" s="561"/>
      <c r="J740" s="561"/>
      <c r="K740" s="561"/>
      <c r="L740" s="561"/>
      <c r="M740" s="561"/>
      <c r="N740" s="561"/>
      <c r="O740" s="561"/>
      <c r="P740" s="561"/>
      <c r="Q740" s="561"/>
      <c r="R740" s="561"/>
      <c r="S740" s="561"/>
      <c r="T740" s="561"/>
      <c r="U740" s="561"/>
      <c r="V740" s="561"/>
      <c r="W740" s="561"/>
      <c r="X740" s="561"/>
    </row>
    <row r="741" spans="1:24" x14ac:dyDescent="0.2">
      <c r="A741" s="561"/>
      <c r="B741" s="561"/>
      <c r="C741" s="561"/>
      <c r="D741" s="561"/>
      <c r="E741" s="561"/>
      <c r="F741" s="561"/>
      <c r="G741" s="561"/>
      <c r="H741" s="561"/>
      <c r="I741" s="561"/>
      <c r="J741" s="561"/>
      <c r="K741" s="561"/>
      <c r="L741" s="561"/>
      <c r="M741" s="561"/>
      <c r="N741" s="561"/>
      <c r="O741" s="561"/>
      <c r="P741" s="561"/>
      <c r="Q741" s="561"/>
      <c r="R741" s="561"/>
      <c r="S741" s="561"/>
      <c r="T741" s="561"/>
      <c r="U741" s="561"/>
      <c r="V741" s="561"/>
      <c r="W741" s="561"/>
      <c r="X741" s="561"/>
    </row>
    <row r="742" spans="1:24" x14ac:dyDescent="0.2">
      <c r="A742" s="561"/>
      <c r="B742" s="561"/>
      <c r="C742" s="561"/>
      <c r="D742" s="561"/>
      <c r="E742" s="561"/>
      <c r="F742" s="561"/>
      <c r="G742" s="561"/>
      <c r="H742" s="561"/>
      <c r="I742" s="561"/>
      <c r="J742" s="561"/>
      <c r="K742" s="561"/>
      <c r="L742" s="561"/>
      <c r="M742" s="561"/>
      <c r="N742" s="561"/>
      <c r="O742" s="561"/>
      <c r="P742" s="561"/>
      <c r="Q742" s="561"/>
      <c r="R742" s="561"/>
      <c r="S742" s="561"/>
      <c r="T742" s="561"/>
      <c r="U742" s="561"/>
      <c r="V742" s="561"/>
      <c r="W742" s="561"/>
      <c r="X742" s="561"/>
    </row>
    <row r="743" spans="1:24" x14ac:dyDescent="0.2">
      <c r="A743" s="561"/>
      <c r="B743" s="561"/>
      <c r="C743" s="561"/>
      <c r="D743" s="561"/>
      <c r="E743" s="561"/>
      <c r="F743" s="561"/>
      <c r="G743" s="561"/>
      <c r="H743" s="561"/>
      <c r="I743" s="561"/>
      <c r="J743" s="561"/>
      <c r="K743" s="561"/>
      <c r="L743" s="561"/>
      <c r="M743" s="561"/>
      <c r="N743" s="561"/>
      <c r="O743" s="561"/>
      <c r="P743" s="561"/>
      <c r="Q743" s="561"/>
      <c r="R743" s="561"/>
      <c r="S743" s="561"/>
      <c r="T743" s="561"/>
      <c r="U743" s="561"/>
      <c r="V743" s="561"/>
      <c r="W743" s="561"/>
      <c r="X743" s="561"/>
    </row>
    <row r="744" spans="1:24" x14ac:dyDescent="0.2">
      <c r="A744" s="561"/>
      <c r="B744" s="561"/>
      <c r="C744" s="561"/>
      <c r="D744" s="561"/>
      <c r="E744" s="561"/>
      <c r="F744" s="561"/>
      <c r="G744" s="561"/>
      <c r="H744" s="561"/>
      <c r="I744" s="561"/>
      <c r="J744" s="561"/>
      <c r="K744" s="561"/>
      <c r="L744" s="561"/>
      <c r="M744" s="561"/>
      <c r="N744" s="561"/>
      <c r="O744" s="561"/>
      <c r="P744" s="561"/>
      <c r="Q744" s="561"/>
      <c r="R744" s="561"/>
      <c r="S744" s="561"/>
      <c r="T744" s="561"/>
      <c r="U744" s="561"/>
      <c r="V744" s="561"/>
      <c r="W744" s="561"/>
      <c r="X744" s="561"/>
    </row>
    <row r="745" spans="1:24" x14ac:dyDescent="0.2">
      <c r="A745" s="561"/>
      <c r="B745" s="561"/>
      <c r="C745" s="561"/>
      <c r="D745" s="561"/>
      <c r="E745" s="561"/>
      <c r="F745" s="561"/>
      <c r="G745" s="561"/>
      <c r="H745" s="561"/>
      <c r="I745" s="561"/>
      <c r="J745" s="561"/>
      <c r="K745" s="561"/>
      <c r="L745" s="561"/>
      <c r="M745" s="561"/>
      <c r="N745" s="561"/>
      <c r="O745" s="561"/>
      <c r="P745" s="561"/>
      <c r="Q745" s="561"/>
      <c r="R745" s="561"/>
      <c r="S745" s="561"/>
      <c r="T745" s="561"/>
      <c r="U745" s="561"/>
      <c r="V745" s="561"/>
      <c r="W745" s="561"/>
      <c r="X745" s="561"/>
    </row>
    <row r="746" spans="1:24" x14ac:dyDescent="0.2">
      <c r="A746" s="561"/>
      <c r="B746" s="561"/>
      <c r="C746" s="561"/>
      <c r="D746" s="561"/>
      <c r="E746" s="561"/>
      <c r="F746" s="561"/>
      <c r="G746" s="561"/>
      <c r="H746" s="561"/>
      <c r="I746" s="561"/>
      <c r="J746" s="561"/>
      <c r="K746" s="561"/>
      <c r="L746" s="561"/>
      <c r="M746" s="561"/>
      <c r="N746" s="561"/>
      <c r="O746" s="561"/>
      <c r="P746" s="561"/>
      <c r="Q746" s="561"/>
      <c r="R746" s="561"/>
      <c r="S746" s="561"/>
      <c r="T746" s="561"/>
      <c r="U746" s="561"/>
      <c r="V746" s="561"/>
      <c r="W746" s="561"/>
      <c r="X746" s="561"/>
    </row>
    <row r="747" spans="1:24" x14ac:dyDescent="0.2">
      <c r="A747" s="561"/>
      <c r="B747" s="561"/>
      <c r="C747" s="561"/>
      <c r="D747" s="561"/>
      <c r="E747" s="561"/>
      <c r="F747" s="561"/>
      <c r="G747" s="561"/>
      <c r="H747" s="561"/>
      <c r="I747" s="561"/>
      <c r="J747" s="561"/>
      <c r="K747" s="561"/>
      <c r="L747" s="561"/>
      <c r="M747" s="561"/>
      <c r="N747" s="561"/>
      <c r="O747" s="561"/>
      <c r="P747" s="561"/>
      <c r="Q747" s="561"/>
      <c r="R747" s="561"/>
      <c r="S747" s="561"/>
      <c r="T747" s="561"/>
      <c r="U747" s="561"/>
      <c r="V747" s="561"/>
      <c r="W747" s="561"/>
      <c r="X747" s="561"/>
    </row>
    <row r="748" spans="1:24" x14ac:dyDescent="0.2">
      <c r="A748" s="561"/>
      <c r="B748" s="561"/>
      <c r="C748" s="561"/>
      <c r="D748" s="561"/>
      <c r="E748" s="561"/>
      <c r="F748" s="561"/>
      <c r="G748" s="561"/>
      <c r="H748" s="561"/>
      <c r="I748" s="561"/>
      <c r="J748" s="561"/>
      <c r="K748" s="561"/>
      <c r="L748" s="561"/>
      <c r="M748" s="561"/>
      <c r="N748" s="561"/>
      <c r="O748" s="561"/>
      <c r="P748" s="561"/>
      <c r="Q748" s="561"/>
      <c r="R748" s="561"/>
      <c r="S748" s="561"/>
      <c r="T748" s="561"/>
      <c r="U748" s="561"/>
      <c r="V748" s="561"/>
      <c r="W748" s="561"/>
      <c r="X748" s="561"/>
    </row>
    <row r="749" spans="1:24" x14ac:dyDescent="0.2">
      <c r="A749" s="561"/>
      <c r="B749" s="561"/>
      <c r="C749" s="561"/>
      <c r="D749" s="561"/>
      <c r="E749" s="561"/>
      <c r="F749" s="561"/>
      <c r="G749" s="561"/>
      <c r="H749" s="561"/>
      <c r="I749" s="561"/>
      <c r="J749" s="561"/>
      <c r="K749" s="561"/>
      <c r="L749" s="561"/>
      <c r="M749" s="561"/>
      <c r="N749" s="561"/>
      <c r="O749" s="561"/>
      <c r="P749" s="561"/>
      <c r="Q749" s="561"/>
      <c r="R749" s="561"/>
      <c r="S749" s="561"/>
      <c r="T749" s="561"/>
      <c r="U749" s="561"/>
      <c r="V749" s="561"/>
      <c r="W749" s="561"/>
      <c r="X749" s="561"/>
    </row>
    <row r="750" spans="1:24" x14ac:dyDescent="0.2">
      <c r="A750" s="561"/>
      <c r="B750" s="561"/>
      <c r="C750" s="561"/>
      <c r="D750" s="561"/>
      <c r="E750" s="561"/>
      <c r="F750" s="561"/>
      <c r="G750" s="561"/>
      <c r="H750" s="561"/>
      <c r="I750" s="561"/>
      <c r="J750" s="561"/>
      <c r="K750" s="561"/>
      <c r="L750" s="561"/>
      <c r="M750" s="561"/>
      <c r="N750" s="561"/>
      <c r="O750" s="561"/>
      <c r="P750" s="561"/>
      <c r="Q750" s="561"/>
      <c r="R750" s="561"/>
      <c r="S750" s="561"/>
      <c r="T750" s="561"/>
      <c r="U750" s="561"/>
      <c r="V750" s="561"/>
      <c r="W750" s="561"/>
      <c r="X750" s="561"/>
    </row>
    <row r="751" spans="1:24" x14ac:dyDescent="0.2">
      <c r="A751" s="561"/>
      <c r="B751" s="561"/>
      <c r="C751" s="561"/>
      <c r="D751" s="561"/>
      <c r="E751" s="561"/>
      <c r="F751" s="561"/>
      <c r="G751" s="561"/>
      <c r="H751" s="561"/>
      <c r="I751" s="561"/>
      <c r="J751" s="561"/>
      <c r="K751" s="561"/>
      <c r="L751" s="561"/>
      <c r="M751" s="561"/>
      <c r="N751" s="561"/>
      <c r="O751" s="561"/>
      <c r="P751" s="561"/>
      <c r="Q751" s="561"/>
      <c r="R751" s="561"/>
      <c r="S751" s="561"/>
      <c r="T751" s="561"/>
      <c r="U751" s="561"/>
      <c r="V751" s="561"/>
      <c r="W751" s="561"/>
      <c r="X751" s="561"/>
    </row>
    <row r="752" spans="1:24" x14ac:dyDescent="0.2">
      <c r="A752" s="561"/>
      <c r="B752" s="561"/>
      <c r="C752" s="561"/>
      <c r="D752" s="561"/>
      <c r="E752" s="561"/>
      <c r="F752" s="561"/>
      <c r="G752" s="561"/>
      <c r="H752" s="561"/>
      <c r="I752" s="561"/>
      <c r="J752" s="561"/>
      <c r="K752" s="561"/>
      <c r="L752" s="561"/>
      <c r="M752" s="561"/>
      <c r="N752" s="561"/>
      <c r="O752" s="561"/>
      <c r="P752" s="561"/>
      <c r="Q752" s="561"/>
      <c r="R752" s="561"/>
      <c r="S752" s="561"/>
      <c r="T752" s="561"/>
      <c r="U752" s="561"/>
      <c r="V752" s="561"/>
      <c r="W752" s="561"/>
      <c r="X752" s="561"/>
    </row>
    <row r="753" spans="1:24" x14ac:dyDescent="0.2">
      <c r="A753" s="561"/>
      <c r="B753" s="561"/>
      <c r="C753" s="561"/>
      <c r="D753" s="561"/>
      <c r="E753" s="561"/>
      <c r="F753" s="561"/>
      <c r="G753" s="561"/>
      <c r="H753" s="561"/>
      <c r="I753" s="561"/>
      <c r="J753" s="561"/>
      <c r="K753" s="561"/>
      <c r="L753" s="561"/>
      <c r="M753" s="561"/>
      <c r="N753" s="561"/>
      <c r="O753" s="561"/>
      <c r="P753" s="561"/>
      <c r="Q753" s="561"/>
      <c r="R753" s="561"/>
      <c r="S753" s="561"/>
      <c r="T753" s="561"/>
      <c r="U753" s="561"/>
      <c r="V753" s="561"/>
      <c r="W753" s="561"/>
      <c r="X753" s="561"/>
    </row>
    <row r="754" spans="1:24" x14ac:dyDescent="0.2">
      <c r="A754" s="561"/>
      <c r="B754" s="561"/>
      <c r="C754" s="561"/>
      <c r="D754" s="561"/>
      <c r="E754" s="561"/>
      <c r="F754" s="561"/>
      <c r="G754" s="561"/>
      <c r="H754" s="561"/>
      <c r="I754" s="561"/>
      <c r="J754" s="561"/>
      <c r="K754" s="561"/>
      <c r="L754" s="561"/>
      <c r="M754" s="561"/>
      <c r="N754" s="561"/>
      <c r="O754" s="561"/>
      <c r="P754" s="561"/>
      <c r="Q754" s="561"/>
      <c r="R754" s="561"/>
      <c r="S754" s="561"/>
      <c r="T754" s="561"/>
      <c r="U754" s="561"/>
      <c r="V754" s="561"/>
      <c r="W754" s="561"/>
      <c r="X754" s="561"/>
    </row>
    <row r="755" spans="1:24" x14ac:dyDescent="0.2">
      <c r="A755" s="561"/>
      <c r="B755" s="561"/>
      <c r="C755" s="561"/>
      <c r="D755" s="561"/>
      <c r="E755" s="561"/>
      <c r="F755" s="561"/>
      <c r="G755" s="561"/>
      <c r="H755" s="561"/>
      <c r="I755" s="561"/>
      <c r="J755" s="561"/>
      <c r="K755" s="561"/>
      <c r="L755" s="561"/>
      <c r="M755" s="561"/>
      <c r="N755" s="561"/>
      <c r="O755" s="561"/>
      <c r="P755" s="561"/>
      <c r="Q755" s="561"/>
      <c r="R755" s="561"/>
      <c r="S755" s="561"/>
      <c r="T755" s="561"/>
      <c r="U755" s="561"/>
      <c r="V755" s="561"/>
      <c r="W755" s="561"/>
      <c r="X755" s="561"/>
    </row>
    <row r="756" spans="1:24" x14ac:dyDescent="0.2">
      <c r="A756" s="561"/>
      <c r="B756" s="561"/>
      <c r="C756" s="561"/>
      <c r="D756" s="561"/>
      <c r="E756" s="561"/>
      <c r="F756" s="561"/>
      <c r="G756" s="561"/>
      <c r="H756" s="561"/>
      <c r="I756" s="561"/>
      <c r="J756" s="561"/>
      <c r="K756" s="561"/>
      <c r="L756" s="561"/>
      <c r="M756" s="561"/>
      <c r="N756" s="561"/>
      <c r="O756" s="561"/>
      <c r="P756" s="561"/>
      <c r="Q756" s="561"/>
      <c r="R756" s="561"/>
      <c r="S756" s="561"/>
      <c r="T756" s="561"/>
      <c r="U756" s="561"/>
      <c r="V756" s="561"/>
      <c r="W756" s="561"/>
      <c r="X756" s="561"/>
    </row>
    <row r="757" spans="1:24" x14ac:dyDescent="0.2">
      <c r="A757" s="561"/>
      <c r="B757" s="561"/>
      <c r="C757" s="561"/>
      <c r="D757" s="561"/>
      <c r="E757" s="561"/>
      <c r="F757" s="561"/>
      <c r="G757" s="561"/>
      <c r="H757" s="561"/>
      <c r="I757" s="561"/>
      <c r="J757" s="561"/>
      <c r="K757" s="561"/>
      <c r="L757" s="561"/>
      <c r="M757" s="561"/>
      <c r="N757" s="561"/>
      <c r="O757" s="561"/>
      <c r="P757" s="561"/>
      <c r="Q757" s="561"/>
      <c r="R757" s="561"/>
      <c r="S757" s="561"/>
      <c r="T757" s="561"/>
      <c r="U757" s="561"/>
      <c r="V757" s="561"/>
      <c r="W757" s="561"/>
      <c r="X757" s="561"/>
    </row>
    <row r="758" spans="1:24" x14ac:dyDescent="0.2">
      <c r="A758" s="561"/>
      <c r="B758" s="561"/>
      <c r="C758" s="561"/>
      <c r="D758" s="561"/>
      <c r="E758" s="561"/>
      <c r="F758" s="561"/>
      <c r="G758" s="561"/>
      <c r="H758" s="561"/>
      <c r="I758" s="561"/>
      <c r="J758" s="561"/>
      <c r="K758" s="561"/>
      <c r="L758" s="561"/>
      <c r="M758" s="561"/>
      <c r="N758" s="561"/>
      <c r="O758" s="561"/>
      <c r="P758" s="561"/>
      <c r="Q758" s="561"/>
      <c r="R758" s="561"/>
      <c r="S758" s="561"/>
      <c r="T758" s="561"/>
      <c r="U758" s="561"/>
      <c r="V758" s="561"/>
      <c r="W758" s="561"/>
      <c r="X758" s="561"/>
    </row>
    <row r="759" spans="1:24" x14ac:dyDescent="0.2">
      <c r="A759" s="561"/>
      <c r="B759" s="561"/>
      <c r="C759" s="561"/>
      <c r="D759" s="561"/>
      <c r="E759" s="561"/>
      <c r="F759" s="561"/>
      <c r="G759" s="561"/>
      <c r="H759" s="561"/>
      <c r="I759" s="561"/>
      <c r="J759" s="561"/>
      <c r="K759" s="561"/>
      <c r="L759" s="561"/>
      <c r="M759" s="561"/>
      <c r="N759" s="561"/>
      <c r="O759" s="561"/>
      <c r="P759" s="561"/>
      <c r="Q759" s="561"/>
      <c r="R759" s="561"/>
      <c r="S759" s="561"/>
      <c r="T759" s="561"/>
      <c r="U759" s="561"/>
      <c r="V759" s="561"/>
      <c r="W759" s="561"/>
      <c r="X759" s="561"/>
    </row>
    <row r="760" spans="1:24" x14ac:dyDescent="0.2">
      <c r="A760" s="561"/>
      <c r="B760" s="561"/>
      <c r="C760" s="561"/>
      <c r="D760" s="561"/>
      <c r="E760" s="561"/>
      <c r="F760" s="561"/>
      <c r="G760" s="561"/>
      <c r="H760" s="561"/>
      <c r="I760" s="561"/>
      <c r="J760" s="561"/>
      <c r="K760" s="561"/>
      <c r="L760" s="561"/>
      <c r="M760" s="561"/>
      <c r="N760" s="561"/>
      <c r="O760" s="561"/>
      <c r="P760" s="561"/>
      <c r="Q760" s="561"/>
      <c r="R760" s="561"/>
      <c r="S760" s="561"/>
      <c r="T760" s="561"/>
      <c r="U760" s="561"/>
      <c r="V760" s="561"/>
      <c r="W760" s="561"/>
      <c r="X760" s="561"/>
    </row>
    <row r="761" spans="1:24" x14ac:dyDescent="0.2">
      <c r="A761" s="561"/>
      <c r="B761" s="561"/>
      <c r="C761" s="561"/>
      <c r="D761" s="561"/>
      <c r="E761" s="561"/>
      <c r="F761" s="561"/>
      <c r="G761" s="561"/>
      <c r="H761" s="561"/>
      <c r="I761" s="561"/>
      <c r="J761" s="561"/>
      <c r="K761" s="561"/>
      <c r="L761" s="561"/>
      <c r="M761" s="561"/>
      <c r="N761" s="561"/>
      <c r="O761" s="561"/>
      <c r="P761" s="561"/>
      <c r="Q761" s="561"/>
      <c r="R761" s="561"/>
      <c r="S761" s="561"/>
      <c r="T761" s="561"/>
      <c r="U761" s="561"/>
      <c r="V761" s="561"/>
      <c r="W761" s="561"/>
      <c r="X761" s="561"/>
    </row>
    <row r="762" spans="1:24" x14ac:dyDescent="0.2">
      <c r="A762" s="561"/>
      <c r="B762" s="561"/>
      <c r="C762" s="561"/>
      <c r="D762" s="561"/>
      <c r="E762" s="561"/>
      <c r="F762" s="561"/>
      <c r="G762" s="561"/>
      <c r="H762" s="561"/>
      <c r="I762" s="561"/>
      <c r="J762" s="561"/>
      <c r="K762" s="561"/>
      <c r="L762" s="561"/>
      <c r="M762" s="561"/>
      <c r="N762" s="561"/>
      <c r="O762" s="561"/>
      <c r="P762" s="561"/>
      <c r="Q762" s="561"/>
      <c r="R762" s="561"/>
      <c r="S762" s="561"/>
      <c r="T762" s="561"/>
      <c r="U762" s="561"/>
      <c r="V762" s="561"/>
      <c r="W762" s="561"/>
      <c r="X762" s="561"/>
    </row>
    <row r="763" spans="1:24" x14ac:dyDescent="0.2">
      <c r="A763" s="561"/>
      <c r="B763" s="561"/>
      <c r="C763" s="561"/>
      <c r="D763" s="561"/>
      <c r="E763" s="561"/>
      <c r="F763" s="561"/>
      <c r="G763" s="561"/>
      <c r="H763" s="561"/>
      <c r="I763" s="561"/>
      <c r="J763" s="561"/>
      <c r="K763" s="561"/>
      <c r="L763" s="561"/>
      <c r="M763" s="561"/>
      <c r="N763" s="561"/>
      <c r="O763" s="561"/>
      <c r="P763" s="561"/>
      <c r="Q763" s="561"/>
      <c r="R763" s="561"/>
      <c r="S763" s="561"/>
      <c r="T763" s="561"/>
      <c r="U763" s="561"/>
      <c r="V763" s="561"/>
      <c r="W763" s="561"/>
      <c r="X763" s="561"/>
    </row>
    <row r="764" spans="1:24" x14ac:dyDescent="0.2">
      <c r="A764" s="561"/>
      <c r="B764" s="561"/>
      <c r="C764" s="561"/>
      <c r="D764" s="561"/>
      <c r="E764" s="561"/>
      <c r="F764" s="561"/>
      <c r="G764" s="561"/>
      <c r="H764" s="561"/>
      <c r="I764" s="561"/>
      <c r="J764" s="561"/>
      <c r="K764" s="561"/>
      <c r="L764" s="561"/>
      <c r="M764" s="561"/>
      <c r="N764" s="561"/>
      <c r="O764" s="561"/>
      <c r="P764" s="561"/>
      <c r="Q764" s="561"/>
      <c r="R764" s="561"/>
      <c r="S764" s="561"/>
      <c r="T764" s="561"/>
      <c r="U764" s="561"/>
      <c r="V764" s="561"/>
      <c r="W764" s="561"/>
      <c r="X764" s="561"/>
    </row>
    <row r="765" spans="1:24" x14ac:dyDescent="0.2">
      <c r="A765" s="561"/>
      <c r="B765" s="561"/>
      <c r="C765" s="561"/>
      <c r="D765" s="561"/>
      <c r="E765" s="561"/>
      <c r="F765" s="561"/>
      <c r="G765" s="561"/>
      <c r="H765" s="561"/>
      <c r="I765" s="561"/>
      <c r="J765" s="561"/>
      <c r="K765" s="561"/>
      <c r="L765" s="561"/>
      <c r="M765" s="561"/>
      <c r="N765" s="561"/>
      <c r="O765" s="561"/>
      <c r="P765" s="561"/>
      <c r="Q765" s="561"/>
      <c r="R765" s="561"/>
      <c r="S765" s="561"/>
      <c r="T765" s="561"/>
      <c r="U765" s="561"/>
      <c r="V765" s="561"/>
      <c r="W765" s="561"/>
      <c r="X765" s="561"/>
    </row>
    <row r="766" spans="1:24" x14ac:dyDescent="0.2">
      <c r="A766" s="561"/>
      <c r="B766" s="561"/>
      <c r="C766" s="561"/>
      <c r="D766" s="561"/>
      <c r="E766" s="561"/>
      <c r="F766" s="561"/>
      <c r="G766" s="561"/>
      <c r="H766" s="561"/>
      <c r="I766" s="561"/>
      <c r="J766" s="561"/>
      <c r="K766" s="561"/>
      <c r="L766" s="561"/>
      <c r="M766" s="561"/>
      <c r="N766" s="561"/>
      <c r="O766" s="561"/>
      <c r="P766" s="561"/>
      <c r="Q766" s="561"/>
      <c r="R766" s="561"/>
      <c r="S766" s="561"/>
      <c r="T766" s="561"/>
      <c r="U766" s="561"/>
      <c r="V766" s="561"/>
      <c r="W766" s="561"/>
      <c r="X766" s="561"/>
    </row>
    <row r="767" spans="1:24" x14ac:dyDescent="0.2">
      <c r="A767" s="561"/>
      <c r="B767" s="561"/>
      <c r="C767" s="561"/>
      <c r="D767" s="561"/>
      <c r="E767" s="561"/>
      <c r="F767" s="561"/>
      <c r="G767" s="561"/>
      <c r="H767" s="561"/>
      <c r="I767" s="561"/>
      <c r="J767" s="561"/>
      <c r="K767" s="561"/>
      <c r="L767" s="561"/>
      <c r="M767" s="561"/>
      <c r="N767" s="561"/>
      <c r="O767" s="561"/>
      <c r="P767" s="561"/>
      <c r="Q767" s="561"/>
      <c r="R767" s="561"/>
      <c r="S767" s="561"/>
      <c r="T767" s="561"/>
      <c r="U767" s="561"/>
      <c r="V767" s="561"/>
      <c r="W767" s="561"/>
      <c r="X767" s="561"/>
    </row>
    <row r="768" spans="1:24" x14ac:dyDescent="0.2">
      <c r="A768" s="561"/>
      <c r="B768" s="561"/>
      <c r="C768" s="561"/>
      <c r="D768" s="561"/>
      <c r="E768" s="561"/>
      <c r="F768" s="561"/>
      <c r="G768" s="561"/>
      <c r="H768" s="561"/>
      <c r="I768" s="561"/>
      <c r="J768" s="561"/>
      <c r="K768" s="561"/>
      <c r="L768" s="561"/>
      <c r="M768" s="561"/>
      <c r="N768" s="561"/>
      <c r="O768" s="561"/>
      <c r="P768" s="561"/>
      <c r="Q768" s="561"/>
      <c r="R768" s="561"/>
      <c r="S768" s="561"/>
      <c r="T768" s="561"/>
      <c r="U768" s="561"/>
      <c r="V768" s="561"/>
      <c r="W768" s="561"/>
      <c r="X768" s="561"/>
    </row>
    <row r="769" spans="1:24" x14ac:dyDescent="0.2">
      <c r="A769" s="561"/>
      <c r="B769" s="561"/>
      <c r="C769" s="561"/>
      <c r="D769" s="561"/>
      <c r="E769" s="561"/>
      <c r="F769" s="561"/>
      <c r="G769" s="561"/>
      <c r="H769" s="561"/>
      <c r="I769" s="561"/>
      <c r="J769" s="561"/>
      <c r="K769" s="561"/>
      <c r="L769" s="561"/>
      <c r="M769" s="561"/>
      <c r="N769" s="561"/>
      <c r="O769" s="561"/>
      <c r="P769" s="561"/>
      <c r="Q769" s="561"/>
      <c r="R769" s="561"/>
      <c r="S769" s="561"/>
      <c r="T769" s="561"/>
      <c r="U769" s="561"/>
      <c r="V769" s="561"/>
      <c r="W769" s="561"/>
      <c r="X769" s="561"/>
    </row>
    <row r="770" spans="1:24" x14ac:dyDescent="0.2">
      <c r="A770" s="561"/>
      <c r="B770" s="561"/>
      <c r="C770" s="561"/>
      <c r="D770" s="561"/>
      <c r="E770" s="561"/>
      <c r="F770" s="561"/>
      <c r="G770" s="561"/>
      <c r="H770" s="561"/>
      <c r="I770" s="561"/>
      <c r="J770" s="561"/>
      <c r="K770" s="561"/>
      <c r="L770" s="561"/>
      <c r="M770" s="561"/>
      <c r="N770" s="561"/>
      <c r="O770" s="561"/>
      <c r="P770" s="561"/>
      <c r="Q770" s="561"/>
      <c r="R770" s="561"/>
      <c r="S770" s="561"/>
      <c r="T770" s="561"/>
      <c r="U770" s="561"/>
      <c r="V770" s="561"/>
      <c r="W770" s="561"/>
      <c r="X770" s="561"/>
    </row>
    <row r="771" spans="1:24" x14ac:dyDescent="0.2">
      <c r="A771" s="561"/>
      <c r="B771" s="561"/>
      <c r="C771" s="561"/>
      <c r="D771" s="561"/>
      <c r="E771" s="561"/>
      <c r="F771" s="561"/>
      <c r="G771" s="561"/>
      <c r="H771" s="561"/>
      <c r="I771" s="561"/>
      <c r="J771" s="561"/>
      <c r="K771" s="561"/>
      <c r="L771" s="561"/>
      <c r="M771" s="561"/>
      <c r="N771" s="561"/>
      <c r="O771" s="561"/>
      <c r="P771" s="561"/>
      <c r="Q771" s="561"/>
      <c r="R771" s="561"/>
      <c r="S771" s="561"/>
      <c r="T771" s="561"/>
      <c r="U771" s="561"/>
      <c r="V771" s="561"/>
      <c r="W771" s="561"/>
      <c r="X771" s="561"/>
    </row>
    <row r="772" spans="1:24" x14ac:dyDescent="0.2">
      <c r="A772" s="561"/>
      <c r="B772" s="561"/>
      <c r="C772" s="561"/>
      <c r="D772" s="561"/>
      <c r="E772" s="561"/>
      <c r="F772" s="561"/>
      <c r="G772" s="561"/>
      <c r="H772" s="561"/>
      <c r="I772" s="561"/>
      <c r="J772" s="561"/>
      <c r="K772" s="561"/>
      <c r="L772" s="561"/>
      <c r="M772" s="561"/>
      <c r="N772" s="561"/>
      <c r="O772" s="561"/>
      <c r="P772" s="561"/>
      <c r="Q772" s="561"/>
      <c r="R772" s="561"/>
      <c r="S772" s="561"/>
      <c r="T772" s="561"/>
      <c r="U772" s="561"/>
      <c r="V772" s="561"/>
      <c r="W772" s="561"/>
      <c r="X772" s="561"/>
    </row>
    <row r="773" spans="1:24" x14ac:dyDescent="0.2">
      <c r="A773" s="561"/>
      <c r="B773" s="561"/>
      <c r="C773" s="561"/>
      <c r="D773" s="561"/>
      <c r="E773" s="561"/>
      <c r="F773" s="561"/>
      <c r="G773" s="561"/>
      <c r="H773" s="561"/>
      <c r="I773" s="561"/>
      <c r="J773" s="561"/>
      <c r="K773" s="561"/>
      <c r="L773" s="561"/>
      <c r="M773" s="561"/>
      <c r="N773" s="561"/>
      <c r="O773" s="561"/>
      <c r="P773" s="561"/>
      <c r="Q773" s="561"/>
      <c r="R773" s="561"/>
      <c r="S773" s="561"/>
      <c r="T773" s="561"/>
      <c r="U773" s="561"/>
      <c r="V773" s="561"/>
      <c r="W773" s="561"/>
      <c r="X773" s="561"/>
    </row>
    <row r="774" spans="1:24" x14ac:dyDescent="0.2">
      <c r="A774" s="561"/>
      <c r="B774" s="561"/>
      <c r="C774" s="561"/>
      <c r="D774" s="561"/>
      <c r="E774" s="561"/>
      <c r="F774" s="561"/>
      <c r="G774" s="561"/>
      <c r="H774" s="561"/>
      <c r="I774" s="561"/>
      <c r="J774" s="561"/>
      <c r="K774" s="561"/>
      <c r="L774" s="561"/>
      <c r="M774" s="561"/>
      <c r="N774" s="561"/>
      <c r="O774" s="561"/>
      <c r="P774" s="561"/>
      <c r="Q774" s="561"/>
      <c r="R774" s="561"/>
      <c r="S774" s="561"/>
      <c r="T774" s="561"/>
      <c r="U774" s="561"/>
      <c r="V774" s="561"/>
      <c r="W774" s="561"/>
      <c r="X774" s="561"/>
    </row>
    <row r="775" spans="1:24" x14ac:dyDescent="0.2">
      <c r="A775" s="561"/>
      <c r="B775" s="561"/>
      <c r="C775" s="561"/>
      <c r="D775" s="561"/>
      <c r="E775" s="561"/>
      <c r="F775" s="561"/>
      <c r="G775" s="561"/>
      <c r="H775" s="561"/>
      <c r="I775" s="561"/>
      <c r="J775" s="561"/>
      <c r="K775" s="561"/>
      <c r="L775" s="561"/>
      <c r="M775" s="561"/>
      <c r="N775" s="561"/>
      <c r="O775" s="561"/>
      <c r="P775" s="561"/>
      <c r="Q775" s="561"/>
      <c r="R775" s="561"/>
      <c r="S775" s="561"/>
      <c r="T775" s="561"/>
      <c r="U775" s="561"/>
      <c r="V775" s="561"/>
      <c r="W775" s="561"/>
      <c r="X775" s="561"/>
    </row>
    <row r="776" spans="1:24" x14ac:dyDescent="0.2">
      <c r="A776" s="561"/>
      <c r="B776" s="561"/>
      <c r="C776" s="561"/>
      <c r="D776" s="561"/>
      <c r="E776" s="561"/>
      <c r="F776" s="561"/>
      <c r="G776" s="561"/>
      <c r="H776" s="561"/>
      <c r="I776" s="561"/>
      <c r="J776" s="561"/>
      <c r="K776" s="561"/>
      <c r="L776" s="561"/>
      <c r="M776" s="561"/>
      <c r="N776" s="561"/>
      <c r="O776" s="561"/>
      <c r="P776" s="561"/>
      <c r="Q776" s="561"/>
      <c r="R776" s="561"/>
      <c r="S776" s="561"/>
      <c r="T776" s="561"/>
      <c r="U776" s="561"/>
      <c r="V776" s="561"/>
      <c r="W776" s="561"/>
      <c r="X776" s="561"/>
    </row>
    <row r="777" spans="1:24" x14ac:dyDescent="0.2">
      <c r="A777" s="561"/>
      <c r="B777" s="561"/>
      <c r="C777" s="561"/>
      <c r="D777" s="561"/>
      <c r="E777" s="561"/>
      <c r="F777" s="561"/>
      <c r="G777" s="561"/>
      <c r="H777" s="561"/>
      <c r="I777" s="561"/>
      <c r="J777" s="561"/>
      <c r="K777" s="561"/>
      <c r="L777" s="561"/>
      <c r="M777" s="561"/>
      <c r="N777" s="561"/>
      <c r="O777" s="561"/>
      <c r="P777" s="561"/>
      <c r="Q777" s="561"/>
      <c r="R777" s="561"/>
      <c r="S777" s="561"/>
      <c r="T777" s="561"/>
      <c r="U777" s="561"/>
      <c r="V777" s="561"/>
      <c r="W777" s="561"/>
      <c r="X777" s="561"/>
    </row>
    <row r="778" spans="1:24" x14ac:dyDescent="0.2">
      <c r="A778" s="561"/>
      <c r="B778" s="561"/>
      <c r="C778" s="561"/>
      <c r="D778" s="561"/>
      <c r="E778" s="561"/>
      <c r="F778" s="561"/>
      <c r="G778" s="561"/>
      <c r="H778" s="561"/>
      <c r="I778" s="561"/>
      <c r="J778" s="561"/>
      <c r="K778" s="561"/>
      <c r="L778" s="561"/>
      <c r="M778" s="561"/>
      <c r="N778" s="561"/>
      <c r="O778" s="561"/>
      <c r="P778" s="561"/>
      <c r="Q778" s="561"/>
      <c r="R778" s="561"/>
      <c r="S778" s="561"/>
      <c r="T778" s="561"/>
      <c r="U778" s="561"/>
      <c r="V778" s="561"/>
      <c r="W778" s="561"/>
      <c r="X778" s="561"/>
    </row>
    <row r="779" spans="1:24" x14ac:dyDescent="0.2">
      <c r="A779" s="561"/>
      <c r="B779" s="561"/>
      <c r="C779" s="561"/>
      <c r="D779" s="561"/>
      <c r="E779" s="561"/>
      <c r="F779" s="561"/>
      <c r="G779" s="561"/>
      <c r="H779" s="561"/>
      <c r="I779" s="561"/>
      <c r="J779" s="561"/>
      <c r="K779" s="561"/>
      <c r="L779" s="561"/>
      <c r="M779" s="561"/>
      <c r="N779" s="561"/>
      <c r="O779" s="561"/>
      <c r="P779" s="561"/>
      <c r="Q779" s="561"/>
      <c r="R779" s="561"/>
      <c r="S779" s="561"/>
      <c r="T779" s="561"/>
      <c r="U779" s="561"/>
      <c r="V779" s="561"/>
      <c r="W779" s="561"/>
      <c r="X779" s="561"/>
    </row>
    <row r="780" spans="1:24" x14ac:dyDescent="0.2">
      <c r="A780" s="561"/>
      <c r="B780" s="561"/>
      <c r="C780" s="561"/>
      <c r="D780" s="561"/>
      <c r="E780" s="561"/>
      <c r="F780" s="561"/>
      <c r="G780" s="561"/>
      <c r="H780" s="561"/>
      <c r="I780" s="561"/>
      <c r="J780" s="561"/>
      <c r="K780" s="561"/>
      <c r="L780" s="561"/>
      <c r="M780" s="561"/>
      <c r="N780" s="561"/>
      <c r="O780" s="561"/>
      <c r="P780" s="561"/>
      <c r="Q780" s="561"/>
      <c r="R780" s="561"/>
      <c r="S780" s="561"/>
      <c r="T780" s="561"/>
      <c r="U780" s="561"/>
      <c r="V780" s="561"/>
      <c r="W780" s="561"/>
      <c r="X780" s="561"/>
    </row>
    <row r="781" spans="1:24" x14ac:dyDescent="0.2">
      <c r="A781" s="561"/>
      <c r="B781" s="561"/>
      <c r="C781" s="561"/>
      <c r="D781" s="561"/>
      <c r="E781" s="561"/>
      <c r="F781" s="561"/>
      <c r="G781" s="561"/>
      <c r="H781" s="561"/>
      <c r="I781" s="561"/>
      <c r="J781" s="561"/>
      <c r="K781" s="561"/>
      <c r="L781" s="561"/>
      <c r="M781" s="561"/>
      <c r="N781" s="561"/>
      <c r="O781" s="561"/>
      <c r="P781" s="561"/>
      <c r="Q781" s="561"/>
      <c r="R781" s="561"/>
      <c r="S781" s="561"/>
      <c r="T781" s="561"/>
      <c r="U781" s="561"/>
      <c r="V781" s="561"/>
      <c r="W781" s="561"/>
      <c r="X781" s="561"/>
    </row>
    <row r="782" spans="1:24" x14ac:dyDescent="0.2">
      <c r="A782" s="561"/>
      <c r="B782" s="561"/>
      <c r="C782" s="561"/>
      <c r="D782" s="561"/>
      <c r="E782" s="561"/>
      <c r="F782" s="561"/>
      <c r="G782" s="561"/>
      <c r="H782" s="561"/>
      <c r="I782" s="561"/>
      <c r="J782" s="561"/>
      <c r="K782" s="561"/>
      <c r="L782" s="561"/>
      <c r="M782" s="561"/>
      <c r="N782" s="561"/>
      <c r="O782" s="561"/>
      <c r="P782" s="561"/>
      <c r="Q782" s="561"/>
      <c r="R782" s="561"/>
      <c r="S782" s="561"/>
      <c r="T782" s="561"/>
      <c r="U782" s="561"/>
      <c r="V782" s="561"/>
      <c r="W782" s="561"/>
      <c r="X782" s="561"/>
    </row>
    <row r="783" spans="1:24" x14ac:dyDescent="0.2">
      <c r="A783" s="561"/>
      <c r="B783" s="561"/>
      <c r="C783" s="561"/>
      <c r="D783" s="561"/>
      <c r="E783" s="561"/>
      <c r="F783" s="561"/>
      <c r="G783" s="561"/>
      <c r="H783" s="561"/>
      <c r="I783" s="561"/>
      <c r="J783" s="561"/>
      <c r="K783" s="561"/>
      <c r="L783" s="561"/>
      <c r="M783" s="561"/>
      <c r="N783" s="561"/>
      <c r="O783" s="561"/>
      <c r="P783" s="561"/>
      <c r="Q783" s="561"/>
      <c r="R783" s="561"/>
      <c r="S783" s="561"/>
      <c r="T783" s="561"/>
      <c r="U783" s="561"/>
      <c r="V783" s="561"/>
      <c r="W783" s="561"/>
      <c r="X783" s="561"/>
    </row>
    <row r="784" spans="1:24" x14ac:dyDescent="0.2">
      <c r="A784" s="561"/>
      <c r="B784" s="561"/>
      <c r="C784" s="561"/>
      <c r="D784" s="561"/>
      <c r="E784" s="561"/>
      <c r="F784" s="561"/>
      <c r="G784" s="561"/>
      <c r="H784" s="561"/>
      <c r="I784" s="561"/>
      <c r="J784" s="561"/>
      <c r="K784" s="561"/>
      <c r="L784" s="561"/>
      <c r="M784" s="561"/>
      <c r="N784" s="561"/>
      <c r="O784" s="561"/>
      <c r="P784" s="561"/>
      <c r="Q784" s="561"/>
      <c r="R784" s="561"/>
      <c r="S784" s="561"/>
      <c r="T784" s="561"/>
      <c r="U784" s="561"/>
      <c r="V784" s="561"/>
      <c r="W784" s="561"/>
      <c r="X784" s="561"/>
    </row>
    <row r="785" spans="1:24" x14ac:dyDescent="0.2">
      <c r="A785" s="561"/>
      <c r="B785" s="561"/>
      <c r="C785" s="561"/>
      <c r="D785" s="561"/>
      <c r="E785" s="561"/>
      <c r="F785" s="561"/>
      <c r="G785" s="561"/>
      <c r="H785" s="561"/>
      <c r="I785" s="561"/>
      <c r="J785" s="561"/>
      <c r="K785" s="561"/>
      <c r="L785" s="561"/>
      <c r="M785" s="561"/>
      <c r="N785" s="561"/>
      <c r="O785" s="561"/>
      <c r="P785" s="561"/>
      <c r="Q785" s="561"/>
      <c r="R785" s="561"/>
      <c r="S785" s="561"/>
      <c r="T785" s="561"/>
      <c r="U785" s="561"/>
      <c r="V785" s="561"/>
      <c r="W785" s="561"/>
      <c r="X785" s="561"/>
    </row>
    <row r="786" spans="1:24" x14ac:dyDescent="0.2">
      <c r="A786" s="561"/>
      <c r="B786" s="561"/>
      <c r="C786" s="561"/>
      <c r="D786" s="561"/>
      <c r="E786" s="561"/>
      <c r="F786" s="561"/>
      <c r="G786" s="561"/>
      <c r="H786" s="561"/>
      <c r="I786" s="561"/>
      <c r="J786" s="561"/>
      <c r="K786" s="561"/>
      <c r="L786" s="561"/>
      <c r="M786" s="561"/>
      <c r="N786" s="561"/>
      <c r="O786" s="561"/>
      <c r="P786" s="561"/>
      <c r="Q786" s="561"/>
      <c r="R786" s="561"/>
      <c r="S786" s="561"/>
      <c r="T786" s="561"/>
      <c r="U786" s="561"/>
      <c r="V786" s="561"/>
      <c r="W786" s="561"/>
      <c r="X786" s="561"/>
    </row>
    <row r="787" spans="1:24" x14ac:dyDescent="0.2">
      <c r="A787" s="561"/>
      <c r="B787" s="561"/>
      <c r="C787" s="561"/>
      <c r="D787" s="561"/>
      <c r="E787" s="561"/>
      <c r="F787" s="561"/>
      <c r="G787" s="561"/>
      <c r="H787" s="561"/>
      <c r="I787" s="561"/>
      <c r="J787" s="561"/>
      <c r="K787" s="561"/>
      <c r="L787" s="561"/>
      <c r="M787" s="561"/>
      <c r="N787" s="561"/>
      <c r="O787" s="561"/>
      <c r="P787" s="561"/>
      <c r="Q787" s="561"/>
      <c r="R787" s="561"/>
      <c r="S787" s="561"/>
      <c r="T787" s="561"/>
      <c r="U787" s="561"/>
      <c r="V787" s="561"/>
      <c r="W787" s="561"/>
      <c r="X787" s="561"/>
    </row>
    <row r="788" spans="1:24" x14ac:dyDescent="0.2">
      <c r="A788" s="561"/>
      <c r="B788" s="561"/>
      <c r="C788" s="561"/>
      <c r="D788" s="561"/>
      <c r="E788" s="561"/>
      <c r="F788" s="561"/>
      <c r="G788" s="561"/>
      <c r="H788" s="561"/>
      <c r="I788" s="561"/>
      <c r="J788" s="561"/>
      <c r="K788" s="561"/>
      <c r="L788" s="561"/>
      <c r="M788" s="561"/>
      <c r="N788" s="561"/>
      <c r="O788" s="561"/>
      <c r="P788" s="561"/>
      <c r="Q788" s="561"/>
      <c r="R788" s="561"/>
      <c r="S788" s="561"/>
      <c r="T788" s="561"/>
      <c r="U788" s="561"/>
      <c r="V788" s="561"/>
      <c r="W788" s="561"/>
      <c r="X788" s="561"/>
    </row>
    <row r="789" spans="1:24" x14ac:dyDescent="0.2">
      <c r="A789" s="561"/>
      <c r="B789" s="561"/>
      <c r="C789" s="561"/>
      <c r="D789" s="561"/>
      <c r="E789" s="561"/>
      <c r="F789" s="561"/>
      <c r="G789" s="561"/>
      <c r="H789" s="561"/>
      <c r="I789" s="561"/>
      <c r="J789" s="561"/>
      <c r="K789" s="561"/>
      <c r="L789" s="561"/>
      <c r="M789" s="561"/>
      <c r="N789" s="561"/>
      <c r="O789" s="561"/>
      <c r="P789" s="561"/>
      <c r="Q789" s="561"/>
      <c r="R789" s="561"/>
      <c r="S789" s="561"/>
      <c r="T789" s="561"/>
      <c r="U789" s="561"/>
      <c r="V789" s="561"/>
      <c r="W789" s="561"/>
      <c r="X789" s="561"/>
    </row>
    <row r="790" spans="1:24" x14ac:dyDescent="0.2">
      <c r="A790" s="561"/>
      <c r="B790" s="561"/>
      <c r="C790" s="561"/>
      <c r="D790" s="561"/>
      <c r="E790" s="561"/>
      <c r="F790" s="561"/>
      <c r="G790" s="561"/>
      <c r="H790" s="561"/>
      <c r="I790" s="561"/>
      <c r="J790" s="561"/>
      <c r="K790" s="561"/>
      <c r="L790" s="561"/>
      <c r="M790" s="561"/>
      <c r="N790" s="561"/>
      <c r="O790" s="561"/>
      <c r="P790" s="561"/>
      <c r="Q790" s="561"/>
      <c r="R790" s="561"/>
      <c r="S790" s="561"/>
      <c r="T790" s="561"/>
      <c r="U790" s="561"/>
      <c r="V790" s="561"/>
      <c r="W790" s="561"/>
      <c r="X790" s="561"/>
    </row>
    <row r="791" spans="1:24" x14ac:dyDescent="0.2">
      <c r="A791" s="561"/>
      <c r="B791" s="561"/>
      <c r="C791" s="561"/>
      <c r="D791" s="561"/>
      <c r="E791" s="561"/>
      <c r="F791" s="561"/>
      <c r="G791" s="561"/>
      <c r="H791" s="561"/>
      <c r="I791" s="561"/>
      <c r="J791" s="561"/>
      <c r="K791" s="561"/>
      <c r="L791" s="561"/>
      <c r="M791" s="561"/>
      <c r="N791" s="561"/>
      <c r="O791" s="561"/>
      <c r="P791" s="561"/>
      <c r="Q791" s="561"/>
      <c r="R791" s="561"/>
      <c r="S791" s="561"/>
      <c r="T791" s="561"/>
      <c r="U791" s="561"/>
      <c r="V791" s="561"/>
      <c r="W791" s="561"/>
      <c r="X791" s="561"/>
    </row>
    <row r="792" spans="1:24" x14ac:dyDescent="0.2">
      <c r="A792" s="561"/>
      <c r="B792" s="561"/>
      <c r="C792" s="561"/>
      <c r="D792" s="561"/>
      <c r="E792" s="561"/>
      <c r="F792" s="561"/>
      <c r="G792" s="561"/>
      <c r="H792" s="561"/>
      <c r="I792" s="561"/>
      <c r="J792" s="561"/>
      <c r="K792" s="561"/>
      <c r="L792" s="561"/>
      <c r="M792" s="561"/>
      <c r="N792" s="561"/>
      <c r="O792" s="561"/>
      <c r="P792" s="561"/>
      <c r="Q792" s="561"/>
      <c r="R792" s="561"/>
      <c r="S792" s="561"/>
      <c r="T792" s="561"/>
      <c r="U792" s="561"/>
      <c r="V792" s="561"/>
      <c r="W792" s="561"/>
      <c r="X792" s="561"/>
    </row>
    <row r="793" spans="1:24" x14ac:dyDescent="0.2">
      <c r="A793" s="561"/>
      <c r="B793" s="561"/>
      <c r="C793" s="561"/>
      <c r="D793" s="561"/>
      <c r="E793" s="561"/>
      <c r="F793" s="561"/>
      <c r="G793" s="561"/>
      <c r="H793" s="561"/>
      <c r="I793" s="561"/>
      <c r="J793" s="561"/>
      <c r="K793" s="561"/>
      <c r="L793" s="561"/>
      <c r="M793" s="561"/>
      <c r="N793" s="561"/>
      <c r="O793" s="561"/>
      <c r="P793" s="561"/>
      <c r="Q793" s="561"/>
      <c r="R793" s="561"/>
      <c r="S793" s="561"/>
      <c r="T793" s="561"/>
      <c r="U793" s="561"/>
      <c r="V793" s="561"/>
      <c r="W793" s="561"/>
      <c r="X793" s="561"/>
    </row>
    <row r="794" spans="1:24" x14ac:dyDescent="0.2">
      <c r="A794" s="561"/>
      <c r="B794" s="561"/>
      <c r="C794" s="561"/>
      <c r="D794" s="561"/>
      <c r="E794" s="561"/>
      <c r="F794" s="561"/>
      <c r="G794" s="561"/>
      <c r="H794" s="561"/>
      <c r="I794" s="561"/>
      <c r="J794" s="561"/>
      <c r="K794" s="561"/>
      <c r="L794" s="561"/>
      <c r="M794" s="561"/>
      <c r="N794" s="561"/>
      <c r="O794" s="561"/>
      <c r="P794" s="561"/>
      <c r="Q794" s="561"/>
      <c r="R794" s="561"/>
      <c r="S794" s="561"/>
      <c r="T794" s="561"/>
      <c r="U794" s="561"/>
      <c r="V794" s="561"/>
      <c r="W794" s="561"/>
      <c r="X794" s="561"/>
    </row>
    <row r="795" spans="1:24" x14ac:dyDescent="0.2">
      <c r="A795" s="561"/>
      <c r="B795" s="561"/>
      <c r="C795" s="561"/>
      <c r="D795" s="561"/>
      <c r="E795" s="561"/>
      <c r="F795" s="561"/>
      <c r="G795" s="561"/>
      <c r="H795" s="561"/>
      <c r="I795" s="561"/>
      <c r="J795" s="561"/>
      <c r="K795" s="561"/>
      <c r="L795" s="561"/>
      <c r="M795" s="561"/>
      <c r="N795" s="561"/>
      <c r="O795" s="561"/>
      <c r="P795" s="561"/>
      <c r="Q795" s="561"/>
      <c r="R795" s="561"/>
      <c r="S795" s="561"/>
      <c r="T795" s="561"/>
      <c r="U795" s="561"/>
      <c r="V795" s="561"/>
      <c r="W795" s="561"/>
      <c r="X795" s="561"/>
    </row>
    <row r="796" spans="1:24" x14ac:dyDescent="0.2">
      <c r="A796" s="561"/>
      <c r="B796" s="561"/>
      <c r="C796" s="561"/>
      <c r="D796" s="561"/>
      <c r="E796" s="561"/>
      <c r="F796" s="561"/>
      <c r="G796" s="561"/>
      <c r="H796" s="561"/>
      <c r="I796" s="561"/>
      <c r="J796" s="561"/>
      <c r="K796" s="561"/>
      <c r="L796" s="561"/>
      <c r="M796" s="561"/>
      <c r="N796" s="561"/>
      <c r="O796" s="561"/>
      <c r="P796" s="561"/>
      <c r="Q796" s="561"/>
      <c r="R796" s="561"/>
      <c r="S796" s="561"/>
      <c r="T796" s="561"/>
      <c r="U796" s="561"/>
      <c r="V796" s="561"/>
      <c r="W796" s="561"/>
      <c r="X796" s="561"/>
    </row>
    <row r="797" spans="1:24" x14ac:dyDescent="0.2">
      <c r="A797" s="561"/>
      <c r="B797" s="561"/>
      <c r="C797" s="561"/>
      <c r="D797" s="561"/>
      <c r="E797" s="561"/>
      <c r="F797" s="561"/>
      <c r="G797" s="561"/>
      <c r="H797" s="561"/>
      <c r="I797" s="561"/>
      <c r="J797" s="561"/>
      <c r="K797" s="561"/>
      <c r="L797" s="561"/>
      <c r="M797" s="561"/>
      <c r="N797" s="561"/>
      <c r="O797" s="561"/>
      <c r="P797" s="561"/>
      <c r="Q797" s="561"/>
      <c r="R797" s="561"/>
      <c r="S797" s="561"/>
      <c r="T797" s="561"/>
      <c r="U797" s="561"/>
      <c r="V797" s="561"/>
      <c r="W797" s="561"/>
      <c r="X797" s="561"/>
    </row>
    <row r="798" spans="1:24" x14ac:dyDescent="0.2">
      <c r="A798" s="561"/>
      <c r="B798" s="561"/>
      <c r="C798" s="561"/>
      <c r="D798" s="561"/>
      <c r="E798" s="561"/>
      <c r="F798" s="561"/>
      <c r="G798" s="561"/>
      <c r="H798" s="561"/>
      <c r="I798" s="561"/>
      <c r="J798" s="561"/>
      <c r="K798" s="561"/>
      <c r="L798" s="561"/>
      <c r="M798" s="561"/>
      <c r="N798" s="561"/>
      <c r="O798" s="561"/>
      <c r="P798" s="561"/>
      <c r="Q798" s="561"/>
      <c r="R798" s="561"/>
      <c r="S798" s="561"/>
      <c r="T798" s="561"/>
      <c r="U798" s="561"/>
      <c r="V798" s="561"/>
      <c r="W798" s="561"/>
      <c r="X798" s="561"/>
    </row>
    <row r="799" spans="1:24" x14ac:dyDescent="0.2">
      <c r="A799" s="561"/>
      <c r="B799" s="561"/>
      <c r="C799" s="561"/>
      <c r="D799" s="561"/>
      <c r="E799" s="561"/>
      <c r="F799" s="561"/>
      <c r="G799" s="561"/>
      <c r="H799" s="561"/>
      <c r="I799" s="561"/>
      <c r="J799" s="561"/>
      <c r="K799" s="561"/>
      <c r="L799" s="561"/>
      <c r="M799" s="561"/>
      <c r="N799" s="561"/>
      <c r="O799" s="561"/>
      <c r="P799" s="561"/>
      <c r="Q799" s="561"/>
      <c r="R799" s="561"/>
      <c r="S799" s="561"/>
      <c r="T799" s="561"/>
      <c r="U799" s="561"/>
      <c r="V799" s="561"/>
      <c r="W799" s="561"/>
      <c r="X799" s="561"/>
    </row>
    <row r="800" spans="1:24" x14ac:dyDescent="0.2">
      <c r="A800" s="561"/>
      <c r="B800" s="561"/>
      <c r="C800" s="561"/>
      <c r="D800" s="561"/>
      <c r="E800" s="561"/>
      <c r="F800" s="561"/>
      <c r="G800" s="561"/>
      <c r="H800" s="561"/>
      <c r="I800" s="561"/>
      <c r="J800" s="561"/>
      <c r="K800" s="561"/>
      <c r="L800" s="561"/>
      <c r="M800" s="561"/>
      <c r="N800" s="561"/>
      <c r="O800" s="561"/>
      <c r="P800" s="561"/>
      <c r="Q800" s="561"/>
      <c r="R800" s="561"/>
      <c r="S800" s="561"/>
      <c r="T800" s="561"/>
      <c r="U800" s="561"/>
      <c r="V800" s="561"/>
      <c r="W800" s="561"/>
      <c r="X800" s="561"/>
    </row>
    <row r="801" spans="1:24" x14ac:dyDescent="0.2">
      <c r="A801" s="561"/>
      <c r="B801" s="561"/>
      <c r="C801" s="561"/>
      <c r="D801" s="561"/>
      <c r="E801" s="561"/>
      <c r="F801" s="561"/>
      <c r="G801" s="561"/>
      <c r="H801" s="561"/>
      <c r="I801" s="561"/>
      <c r="J801" s="561"/>
      <c r="K801" s="561"/>
      <c r="L801" s="561"/>
      <c r="M801" s="561"/>
      <c r="N801" s="561"/>
      <c r="O801" s="561"/>
      <c r="P801" s="561"/>
      <c r="Q801" s="561"/>
      <c r="R801" s="561"/>
      <c r="S801" s="561"/>
      <c r="T801" s="561"/>
      <c r="U801" s="561"/>
      <c r="V801" s="561"/>
      <c r="W801" s="561"/>
      <c r="X801" s="561"/>
    </row>
    <row r="802" spans="1:24" x14ac:dyDescent="0.2">
      <c r="A802" s="561"/>
      <c r="B802" s="561"/>
      <c r="C802" s="561"/>
      <c r="D802" s="561"/>
      <c r="E802" s="561"/>
      <c r="F802" s="561"/>
      <c r="G802" s="561"/>
      <c r="H802" s="561"/>
      <c r="I802" s="561"/>
      <c r="J802" s="561"/>
      <c r="K802" s="561"/>
      <c r="L802" s="561"/>
      <c r="M802" s="561"/>
      <c r="N802" s="561"/>
      <c r="O802" s="561"/>
      <c r="P802" s="561"/>
      <c r="Q802" s="561"/>
      <c r="R802" s="561"/>
      <c r="S802" s="561"/>
      <c r="T802" s="561"/>
      <c r="U802" s="561"/>
      <c r="V802" s="561"/>
      <c r="W802" s="561"/>
      <c r="X802" s="561"/>
    </row>
    <row r="803" spans="1:24" x14ac:dyDescent="0.2">
      <c r="A803" s="561"/>
      <c r="B803" s="561"/>
      <c r="C803" s="561"/>
      <c r="D803" s="561"/>
      <c r="E803" s="561"/>
      <c r="F803" s="561"/>
      <c r="G803" s="561"/>
      <c r="H803" s="561"/>
      <c r="I803" s="561"/>
      <c r="J803" s="561"/>
      <c r="K803" s="561"/>
      <c r="L803" s="561"/>
      <c r="M803" s="561"/>
      <c r="N803" s="561"/>
      <c r="O803" s="561"/>
      <c r="P803" s="561"/>
      <c r="Q803" s="561"/>
      <c r="R803" s="561"/>
      <c r="S803" s="561"/>
      <c r="T803" s="561"/>
      <c r="U803" s="561"/>
      <c r="V803" s="561"/>
      <c r="W803" s="561"/>
      <c r="X803" s="561"/>
    </row>
    <row r="804" spans="1:24" x14ac:dyDescent="0.2">
      <c r="A804" s="561"/>
      <c r="B804" s="561"/>
      <c r="C804" s="561"/>
      <c r="D804" s="561"/>
      <c r="E804" s="561"/>
      <c r="F804" s="561"/>
      <c r="G804" s="561"/>
      <c r="H804" s="561"/>
      <c r="I804" s="561"/>
      <c r="J804" s="561"/>
      <c r="K804" s="561"/>
      <c r="L804" s="561"/>
      <c r="M804" s="561"/>
      <c r="N804" s="561"/>
      <c r="O804" s="561"/>
      <c r="P804" s="561"/>
      <c r="Q804" s="561"/>
      <c r="R804" s="561"/>
      <c r="S804" s="561"/>
      <c r="T804" s="561"/>
      <c r="U804" s="561"/>
      <c r="V804" s="561"/>
      <c r="W804" s="561"/>
      <c r="X804" s="561"/>
    </row>
    <row r="805" spans="1:24" x14ac:dyDescent="0.2">
      <c r="A805" s="561"/>
      <c r="B805" s="561"/>
      <c r="C805" s="561"/>
      <c r="D805" s="561"/>
      <c r="E805" s="561"/>
      <c r="F805" s="561"/>
      <c r="G805" s="561"/>
      <c r="H805" s="561"/>
      <c r="I805" s="561"/>
      <c r="J805" s="561"/>
      <c r="K805" s="561"/>
      <c r="L805" s="561"/>
      <c r="M805" s="561"/>
      <c r="N805" s="561"/>
      <c r="O805" s="561"/>
      <c r="P805" s="561"/>
      <c r="Q805" s="561"/>
      <c r="R805" s="561"/>
      <c r="S805" s="561"/>
      <c r="T805" s="561"/>
      <c r="U805" s="561"/>
      <c r="V805" s="561"/>
      <c r="W805" s="561"/>
      <c r="X805" s="561"/>
    </row>
    <row r="806" spans="1:24" x14ac:dyDescent="0.2">
      <c r="A806" s="561"/>
      <c r="B806" s="561"/>
      <c r="C806" s="561"/>
      <c r="D806" s="561"/>
      <c r="E806" s="561"/>
      <c r="F806" s="561"/>
      <c r="G806" s="561"/>
      <c r="H806" s="561"/>
      <c r="I806" s="561"/>
      <c r="J806" s="561"/>
      <c r="K806" s="561"/>
      <c r="L806" s="561"/>
      <c r="M806" s="561"/>
      <c r="N806" s="561"/>
      <c r="O806" s="561"/>
      <c r="P806" s="561"/>
      <c r="Q806" s="561"/>
      <c r="R806" s="561"/>
      <c r="S806" s="561"/>
      <c r="T806" s="561"/>
      <c r="U806" s="561"/>
      <c r="V806" s="561"/>
      <c r="W806" s="561"/>
      <c r="X806" s="561"/>
    </row>
    <row r="807" spans="1:24" x14ac:dyDescent="0.2">
      <c r="A807" s="561"/>
      <c r="B807" s="561"/>
      <c r="C807" s="561"/>
      <c r="D807" s="561"/>
      <c r="E807" s="561"/>
      <c r="F807" s="561"/>
      <c r="G807" s="561"/>
      <c r="H807" s="561"/>
      <c r="I807" s="561"/>
      <c r="J807" s="561"/>
      <c r="K807" s="561"/>
      <c r="L807" s="561"/>
      <c r="M807" s="561"/>
      <c r="N807" s="561"/>
      <c r="O807" s="561"/>
      <c r="P807" s="561"/>
      <c r="Q807" s="561"/>
      <c r="R807" s="561"/>
      <c r="S807" s="561"/>
      <c r="T807" s="561"/>
      <c r="U807" s="561"/>
      <c r="V807" s="561"/>
      <c r="W807" s="561"/>
      <c r="X807" s="561"/>
    </row>
    <row r="808" spans="1:24" x14ac:dyDescent="0.2">
      <c r="A808" s="561"/>
      <c r="B808" s="561"/>
      <c r="C808" s="561"/>
      <c r="D808" s="561"/>
      <c r="E808" s="561"/>
      <c r="F808" s="561"/>
      <c r="G808" s="561"/>
      <c r="H808" s="561"/>
      <c r="I808" s="561"/>
      <c r="J808" s="561"/>
      <c r="K808" s="561"/>
      <c r="L808" s="561"/>
      <c r="M808" s="561"/>
      <c r="N808" s="561"/>
      <c r="O808" s="561"/>
      <c r="P808" s="561"/>
      <c r="Q808" s="561"/>
      <c r="R808" s="561"/>
      <c r="S808" s="561"/>
      <c r="T808" s="561"/>
      <c r="U808" s="561"/>
      <c r="V808" s="561"/>
      <c r="W808" s="561"/>
      <c r="X808" s="561"/>
    </row>
    <row r="809" spans="1:24" x14ac:dyDescent="0.2">
      <c r="A809" s="561"/>
      <c r="B809" s="561"/>
      <c r="C809" s="561"/>
      <c r="D809" s="561"/>
      <c r="E809" s="561"/>
      <c r="F809" s="561"/>
      <c r="G809" s="561"/>
      <c r="H809" s="561"/>
      <c r="I809" s="561"/>
      <c r="J809" s="561"/>
      <c r="K809" s="561"/>
      <c r="L809" s="561"/>
      <c r="M809" s="561"/>
      <c r="N809" s="561"/>
      <c r="O809" s="561"/>
      <c r="P809" s="561"/>
      <c r="Q809" s="561"/>
      <c r="R809" s="561"/>
      <c r="S809" s="561"/>
      <c r="T809" s="561"/>
      <c r="U809" s="561"/>
      <c r="V809" s="561"/>
      <c r="W809" s="561"/>
      <c r="X809" s="561"/>
    </row>
    <row r="810" spans="1:24" x14ac:dyDescent="0.2">
      <c r="A810" s="561"/>
      <c r="B810" s="561"/>
      <c r="C810" s="561"/>
      <c r="D810" s="561"/>
      <c r="E810" s="561"/>
      <c r="F810" s="561"/>
      <c r="G810" s="561"/>
      <c r="H810" s="561"/>
      <c r="I810" s="561"/>
      <c r="J810" s="561"/>
      <c r="K810" s="561"/>
      <c r="L810" s="561"/>
      <c r="M810" s="561"/>
      <c r="N810" s="561"/>
      <c r="O810" s="561"/>
      <c r="P810" s="561"/>
      <c r="Q810" s="561"/>
      <c r="R810" s="561"/>
      <c r="S810" s="561"/>
      <c r="T810" s="561"/>
      <c r="U810" s="561"/>
      <c r="V810" s="561"/>
      <c r="W810" s="561"/>
      <c r="X810" s="561"/>
    </row>
    <row r="811" spans="1:24" x14ac:dyDescent="0.2">
      <c r="A811" s="561"/>
      <c r="B811" s="561"/>
      <c r="C811" s="561"/>
      <c r="D811" s="561"/>
      <c r="E811" s="561"/>
      <c r="F811" s="561"/>
      <c r="G811" s="561"/>
      <c r="H811" s="561"/>
      <c r="I811" s="561"/>
      <c r="J811" s="561"/>
      <c r="K811" s="561"/>
      <c r="L811" s="561"/>
      <c r="M811" s="561"/>
      <c r="N811" s="561"/>
      <c r="O811" s="561"/>
      <c r="P811" s="561"/>
      <c r="Q811" s="561"/>
      <c r="R811" s="561"/>
      <c r="S811" s="561"/>
      <c r="T811" s="561"/>
      <c r="U811" s="561"/>
      <c r="V811" s="561"/>
      <c r="W811" s="561"/>
      <c r="X811" s="561"/>
    </row>
    <row r="812" spans="1:24" x14ac:dyDescent="0.2">
      <c r="A812" s="561"/>
      <c r="B812" s="561"/>
      <c r="C812" s="561"/>
      <c r="D812" s="561"/>
      <c r="E812" s="561"/>
      <c r="F812" s="561"/>
      <c r="G812" s="561"/>
      <c r="H812" s="561"/>
      <c r="I812" s="561"/>
      <c r="J812" s="561"/>
      <c r="K812" s="561"/>
      <c r="L812" s="561"/>
      <c r="M812" s="561"/>
      <c r="N812" s="561"/>
      <c r="O812" s="561"/>
      <c r="P812" s="561"/>
      <c r="Q812" s="561"/>
      <c r="R812" s="561"/>
      <c r="S812" s="561"/>
      <c r="T812" s="561"/>
      <c r="U812" s="561"/>
      <c r="V812" s="561"/>
      <c r="W812" s="561"/>
      <c r="X812" s="561"/>
    </row>
    <row r="813" spans="1:24" x14ac:dyDescent="0.2">
      <c r="A813" s="561"/>
      <c r="B813" s="561"/>
      <c r="C813" s="561"/>
      <c r="D813" s="561"/>
      <c r="E813" s="561"/>
      <c r="F813" s="561"/>
      <c r="G813" s="561"/>
      <c r="H813" s="561"/>
      <c r="I813" s="561"/>
      <c r="J813" s="561"/>
      <c r="K813" s="561"/>
      <c r="L813" s="561"/>
      <c r="M813" s="561"/>
      <c r="N813" s="561"/>
      <c r="O813" s="561"/>
      <c r="P813" s="561"/>
      <c r="Q813" s="561"/>
      <c r="R813" s="561"/>
      <c r="S813" s="561"/>
      <c r="T813" s="561"/>
      <c r="U813" s="561"/>
      <c r="V813" s="561"/>
      <c r="W813" s="561"/>
      <c r="X813" s="561"/>
    </row>
    <row r="814" spans="1:24" x14ac:dyDescent="0.2">
      <c r="A814" s="561"/>
      <c r="B814" s="561"/>
      <c r="C814" s="561"/>
      <c r="D814" s="561"/>
      <c r="E814" s="561"/>
      <c r="F814" s="561"/>
      <c r="G814" s="561"/>
      <c r="H814" s="561"/>
      <c r="I814" s="561"/>
      <c r="J814" s="561"/>
      <c r="K814" s="561"/>
      <c r="L814" s="561"/>
      <c r="M814" s="561"/>
      <c r="N814" s="561"/>
      <c r="O814" s="561"/>
      <c r="P814" s="561"/>
      <c r="Q814" s="561"/>
      <c r="R814" s="561"/>
      <c r="S814" s="561"/>
      <c r="T814" s="561"/>
      <c r="U814" s="561"/>
      <c r="V814" s="561"/>
      <c r="W814" s="561"/>
      <c r="X814" s="561"/>
    </row>
    <row r="815" spans="1:24" x14ac:dyDescent="0.2">
      <c r="A815" s="561"/>
      <c r="B815" s="561"/>
      <c r="C815" s="561"/>
      <c r="D815" s="561"/>
      <c r="E815" s="561"/>
      <c r="F815" s="561"/>
      <c r="G815" s="561"/>
      <c r="H815" s="561"/>
      <c r="I815" s="561"/>
      <c r="J815" s="561"/>
      <c r="K815" s="561"/>
      <c r="L815" s="561"/>
      <c r="M815" s="561"/>
      <c r="N815" s="561"/>
      <c r="O815" s="561"/>
      <c r="P815" s="561"/>
      <c r="Q815" s="561"/>
      <c r="R815" s="561"/>
      <c r="S815" s="561"/>
      <c r="T815" s="561"/>
      <c r="U815" s="561"/>
      <c r="V815" s="561"/>
      <c r="W815" s="561"/>
      <c r="X815" s="561"/>
    </row>
    <row r="816" spans="1:24" x14ac:dyDescent="0.2">
      <c r="A816" s="561"/>
      <c r="B816" s="561"/>
      <c r="C816" s="561"/>
      <c r="D816" s="561"/>
      <c r="E816" s="561"/>
      <c r="F816" s="561"/>
      <c r="G816" s="561"/>
      <c r="H816" s="561"/>
      <c r="I816" s="561"/>
      <c r="J816" s="561"/>
      <c r="K816" s="561"/>
      <c r="L816" s="561"/>
      <c r="M816" s="561"/>
      <c r="N816" s="561"/>
      <c r="O816" s="561"/>
      <c r="P816" s="561"/>
      <c r="Q816" s="561"/>
      <c r="R816" s="561"/>
      <c r="S816" s="561"/>
      <c r="T816" s="561"/>
      <c r="U816" s="561"/>
      <c r="V816" s="561"/>
      <c r="W816" s="561"/>
      <c r="X816" s="561"/>
    </row>
    <row r="817" spans="1:24" x14ac:dyDescent="0.2">
      <c r="A817" s="561"/>
      <c r="B817" s="561"/>
      <c r="C817" s="561"/>
      <c r="D817" s="561"/>
      <c r="E817" s="561"/>
      <c r="F817" s="561"/>
      <c r="G817" s="561"/>
      <c r="H817" s="561"/>
      <c r="I817" s="561"/>
      <c r="J817" s="561"/>
      <c r="K817" s="561"/>
      <c r="L817" s="561"/>
      <c r="M817" s="561"/>
      <c r="N817" s="561"/>
      <c r="O817" s="561"/>
      <c r="P817" s="561"/>
      <c r="Q817" s="561"/>
      <c r="R817" s="561"/>
      <c r="S817" s="561"/>
      <c r="T817" s="561"/>
      <c r="U817" s="561"/>
      <c r="V817" s="561"/>
      <c r="W817" s="561"/>
      <c r="X817" s="561"/>
    </row>
    <row r="818" spans="1:24" x14ac:dyDescent="0.2">
      <c r="A818" s="561"/>
      <c r="B818" s="561"/>
      <c r="C818" s="561"/>
      <c r="D818" s="561"/>
      <c r="E818" s="561"/>
      <c r="F818" s="561"/>
      <c r="G818" s="561"/>
      <c r="H818" s="561"/>
      <c r="I818" s="561"/>
      <c r="J818" s="561"/>
      <c r="K818" s="561"/>
      <c r="L818" s="561"/>
      <c r="M818" s="561"/>
      <c r="N818" s="561"/>
      <c r="O818" s="561"/>
      <c r="P818" s="561"/>
      <c r="Q818" s="561"/>
      <c r="R818" s="561"/>
      <c r="S818" s="561"/>
      <c r="T818" s="561"/>
      <c r="U818" s="561"/>
      <c r="V818" s="561"/>
      <c r="W818" s="561"/>
      <c r="X818" s="561"/>
    </row>
    <row r="819" spans="1:24" x14ac:dyDescent="0.2">
      <c r="A819" s="561"/>
      <c r="B819" s="561"/>
      <c r="C819" s="561"/>
      <c r="D819" s="561"/>
      <c r="E819" s="561"/>
      <c r="F819" s="561"/>
      <c r="G819" s="561"/>
      <c r="H819" s="561"/>
      <c r="I819" s="561"/>
      <c r="J819" s="561"/>
      <c r="K819" s="561"/>
      <c r="L819" s="561"/>
      <c r="M819" s="561"/>
      <c r="N819" s="561"/>
      <c r="O819" s="561"/>
      <c r="P819" s="561"/>
      <c r="Q819" s="561"/>
      <c r="R819" s="561"/>
      <c r="S819" s="561"/>
      <c r="T819" s="561"/>
      <c r="U819" s="561"/>
      <c r="V819" s="561"/>
      <c r="W819" s="561"/>
      <c r="X819" s="561"/>
    </row>
    <row r="820" spans="1:24" x14ac:dyDescent="0.2">
      <c r="A820" s="561"/>
      <c r="B820" s="561"/>
      <c r="C820" s="561"/>
      <c r="D820" s="561"/>
      <c r="E820" s="561"/>
      <c r="F820" s="561"/>
      <c r="G820" s="561"/>
      <c r="H820" s="561"/>
      <c r="I820" s="561"/>
      <c r="J820" s="561"/>
      <c r="K820" s="561"/>
      <c r="L820" s="561"/>
      <c r="M820" s="561"/>
      <c r="N820" s="561"/>
      <c r="O820" s="561"/>
      <c r="P820" s="561"/>
      <c r="Q820" s="561"/>
      <c r="R820" s="561"/>
      <c r="S820" s="561"/>
      <c r="T820" s="561"/>
      <c r="U820" s="561"/>
      <c r="V820" s="561"/>
      <c r="W820" s="561"/>
      <c r="X820" s="561"/>
    </row>
    <row r="821" spans="1:24" x14ac:dyDescent="0.2">
      <c r="A821" s="561"/>
      <c r="B821" s="561"/>
      <c r="C821" s="561"/>
      <c r="D821" s="561"/>
      <c r="E821" s="561"/>
      <c r="F821" s="561"/>
      <c r="G821" s="561"/>
      <c r="H821" s="561"/>
      <c r="I821" s="561"/>
      <c r="J821" s="561"/>
      <c r="K821" s="561"/>
      <c r="L821" s="561"/>
      <c r="M821" s="561"/>
      <c r="N821" s="561"/>
      <c r="O821" s="561"/>
      <c r="P821" s="561"/>
      <c r="Q821" s="561"/>
      <c r="R821" s="561"/>
      <c r="S821" s="561"/>
      <c r="T821" s="561"/>
      <c r="U821" s="561"/>
      <c r="V821" s="561"/>
      <c r="W821" s="561"/>
      <c r="X821" s="561"/>
    </row>
    <row r="822" spans="1:24" x14ac:dyDescent="0.2">
      <c r="A822" s="561"/>
      <c r="B822" s="561"/>
      <c r="C822" s="561"/>
      <c r="D822" s="561"/>
      <c r="E822" s="561"/>
      <c r="F822" s="561"/>
      <c r="G822" s="561"/>
      <c r="H822" s="561"/>
      <c r="I822" s="561"/>
      <c r="J822" s="561"/>
      <c r="K822" s="561"/>
      <c r="L822" s="561"/>
      <c r="M822" s="561"/>
      <c r="N822" s="561"/>
      <c r="O822" s="561"/>
      <c r="P822" s="561"/>
      <c r="Q822" s="561"/>
      <c r="R822" s="561"/>
      <c r="S822" s="561"/>
      <c r="T822" s="561"/>
      <c r="U822" s="561"/>
      <c r="V822" s="561"/>
      <c r="W822" s="561"/>
      <c r="X822" s="561"/>
    </row>
    <row r="823" spans="1:24" x14ac:dyDescent="0.2">
      <c r="A823" s="561"/>
      <c r="B823" s="561"/>
      <c r="C823" s="561"/>
      <c r="D823" s="561"/>
      <c r="E823" s="561"/>
      <c r="F823" s="561"/>
      <c r="G823" s="561"/>
      <c r="H823" s="561"/>
      <c r="I823" s="561"/>
      <c r="J823" s="561"/>
      <c r="K823" s="561"/>
      <c r="L823" s="561"/>
      <c r="M823" s="561"/>
      <c r="N823" s="561"/>
      <c r="O823" s="561"/>
      <c r="P823" s="561"/>
      <c r="Q823" s="561"/>
      <c r="R823" s="561"/>
      <c r="S823" s="561"/>
      <c r="T823" s="561"/>
      <c r="U823" s="561"/>
      <c r="V823" s="561"/>
      <c r="W823" s="561"/>
      <c r="X823" s="561"/>
    </row>
    <row r="824" spans="1:24" x14ac:dyDescent="0.2">
      <c r="A824" s="561"/>
      <c r="B824" s="561"/>
      <c r="C824" s="561"/>
      <c r="D824" s="561"/>
      <c r="E824" s="561"/>
      <c r="F824" s="561"/>
      <c r="G824" s="561"/>
      <c r="H824" s="561"/>
      <c r="I824" s="561"/>
      <c r="J824" s="561"/>
      <c r="K824" s="561"/>
      <c r="L824" s="561"/>
      <c r="M824" s="561"/>
      <c r="N824" s="561"/>
      <c r="O824" s="561"/>
      <c r="P824" s="561"/>
      <c r="Q824" s="561"/>
      <c r="R824" s="561"/>
      <c r="S824" s="561"/>
      <c r="T824" s="561"/>
      <c r="U824" s="561"/>
      <c r="V824" s="561"/>
      <c r="W824" s="561"/>
      <c r="X824" s="561"/>
    </row>
    <row r="825" spans="1:24" x14ac:dyDescent="0.2">
      <c r="A825" s="561"/>
      <c r="B825" s="561"/>
      <c r="C825" s="561"/>
      <c r="D825" s="561"/>
      <c r="E825" s="561"/>
      <c r="F825" s="561"/>
      <c r="G825" s="561"/>
      <c r="H825" s="561"/>
      <c r="I825" s="561"/>
      <c r="J825" s="561"/>
      <c r="K825" s="561"/>
      <c r="L825" s="561"/>
      <c r="M825" s="561"/>
      <c r="N825" s="561"/>
      <c r="O825" s="561"/>
      <c r="P825" s="561"/>
      <c r="Q825" s="561"/>
      <c r="R825" s="561"/>
      <c r="S825" s="561"/>
      <c r="T825" s="561"/>
      <c r="U825" s="561"/>
      <c r="V825" s="561"/>
      <c r="W825" s="561"/>
      <c r="X825" s="561"/>
    </row>
    <row r="826" spans="1:24" x14ac:dyDescent="0.2">
      <c r="A826" s="561"/>
      <c r="B826" s="561"/>
      <c r="C826" s="561"/>
      <c r="D826" s="561"/>
      <c r="E826" s="561"/>
      <c r="F826" s="561"/>
      <c r="G826" s="561"/>
      <c r="H826" s="561"/>
      <c r="I826" s="561"/>
      <c r="J826" s="561"/>
      <c r="K826" s="561"/>
      <c r="L826" s="561"/>
      <c r="M826" s="561"/>
      <c r="N826" s="561"/>
      <c r="O826" s="561"/>
      <c r="P826" s="561"/>
      <c r="Q826" s="561"/>
      <c r="R826" s="561"/>
      <c r="S826" s="561"/>
      <c r="T826" s="561"/>
      <c r="U826" s="561"/>
      <c r="V826" s="561"/>
      <c r="W826" s="561"/>
      <c r="X826" s="561"/>
    </row>
    <row r="827" spans="1:24" x14ac:dyDescent="0.2">
      <c r="A827" s="561"/>
      <c r="B827" s="561"/>
      <c r="C827" s="561"/>
      <c r="D827" s="561"/>
      <c r="E827" s="561"/>
      <c r="F827" s="561"/>
      <c r="G827" s="561"/>
      <c r="H827" s="561"/>
      <c r="I827" s="561"/>
      <c r="J827" s="561"/>
      <c r="K827" s="561"/>
      <c r="L827" s="561"/>
      <c r="M827" s="561"/>
      <c r="N827" s="561"/>
      <c r="O827" s="561"/>
      <c r="P827" s="561"/>
      <c r="Q827" s="561"/>
      <c r="R827" s="561"/>
      <c r="S827" s="561"/>
      <c r="T827" s="561"/>
      <c r="U827" s="561"/>
      <c r="V827" s="561"/>
      <c r="W827" s="561"/>
      <c r="X827" s="561"/>
    </row>
    <row r="828" spans="1:24" x14ac:dyDescent="0.2">
      <c r="A828" s="561"/>
      <c r="B828" s="561"/>
      <c r="C828" s="561"/>
      <c r="D828" s="561"/>
      <c r="E828" s="561"/>
      <c r="F828" s="561"/>
      <c r="G828" s="561"/>
      <c r="H828" s="561"/>
      <c r="I828" s="561"/>
      <c r="J828" s="561"/>
      <c r="K828" s="561"/>
      <c r="L828" s="561"/>
      <c r="M828" s="561"/>
      <c r="N828" s="561"/>
      <c r="O828" s="561"/>
      <c r="P828" s="561"/>
      <c r="Q828" s="561"/>
      <c r="R828" s="561"/>
      <c r="S828" s="561"/>
      <c r="T828" s="561"/>
      <c r="U828" s="561"/>
      <c r="V828" s="561"/>
      <c r="W828" s="561"/>
      <c r="X828" s="561"/>
    </row>
    <row r="829" spans="1:24" x14ac:dyDescent="0.2">
      <c r="A829" s="561"/>
      <c r="B829" s="561"/>
      <c r="C829" s="561"/>
      <c r="D829" s="561"/>
      <c r="E829" s="561"/>
      <c r="F829" s="561"/>
      <c r="G829" s="561"/>
      <c r="H829" s="561"/>
      <c r="I829" s="561"/>
      <c r="J829" s="561"/>
      <c r="K829" s="561"/>
      <c r="L829" s="561"/>
      <c r="M829" s="561"/>
      <c r="N829" s="561"/>
      <c r="O829" s="561"/>
      <c r="P829" s="561"/>
      <c r="Q829" s="561"/>
      <c r="R829" s="561"/>
      <c r="S829" s="561"/>
      <c r="T829" s="561"/>
      <c r="U829" s="561"/>
      <c r="V829" s="561"/>
      <c r="W829" s="561"/>
      <c r="X829" s="561"/>
    </row>
    <row r="830" spans="1:24" x14ac:dyDescent="0.2">
      <c r="A830" s="561"/>
      <c r="B830" s="561"/>
      <c r="C830" s="561"/>
      <c r="D830" s="561"/>
      <c r="E830" s="561"/>
      <c r="F830" s="561"/>
      <c r="G830" s="561"/>
      <c r="H830" s="561"/>
      <c r="I830" s="561"/>
      <c r="J830" s="561"/>
      <c r="K830" s="561"/>
      <c r="L830" s="561"/>
      <c r="M830" s="561"/>
      <c r="N830" s="561"/>
      <c r="O830" s="561"/>
      <c r="P830" s="561"/>
      <c r="Q830" s="561"/>
      <c r="R830" s="561"/>
      <c r="S830" s="561"/>
      <c r="T830" s="561"/>
      <c r="U830" s="561"/>
      <c r="V830" s="561"/>
      <c r="W830" s="561"/>
      <c r="X830" s="561"/>
    </row>
    <row r="831" spans="1:24" x14ac:dyDescent="0.2">
      <c r="A831" s="561"/>
      <c r="B831" s="561"/>
      <c r="C831" s="561"/>
      <c r="D831" s="561"/>
      <c r="E831" s="561"/>
      <c r="F831" s="561"/>
      <c r="G831" s="561"/>
      <c r="H831" s="561"/>
      <c r="I831" s="561"/>
      <c r="J831" s="561"/>
      <c r="K831" s="561"/>
      <c r="L831" s="561"/>
      <c r="M831" s="561"/>
      <c r="N831" s="561"/>
      <c r="O831" s="561"/>
      <c r="P831" s="561"/>
      <c r="Q831" s="561"/>
      <c r="R831" s="561"/>
      <c r="S831" s="561"/>
      <c r="T831" s="561"/>
      <c r="U831" s="561"/>
      <c r="V831" s="561"/>
      <c r="W831" s="561"/>
      <c r="X831" s="561"/>
    </row>
    <row r="832" spans="1:24" x14ac:dyDescent="0.2">
      <c r="A832" s="561"/>
      <c r="B832" s="561"/>
      <c r="C832" s="561"/>
      <c r="D832" s="561"/>
      <c r="E832" s="561"/>
      <c r="F832" s="561"/>
      <c r="G832" s="561"/>
      <c r="H832" s="561"/>
      <c r="I832" s="561"/>
      <c r="J832" s="561"/>
      <c r="K832" s="561"/>
      <c r="L832" s="561"/>
      <c r="M832" s="561"/>
      <c r="N832" s="561"/>
      <c r="O832" s="561"/>
      <c r="P832" s="561"/>
      <c r="Q832" s="561"/>
      <c r="R832" s="561"/>
      <c r="S832" s="561"/>
      <c r="T832" s="561"/>
      <c r="U832" s="561"/>
      <c r="V832" s="561"/>
      <c r="W832" s="561"/>
      <c r="X832" s="561"/>
    </row>
    <row r="833" spans="1:24" x14ac:dyDescent="0.2">
      <c r="A833" s="561"/>
      <c r="B833" s="561"/>
      <c r="C833" s="561"/>
      <c r="D833" s="561"/>
      <c r="E833" s="561"/>
      <c r="F833" s="561"/>
      <c r="G833" s="561"/>
      <c r="H833" s="561"/>
      <c r="I833" s="561"/>
      <c r="J833" s="561"/>
      <c r="K833" s="561"/>
      <c r="L833" s="561"/>
      <c r="M833" s="561"/>
      <c r="N833" s="561"/>
      <c r="O833" s="561"/>
      <c r="P833" s="561"/>
      <c r="Q833" s="561"/>
      <c r="R833" s="561"/>
      <c r="S833" s="561"/>
      <c r="T833" s="561"/>
      <c r="U833" s="561"/>
      <c r="V833" s="561"/>
      <c r="W833" s="561"/>
      <c r="X833" s="561"/>
    </row>
    <row r="834" spans="1:24" x14ac:dyDescent="0.2">
      <c r="A834" s="561"/>
      <c r="B834" s="561"/>
      <c r="C834" s="561"/>
      <c r="D834" s="561"/>
      <c r="E834" s="561"/>
      <c r="F834" s="561"/>
      <c r="G834" s="561"/>
      <c r="H834" s="561"/>
      <c r="I834" s="561"/>
      <c r="J834" s="561"/>
      <c r="K834" s="561"/>
      <c r="L834" s="561"/>
      <c r="M834" s="561"/>
      <c r="N834" s="561"/>
      <c r="O834" s="561"/>
      <c r="P834" s="561"/>
      <c r="Q834" s="561"/>
      <c r="R834" s="561"/>
      <c r="S834" s="561"/>
      <c r="T834" s="561"/>
      <c r="U834" s="561"/>
      <c r="V834" s="561"/>
      <c r="W834" s="561"/>
      <c r="X834" s="561"/>
    </row>
    <row r="835" spans="1:24" x14ac:dyDescent="0.2">
      <c r="A835" s="561"/>
      <c r="B835" s="561"/>
      <c r="C835" s="561"/>
      <c r="D835" s="561"/>
      <c r="E835" s="561"/>
      <c r="F835" s="561"/>
      <c r="G835" s="561"/>
      <c r="H835" s="561"/>
      <c r="I835" s="561"/>
      <c r="J835" s="561"/>
      <c r="K835" s="561"/>
      <c r="L835" s="561"/>
      <c r="M835" s="561"/>
      <c r="N835" s="561"/>
      <c r="O835" s="561"/>
      <c r="P835" s="561"/>
      <c r="Q835" s="561"/>
      <c r="R835" s="561"/>
      <c r="S835" s="561"/>
      <c r="T835" s="561"/>
      <c r="U835" s="561"/>
      <c r="V835" s="561"/>
      <c r="W835" s="561"/>
      <c r="X835" s="561"/>
    </row>
    <row r="836" spans="1:24" x14ac:dyDescent="0.2">
      <c r="A836" s="561"/>
      <c r="B836" s="561"/>
      <c r="C836" s="561"/>
      <c r="D836" s="561"/>
      <c r="E836" s="561"/>
      <c r="F836" s="561"/>
      <c r="G836" s="561"/>
      <c r="H836" s="561"/>
      <c r="I836" s="561"/>
      <c r="J836" s="561"/>
      <c r="K836" s="561"/>
      <c r="L836" s="561"/>
      <c r="M836" s="561"/>
      <c r="N836" s="561"/>
      <c r="O836" s="561"/>
      <c r="P836" s="561"/>
      <c r="Q836" s="561"/>
      <c r="R836" s="561"/>
      <c r="S836" s="561"/>
      <c r="T836" s="561"/>
      <c r="U836" s="561"/>
      <c r="V836" s="561"/>
      <c r="W836" s="561"/>
      <c r="X836" s="561"/>
    </row>
    <row r="837" spans="1:24" x14ac:dyDescent="0.2">
      <c r="A837" s="561"/>
      <c r="B837" s="561"/>
      <c r="C837" s="561"/>
      <c r="D837" s="561"/>
      <c r="E837" s="561"/>
      <c r="F837" s="561"/>
      <c r="G837" s="561"/>
      <c r="H837" s="561"/>
      <c r="I837" s="561"/>
      <c r="J837" s="561"/>
      <c r="K837" s="561"/>
      <c r="L837" s="561"/>
      <c r="M837" s="561"/>
      <c r="N837" s="561"/>
      <c r="O837" s="561"/>
      <c r="P837" s="561"/>
      <c r="Q837" s="561"/>
      <c r="R837" s="561"/>
      <c r="S837" s="561"/>
      <c r="T837" s="561"/>
      <c r="U837" s="561"/>
      <c r="V837" s="561"/>
      <c r="W837" s="561"/>
      <c r="X837" s="561"/>
    </row>
    <row r="838" spans="1:24" x14ac:dyDescent="0.2">
      <c r="A838" s="561"/>
      <c r="B838" s="561"/>
      <c r="C838" s="561"/>
      <c r="D838" s="561"/>
      <c r="E838" s="561"/>
      <c r="F838" s="561"/>
      <c r="G838" s="561"/>
      <c r="H838" s="561"/>
      <c r="I838" s="561"/>
      <c r="J838" s="561"/>
      <c r="K838" s="561"/>
      <c r="L838" s="561"/>
      <c r="M838" s="561"/>
      <c r="N838" s="561"/>
      <c r="O838" s="561"/>
      <c r="P838" s="561"/>
      <c r="Q838" s="561"/>
      <c r="R838" s="561"/>
      <c r="S838" s="561"/>
      <c r="T838" s="561"/>
      <c r="U838" s="561"/>
      <c r="V838" s="561"/>
      <c r="W838" s="561"/>
      <c r="X838" s="561"/>
    </row>
    <row r="839" spans="1:24" x14ac:dyDescent="0.2">
      <c r="A839" s="561"/>
      <c r="B839" s="561"/>
      <c r="C839" s="561"/>
      <c r="D839" s="561"/>
      <c r="E839" s="561"/>
      <c r="F839" s="561"/>
      <c r="G839" s="561"/>
      <c r="H839" s="561"/>
      <c r="I839" s="561"/>
      <c r="J839" s="561"/>
      <c r="K839" s="561"/>
      <c r="L839" s="561"/>
      <c r="M839" s="561"/>
      <c r="N839" s="561"/>
      <c r="O839" s="561"/>
      <c r="P839" s="561"/>
      <c r="Q839" s="561"/>
      <c r="R839" s="561"/>
      <c r="S839" s="561"/>
      <c r="T839" s="561"/>
      <c r="U839" s="561"/>
      <c r="V839" s="561"/>
      <c r="W839" s="561"/>
      <c r="X839" s="561"/>
    </row>
    <row r="840" spans="1:24" x14ac:dyDescent="0.2">
      <c r="A840" s="561"/>
      <c r="B840" s="561"/>
      <c r="C840" s="561"/>
      <c r="D840" s="561"/>
      <c r="E840" s="561"/>
      <c r="F840" s="561"/>
      <c r="G840" s="561"/>
      <c r="H840" s="561"/>
      <c r="I840" s="561"/>
      <c r="J840" s="561"/>
      <c r="K840" s="561"/>
      <c r="L840" s="561"/>
      <c r="M840" s="561"/>
      <c r="N840" s="561"/>
      <c r="O840" s="561"/>
      <c r="P840" s="561"/>
      <c r="Q840" s="561"/>
      <c r="R840" s="561"/>
      <c r="S840" s="561"/>
      <c r="T840" s="561"/>
      <c r="U840" s="561"/>
      <c r="V840" s="561"/>
      <c r="W840" s="561"/>
      <c r="X840" s="561"/>
    </row>
    <row r="841" spans="1:24" x14ac:dyDescent="0.2">
      <c r="A841" s="561"/>
      <c r="B841" s="561"/>
      <c r="C841" s="561"/>
      <c r="D841" s="561"/>
      <c r="E841" s="561"/>
      <c r="F841" s="561"/>
      <c r="G841" s="561"/>
      <c r="H841" s="561"/>
      <c r="I841" s="561"/>
      <c r="J841" s="561"/>
      <c r="K841" s="561"/>
      <c r="L841" s="561"/>
      <c r="M841" s="561"/>
      <c r="N841" s="561"/>
      <c r="O841" s="561"/>
      <c r="P841" s="561"/>
      <c r="Q841" s="561"/>
      <c r="R841" s="561"/>
      <c r="S841" s="561"/>
      <c r="T841" s="561"/>
      <c r="U841" s="561"/>
      <c r="V841" s="561"/>
      <c r="W841" s="561"/>
      <c r="X841" s="561"/>
    </row>
    <row r="842" spans="1:24" x14ac:dyDescent="0.2">
      <c r="A842" s="561"/>
      <c r="B842" s="561"/>
      <c r="C842" s="561"/>
      <c r="D842" s="561"/>
      <c r="E842" s="561"/>
      <c r="F842" s="561"/>
      <c r="G842" s="561"/>
      <c r="H842" s="561"/>
      <c r="I842" s="561"/>
      <c r="J842" s="561"/>
      <c r="K842" s="561"/>
      <c r="L842" s="561"/>
      <c r="M842" s="561"/>
      <c r="N842" s="561"/>
      <c r="O842" s="561"/>
      <c r="P842" s="561"/>
      <c r="Q842" s="561"/>
      <c r="R842" s="561"/>
      <c r="S842" s="561"/>
      <c r="T842" s="561"/>
      <c r="U842" s="561"/>
      <c r="V842" s="561"/>
      <c r="W842" s="561"/>
      <c r="X842" s="561"/>
    </row>
    <row r="843" spans="1:24" x14ac:dyDescent="0.2">
      <c r="A843" s="561"/>
      <c r="B843" s="561"/>
      <c r="C843" s="561"/>
      <c r="D843" s="561"/>
      <c r="E843" s="561"/>
      <c r="F843" s="561"/>
      <c r="G843" s="561"/>
      <c r="H843" s="561"/>
      <c r="I843" s="561"/>
      <c r="J843" s="561"/>
      <c r="K843" s="561"/>
      <c r="L843" s="561"/>
      <c r="M843" s="561"/>
      <c r="N843" s="561"/>
      <c r="O843" s="561"/>
      <c r="P843" s="561"/>
      <c r="Q843" s="561"/>
      <c r="R843" s="561"/>
      <c r="S843" s="561"/>
      <c r="T843" s="561"/>
      <c r="U843" s="561"/>
      <c r="V843" s="561"/>
      <c r="W843" s="561"/>
      <c r="X843" s="561"/>
    </row>
    <row r="844" spans="1:24" x14ac:dyDescent="0.2">
      <c r="A844" s="561"/>
      <c r="B844" s="561"/>
      <c r="C844" s="561"/>
      <c r="D844" s="561"/>
      <c r="E844" s="561"/>
      <c r="F844" s="561"/>
      <c r="G844" s="561"/>
      <c r="H844" s="561"/>
      <c r="I844" s="561"/>
      <c r="J844" s="561"/>
      <c r="K844" s="561"/>
      <c r="L844" s="561"/>
      <c r="M844" s="561"/>
      <c r="N844" s="561"/>
      <c r="O844" s="561"/>
      <c r="P844" s="561"/>
      <c r="Q844" s="561"/>
      <c r="R844" s="561"/>
      <c r="S844" s="561"/>
      <c r="T844" s="561"/>
      <c r="U844" s="561"/>
      <c r="V844" s="561"/>
      <c r="W844" s="561"/>
      <c r="X844" s="561"/>
    </row>
    <row r="845" spans="1:24" x14ac:dyDescent="0.2">
      <c r="A845" s="561"/>
      <c r="B845" s="561"/>
      <c r="C845" s="561"/>
      <c r="D845" s="561"/>
      <c r="E845" s="561"/>
      <c r="F845" s="561"/>
      <c r="G845" s="561"/>
      <c r="H845" s="561"/>
      <c r="I845" s="561"/>
      <c r="J845" s="561"/>
      <c r="K845" s="561"/>
      <c r="L845" s="561"/>
      <c r="M845" s="561"/>
      <c r="N845" s="561"/>
      <c r="O845" s="561"/>
      <c r="P845" s="561"/>
      <c r="Q845" s="561"/>
      <c r="R845" s="561"/>
      <c r="S845" s="561"/>
      <c r="T845" s="561"/>
      <c r="U845" s="561"/>
      <c r="V845" s="561"/>
      <c r="W845" s="561"/>
      <c r="X845" s="561"/>
    </row>
    <row r="846" spans="1:24" x14ac:dyDescent="0.2">
      <c r="A846" s="561"/>
      <c r="B846" s="561"/>
      <c r="C846" s="561"/>
      <c r="D846" s="561"/>
      <c r="E846" s="561"/>
      <c r="F846" s="561"/>
      <c r="G846" s="561"/>
      <c r="H846" s="561"/>
      <c r="I846" s="561"/>
      <c r="J846" s="561"/>
      <c r="K846" s="561"/>
      <c r="L846" s="561"/>
      <c r="M846" s="561"/>
      <c r="N846" s="561"/>
      <c r="O846" s="561"/>
      <c r="P846" s="561"/>
      <c r="Q846" s="561"/>
      <c r="R846" s="561"/>
      <c r="S846" s="561"/>
      <c r="T846" s="561"/>
      <c r="U846" s="561"/>
      <c r="V846" s="561"/>
      <c r="W846" s="561"/>
      <c r="X846" s="561"/>
    </row>
    <row r="847" spans="1:24" x14ac:dyDescent="0.2">
      <c r="A847" s="561"/>
      <c r="B847" s="561"/>
      <c r="C847" s="561"/>
      <c r="D847" s="561"/>
      <c r="E847" s="561"/>
      <c r="F847" s="561"/>
      <c r="G847" s="561"/>
      <c r="H847" s="561"/>
      <c r="I847" s="561"/>
      <c r="J847" s="561"/>
      <c r="K847" s="561"/>
      <c r="L847" s="561"/>
      <c r="M847" s="561"/>
      <c r="N847" s="561"/>
      <c r="O847" s="561"/>
      <c r="P847" s="561"/>
      <c r="Q847" s="561"/>
      <c r="R847" s="561"/>
      <c r="S847" s="561"/>
      <c r="T847" s="561"/>
      <c r="U847" s="561"/>
      <c r="V847" s="561"/>
      <c r="W847" s="561"/>
      <c r="X847" s="561"/>
    </row>
    <row r="848" spans="1:24" x14ac:dyDescent="0.2">
      <c r="A848" s="561"/>
      <c r="B848" s="561"/>
      <c r="C848" s="561"/>
      <c r="D848" s="561"/>
      <c r="E848" s="561"/>
      <c r="F848" s="561"/>
      <c r="G848" s="561"/>
      <c r="H848" s="561"/>
      <c r="I848" s="561"/>
      <c r="J848" s="561"/>
      <c r="K848" s="561"/>
      <c r="L848" s="561"/>
      <c r="M848" s="561"/>
      <c r="N848" s="561"/>
      <c r="O848" s="561"/>
      <c r="P848" s="561"/>
      <c r="Q848" s="561"/>
      <c r="R848" s="561"/>
      <c r="S848" s="561"/>
      <c r="T848" s="561"/>
      <c r="U848" s="561"/>
      <c r="V848" s="561"/>
      <c r="W848" s="561"/>
      <c r="X848" s="561"/>
    </row>
    <row r="849" spans="1:24" x14ac:dyDescent="0.2">
      <c r="A849" s="561"/>
      <c r="B849" s="561"/>
      <c r="C849" s="561"/>
      <c r="D849" s="561"/>
      <c r="E849" s="561"/>
      <c r="F849" s="561"/>
      <c r="G849" s="561"/>
      <c r="H849" s="561"/>
      <c r="I849" s="561"/>
      <c r="J849" s="561"/>
      <c r="K849" s="561"/>
      <c r="L849" s="561"/>
      <c r="M849" s="561"/>
      <c r="N849" s="561"/>
      <c r="O849" s="561"/>
      <c r="P849" s="561"/>
      <c r="Q849" s="561"/>
      <c r="R849" s="561"/>
      <c r="S849" s="561"/>
      <c r="T849" s="561"/>
      <c r="U849" s="561"/>
      <c r="V849" s="561"/>
      <c r="W849" s="561"/>
      <c r="X849" s="561"/>
    </row>
    <row r="850" spans="1:24" x14ac:dyDescent="0.2">
      <c r="A850" s="561"/>
      <c r="B850" s="561"/>
      <c r="C850" s="561"/>
      <c r="D850" s="561"/>
      <c r="E850" s="561"/>
      <c r="F850" s="561"/>
      <c r="G850" s="561"/>
      <c r="H850" s="561"/>
      <c r="I850" s="561"/>
      <c r="J850" s="561"/>
      <c r="K850" s="561"/>
      <c r="L850" s="561"/>
      <c r="M850" s="561"/>
      <c r="N850" s="561"/>
      <c r="O850" s="561"/>
      <c r="P850" s="561"/>
      <c r="Q850" s="561"/>
      <c r="R850" s="561"/>
      <c r="S850" s="561"/>
      <c r="T850" s="561"/>
      <c r="U850" s="561"/>
      <c r="V850" s="561"/>
      <c r="W850" s="561"/>
      <c r="X850" s="561"/>
    </row>
    <row r="851" spans="1:24" x14ac:dyDescent="0.2">
      <c r="A851" s="561"/>
      <c r="B851" s="561"/>
      <c r="C851" s="561"/>
      <c r="D851" s="561"/>
      <c r="E851" s="561"/>
      <c r="F851" s="561"/>
      <c r="G851" s="561"/>
      <c r="H851" s="561"/>
      <c r="I851" s="561"/>
      <c r="J851" s="561"/>
      <c r="K851" s="561"/>
      <c r="L851" s="561"/>
      <c r="M851" s="561"/>
      <c r="N851" s="561"/>
      <c r="O851" s="561"/>
      <c r="P851" s="561"/>
      <c r="Q851" s="561"/>
      <c r="R851" s="561"/>
      <c r="S851" s="561"/>
      <c r="T851" s="561"/>
      <c r="U851" s="561"/>
      <c r="V851" s="561"/>
      <c r="W851" s="561"/>
      <c r="X851" s="561"/>
    </row>
    <row r="852" spans="1:24" x14ac:dyDescent="0.2">
      <c r="A852" s="561"/>
      <c r="B852" s="561"/>
      <c r="C852" s="561"/>
      <c r="D852" s="561"/>
      <c r="E852" s="561"/>
      <c r="F852" s="561"/>
      <c r="G852" s="561"/>
      <c r="H852" s="561"/>
      <c r="I852" s="561"/>
      <c r="J852" s="561"/>
      <c r="K852" s="561"/>
      <c r="L852" s="561"/>
      <c r="M852" s="561"/>
      <c r="N852" s="561"/>
      <c r="O852" s="561"/>
      <c r="P852" s="561"/>
      <c r="Q852" s="561"/>
      <c r="R852" s="561"/>
      <c r="S852" s="561"/>
      <c r="T852" s="561"/>
      <c r="U852" s="561"/>
      <c r="V852" s="561"/>
      <c r="W852" s="561"/>
      <c r="X852" s="561"/>
    </row>
    <row r="853" spans="1:24" x14ac:dyDescent="0.2">
      <c r="A853" s="561"/>
      <c r="B853" s="561"/>
      <c r="C853" s="561"/>
      <c r="D853" s="561"/>
      <c r="E853" s="561"/>
      <c r="F853" s="561"/>
      <c r="G853" s="561"/>
      <c r="H853" s="561"/>
      <c r="I853" s="561"/>
      <c r="J853" s="561"/>
      <c r="K853" s="561"/>
      <c r="L853" s="561"/>
      <c r="M853" s="561"/>
      <c r="N853" s="561"/>
      <c r="O853" s="561"/>
      <c r="P853" s="561"/>
      <c r="Q853" s="561"/>
      <c r="R853" s="561"/>
      <c r="S853" s="561"/>
      <c r="T853" s="561"/>
      <c r="U853" s="561"/>
      <c r="V853" s="561"/>
      <c r="W853" s="561"/>
      <c r="X853" s="561"/>
    </row>
    <row r="854" spans="1:24" x14ac:dyDescent="0.2">
      <c r="A854" s="561"/>
      <c r="B854" s="561"/>
      <c r="C854" s="561"/>
      <c r="D854" s="561"/>
      <c r="E854" s="561"/>
      <c r="F854" s="561"/>
      <c r="G854" s="561"/>
      <c r="H854" s="561"/>
      <c r="I854" s="561"/>
      <c r="J854" s="561"/>
      <c r="K854" s="561"/>
      <c r="L854" s="561"/>
      <c r="M854" s="561"/>
      <c r="N854" s="561"/>
      <c r="O854" s="561"/>
      <c r="P854" s="561"/>
      <c r="Q854" s="561"/>
      <c r="R854" s="561"/>
      <c r="S854" s="561"/>
      <c r="T854" s="561"/>
      <c r="U854" s="561"/>
      <c r="V854" s="561"/>
      <c r="W854" s="561"/>
      <c r="X854" s="561"/>
    </row>
    <row r="855" spans="1:24" x14ac:dyDescent="0.2">
      <c r="A855" s="561"/>
      <c r="B855" s="561"/>
      <c r="C855" s="561"/>
      <c r="D855" s="561"/>
      <c r="E855" s="561"/>
      <c r="F855" s="561"/>
      <c r="G855" s="561"/>
      <c r="H855" s="561"/>
      <c r="I855" s="561"/>
      <c r="J855" s="561"/>
      <c r="K855" s="561"/>
      <c r="L855" s="561"/>
      <c r="M855" s="561"/>
      <c r="N855" s="561"/>
      <c r="O855" s="561"/>
      <c r="P855" s="561"/>
      <c r="Q855" s="561"/>
      <c r="R855" s="561"/>
      <c r="S855" s="561"/>
      <c r="T855" s="561"/>
      <c r="U855" s="561"/>
      <c r="V855" s="561"/>
      <c r="W855" s="561"/>
      <c r="X855" s="561"/>
    </row>
  </sheetData>
  <pageMargins left="0.7" right="0.7" top="0.75" bottom="0.75" header="0.3" footer="0.3"/>
  <pageSetup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8"/>
  <dimension ref="A3:G215"/>
  <sheetViews>
    <sheetView tabSelected="1" view="pageBreakPreview" zoomScaleNormal="100" zoomScaleSheetLayoutView="100" workbookViewId="0">
      <pane ySplit="9" topLeftCell="A94" activePane="bottomLeft" state="frozen"/>
      <selection activeCell="O25" sqref="O25"/>
      <selection pane="bottomLeft" activeCell="A33" sqref="A33"/>
    </sheetView>
  </sheetViews>
  <sheetFormatPr baseColWidth="10" defaultColWidth="11.42578125" defaultRowHeight="14.25" x14ac:dyDescent="0.2"/>
  <cols>
    <col min="1" max="1" width="19.5703125" style="548" customWidth="1"/>
    <col min="2" max="2" width="47.85546875" style="548" bestFit="1" customWidth="1"/>
    <col min="3" max="3" width="7.7109375" style="604" customWidth="1"/>
    <col min="4" max="4" width="16.7109375" style="603" customWidth="1"/>
    <col min="5" max="5" width="14.42578125" customWidth="1"/>
  </cols>
  <sheetData>
    <row r="3" spans="1:7" x14ac:dyDescent="0.2">
      <c r="A3" s="668"/>
      <c r="B3" s="668"/>
      <c r="D3" s="670"/>
    </row>
    <row r="4" spans="1:7" x14ac:dyDescent="0.2">
      <c r="A4" s="668"/>
      <c r="B4" s="668"/>
      <c r="D4" s="670"/>
    </row>
    <row r="5" spans="1:7" x14ac:dyDescent="0.2">
      <c r="A5" s="668"/>
      <c r="B5" s="668"/>
      <c r="D5" s="670"/>
    </row>
    <row r="6" spans="1:7" x14ac:dyDescent="0.2">
      <c r="A6" s="668"/>
      <c r="B6" s="668"/>
      <c r="D6" s="670"/>
    </row>
    <row r="7" spans="1:7" x14ac:dyDescent="0.2">
      <c r="A7" s="668"/>
      <c r="B7" s="668"/>
      <c r="D7" s="670"/>
    </row>
    <row r="8" spans="1:7" x14ac:dyDescent="0.2">
      <c r="A8" s="668"/>
      <c r="B8" s="668"/>
      <c r="D8" s="670"/>
    </row>
    <row r="9" spans="1:7" x14ac:dyDescent="0.3">
      <c r="A9" s="570" t="s">
        <v>1660</v>
      </c>
      <c r="B9" s="570" t="s">
        <v>996</v>
      </c>
      <c r="C9" s="570" t="s">
        <v>1661</v>
      </c>
      <c r="D9" s="601" t="s">
        <v>1662</v>
      </c>
      <c r="E9" s="271"/>
      <c r="F9" s="271"/>
      <c r="G9" s="271"/>
    </row>
    <row r="10" spans="1:7" x14ac:dyDescent="0.2">
      <c r="A10" s="600" t="s">
        <v>1637</v>
      </c>
      <c r="B10" s="668" t="str">
        <f>'REPLANTEO GENERAL'!B7:F7</f>
        <v>Replanteo general (área menor 1000m2).</v>
      </c>
      <c r="C10" s="602" t="str">
        <f>'REPLANTEO GENERAL'!G7</f>
        <v>M2</v>
      </c>
      <c r="D10" s="670">
        <f>'REPLANTEO GENERAL'!G46</f>
        <v>946</v>
      </c>
      <c r="E10" s="1575"/>
      <c r="F10" s="1574"/>
    </row>
    <row r="11" spans="1:7" x14ac:dyDescent="0.2">
      <c r="A11" s="600" t="s">
        <v>1577</v>
      </c>
      <c r="B11" s="668" t="str">
        <f>'LOCALIZACIÓN VIAL'!B7:F7</f>
        <v xml:space="preserve">Localización y replanteo para pavimentación de vias </v>
      </c>
      <c r="C11" s="602" t="str">
        <f>'LOCALIZACIÓN VIAL'!G7</f>
        <v>ML</v>
      </c>
      <c r="D11" s="670">
        <f>'LOCALIZACIÓN VIAL'!G45</f>
        <v>4085</v>
      </c>
      <c r="E11" s="1575"/>
      <c r="F11" s="1574"/>
    </row>
    <row r="12" spans="1:7" s="621" customFormat="1" x14ac:dyDescent="0.2">
      <c r="A12" s="600" t="str">
        <f>'DESCAPOTE A MANO'!A7</f>
        <v>DESCAPOTE A MANO</v>
      </c>
      <c r="B12" s="668" t="str">
        <f>'DESCAPOTE A MANO'!B7:F7</f>
        <v>Descapote a mano</v>
      </c>
      <c r="C12" s="602" t="str">
        <f>'DESCAPOTE A MANO'!G7</f>
        <v>M2</v>
      </c>
      <c r="D12" s="670">
        <f>'DESCAPOTE A MANO'!G46</f>
        <v>3535</v>
      </c>
      <c r="E12" s="1575"/>
      <c r="F12" s="1574"/>
    </row>
    <row r="13" spans="1:7" ht="28.5" x14ac:dyDescent="0.2">
      <c r="A13" s="600" t="str">
        <f>'CERRAMIENTO PREVENTIVO'!A7</f>
        <v>CERRAMIENTO PREVENTIVO</v>
      </c>
      <c r="B13" s="668" t="str">
        <f>'CERRAMIENTO PREVENTIVO'!B7</f>
        <v>Cerramiento provisional con guadua y tela de cerramiento h=2 m</v>
      </c>
      <c r="C13" s="602" t="str">
        <f>'CERRAMIENTO PREVENTIVO'!G7</f>
        <v>ML</v>
      </c>
      <c r="D13" s="670">
        <f>'CERRAMIENTO PREVENTIVO'!G45</f>
        <v>6225</v>
      </c>
      <c r="E13" s="1575"/>
      <c r="F13" s="1574"/>
    </row>
    <row r="14" spans="1:7" s="621" customFormat="1" ht="28.5" x14ac:dyDescent="0.2">
      <c r="A14" s="631" t="str">
        <f>'CERRAMIENTO ALAMBRE PÚAS'!A7</f>
        <v>CERRAMIENTO ALAMBRE PÚAS</v>
      </c>
      <c r="B14" s="642" t="str">
        <f>'CERRAMIENTO ALAMBRE PÚAS'!B7:F7</f>
        <v>Cerramiento en poste de madera con 4 hilos de alambre de púas</v>
      </c>
      <c r="C14" s="645" t="str">
        <f>'CERRAMIENTO ALAMBRE PÚAS'!G7</f>
        <v>ML</v>
      </c>
      <c r="D14" s="644">
        <f>'CERRAMIENTO ALAMBRE PÚAS'!G46</f>
        <v>20540</v>
      </c>
      <c r="E14" s="1577"/>
      <c r="F14" s="1574"/>
    </row>
    <row r="15" spans="1:7" s="621" customFormat="1" ht="28.5" x14ac:dyDescent="0.2">
      <c r="A15" s="631" t="str">
        <f>'CERRAMIENTO PANEL YESO'!A7</f>
        <v>CERRAMIENTO PANEL YESO</v>
      </c>
      <c r="B15" s="642" t="str">
        <f>'CERRAMIENTO PANEL YESO'!B7:F7</f>
        <v>Cerramiento provisional en panel yeso una cara, espesor 12.7 mm perfilería Cal 24</v>
      </c>
      <c r="C15" s="645" t="str">
        <f>'CERRAMIENTO PANEL YESO'!G7</f>
        <v>M2</v>
      </c>
      <c r="D15" s="644">
        <f>'CERRAMIENTO PANEL YESO'!G40</f>
        <v>34380</v>
      </c>
      <c r="E15" s="1577"/>
      <c r="F15" s="1574"/>
    </row>
    <row r="16" spans="1:7" ht="28.5" x14ac:dyDescent="0.2">
      <c r="A16" s="600" t="str">
        <f>VALLA!A7</f>
        <v>VALLA</v>
      </c>
      <c r="B16" s="668" t="str">
        <f>VALLA!B7</f>
        <v>Suministro e instalación de valla informativa lamina cal 22 dimensiones 1.5 x 1.0 incluye torres en angulo</v>
      </c>
      <c r="C16" s="602" t="str">
        <f>VALLA!G7</f>
        <v xml:space="preserve">UN </v>
      </c>
      <c r="D16" s="670">
        <f>VALLA!G44</f>
        <v>223660</v>
      </c>
      <c r="E16" s="1575"/>
      <c r="F16" s="1574"/>
    </row>
    <row r="17" spans="1:6" ht="28.5" x14ac:dyDescent="0.2">
      <c r="A17" s="600" t="str">
        <f>'EXCAVACIÓN MECÁNICA'!A7</f>
        <v>EXCAVACIÓN MECÁNICA</v>
      </c>
      <c r="B17" s="668" t="str">
        <f>'EXCAVACIÓN MECÁNICA'!B7:F7</f>
        <v>Excavación mecánica en material común  de la explanación, canales y prestamos</v>
      </c>
      <c r="C17" s="602" t="str">
        <f>'EXCAVACIÓN MECÁNICA'!G7</f>
        <v>M3</v>
      </c>
      <c r="D17" s="670">
        <f>'EXCAVACIÓN MECÁNICA'!G45</f>
        <v>7000</v>
      </c>
      <c r="E17" s="1575"/>
      <c r="F17" s="1574"/>
    </row>
    <row r="18" spans="1:6" ht="28.5" x14ac:dyDescent="0.2">
      <c r="A18" s="600" t="str">
        <f>'EXCAVACION A MANO &lt;2M'!A7</f>
        <v>EXCAVACIÓN A MANO &lt;2M</v>
      </c>
      <c r="B18" s="668" t="str">
        <f>'EXCAVACION A MANO &lt;2M'!B7:F7</f>
        <v>Excavaciones a mano varias sin clasificar, profundidad &lt; 2 m, en seco</v>
      </c>
      <c r="C18" s="602" t="str">
        <f>'EXCAVACION A MANO &lt;2M'!G7</f>
        <v>M3</v>
      </c>
      <c r="D18" s="670">
        <f>'EXCAVACION A MANO &lt;2M'!G46</f>
        <v>14160</v>
      </c>
      <c r="E18" s="1575"/>
      <c r="F18" s="1574"/>
    </row>
    <row r="19" spans="1:6" ht="28.5" x14ac:dyDescent="0.2">
      <c r="A19" s="600" t="str">
        <f>'EXCAVACIÓN BAJO AGUA'!A7</f>
        <v>EXCAVACIÓN BAJO AGUA</v>
      </c>
      <c r="B19" s="668" t="str">
        <f>'EXCAVACIÓN BAJO AGUA'!B7:F7</f>
        <v>Excavaciones varias en material común bajo agua</v>
      </c>
      <c r="C19" s="602" t="str">
        <f>'EXCAVACIÓN BAJO AGUA'!G7</f>
        <v>M3</v>
      </c>
      <c r="D19" s="670">
        <f>'EXCAVACIÓN BAJO AGUA'!G46</f>
        <v>33134</v>
      </c>
      <c r="E19" s="1575"/>
      <c r="F19" s="1574"/>
    </row>
    <row r="20" spans="1:6" ht="28.5" x14ac:dyDescent="0.2">
      <c r="A20" s="600" t="str">
        <f>'EXCAVACIÓN EN ROCA'!A7</f>
        <v>EXCAVACIÓN EN ROCA</v>
      </c>
      <c r="B20" s="668" t="str">
        <f>'EXCAVACIÓN EN ROCA'!B7:F7</f>
        <v>Excavaciones varias en roca en seco</v>
      </c>
      <c r="C20" s="602" t="str">
        <f>'EXCAVACIÓN EN ROCA'!G7</f>
        <v>M3</v>
      </c>
      <c r="D20" s="670">
        <f>'EXCAVACIÓN EN ROCA'!G46</f>
        <v>148680</v>
      </c>
      <c r="E20" s="1575"/>
      <c r="F20" s="1574"/>
    </row>
    <row r="21" spans="1:6" ht="28.5" x14ac:dyDescent="0.2">
      <c r="A21" s="600" t="str">
        <f>'EXCAVACIÓN VARIAS &gt; 2M'!A7</f>
        <v>EXCAVACIÓN VARIAS &gt; 2M</v>
      </c>
      <c r="B21" s="668" t="str">
        <f>'EXCAVACIÓN VARIAS &gt; 2M'!B7:F7</f>
        <v>Excavaciones varias sin clasificar a una profundidad &gt; 2.0 m con entibado.</v>
      </c>
      <c r="C21" s="602" t="str">
        <f>'EXCAVACIÓN VARIAS &gt; 2M'!G7</f>
        <v>M3</v>
      </c>
      <c r="D21" s="670">
        <f>'EXCAVACIÓN VARIAS &gt; 2M'!G47</f>
        <v>23527</v>
      </c>
      <c r="E21" s="1575"/>
      <c r="F21" s="1574"/>
    </row>
    <row r="22" spans="1:6" ht="28.5" x14ac:dyDescent="0.2">
      <c r="A22" s="600" t="str">
        <f>'EXCAVACIÓN VARIAS &gt; 3.5M'!A7</f>
        <v>EXCAVACIÓN VARIAS &gt; 3.5M</v>
      </c>
      <c r="B22" s="668" t="str">
        <f>'EXCAVACIÓN VARIAS &gt; 3.5M'!B7:F7</f>
        <v>Excavaciones varias sin clasificar, a una profundidad &gt; 4 m bajo agua</v>
      </c>
      <c r="C22" s="602" t="str">
        <f>'EXCAVACIÓN VARIAS &gt; 3.5M'!G7</f>
        <v>M3</v>
      </c>
      <c r="D22" s="670">
        <f>'EXCAVACIÓN VARIAS &gt; 3.5M'!G45</f>
        <v>46383</v>
      </c>
      <c r="E22" s="1575"/>
      <c r="F22" s="1574"/>
    </row>
    <row r="23" spans="1:6" ht="28.5" x14ac:dyDescent="0.2">
      <c r="A23" s="600" t="str">
        <f>'MEJORAMIENTO SUELO EXISTENTE'!A7</f>
        <v>MEJORAMIENTO SUELO EXISTENTE</v>
      </c>
      <c r="B23" s="668" t="str">
        <f>'MEJORAMIENTO SUELO EXISTENTE'!B7:F7</f>
        <v xml:space="preserve">Mejoramiento de la subrasante involucrando el suelo existente. </v>
      </c>
      <c r="C23" s="602" t="str">
        <f>'MEJORAMIENTO SUELO EXISTENTE'!G7</f>
        <v>M2</v>
      </c>
      <c r="D23" s="670">
        <f>'MEJORAMIENTO SUELO EXISTENTE'!G45</f>
        <v>998</v>
      </c>
      <c r="E23" s="1575"/>
      <c r="F23" s="1574"/>
    </row>
    <row r="24" spans="1:6" ht="28.5" x14ac:dyDescent="0.2">
      <c r="A24" s="600" t="str">
        <f>'DEMOLICIÓN CCTO ESTRUCTURAL'!A7</f>
        <v>DEMOLICIÓN CCTO ESTRUCTURAL</v>
      </c>
      <c r="B24" s="668" t="str">
        <f>'DEMOLICIÓN CCTO ESTRUCTURAL'!B7:F7</f>
        <v>Demolición de concreto estructural</v>
      </c>
      <c r="C24" s="602" t="str">
        <f>'DEMOLICIÓN CCTO ESTRUCTURAL'!G7</f>
        <v>M3</v>
      </c>
      <c r="D24" s="670">
        <f>'DEMOLICIÓN CCTO ESTRUCTURAL'!G46</f>
        <v>128325</v>
      </c>
      <c r="E24" s="1575"/>
      <c r="F24" s="1574"/>
    </row>
    <row r="25" spans="1:6" ht="28.5" x14ac:dyDescent="0.2">
      <c r="A25" s="600" t="str">
        <f>'DEMOLICIÓN CCTO CICLOPEO'!A7</f>
        <v>DEMOLICIÓN CCTO CICLOPEO</v>
      </c>
      <c r="B25" s="668" t="str">
        <f>'DEMOLICIÓN CCTO CICLOPEO'!B7:F7</f>
        <v>Demolición de concreto ciclopeo</v>
      </c>
      <c r="C25" s="602" t="str">
        <f>'DEMOLICIÓN CCTO CICLOPEO'!G7</f>
        <v>M3</v>
      </c>
      <c r="D25" s="670">
        <f>'DEMOLICIÓN CCTO CICLOPEO'!G44</f>
        <v>85550</v>
      </c>
      <c r="E25" s="1575"/>
      <c r="F25" s="1574"/>
    </row>
    <row r="26" spans="1:6" ht="28.5" x14ac:dyDescent="0.2">
      <c r="A26" s="600" t="str">
        <f>'DEMOLICIÓN PAV HIDRÁULICO'!A7</f>
        <v>DEMOLICIÓN PAV HIDRÁULICO</v>
      </c>
      <c r="B26" s="668" t="str">
        <f>'DEMOLICIÓN PAV HIDRÁULICO'!B7:F7</f>
        <v>Demolición pavimento hidráulico</v>
      </c>
      <c r="C26" s="602" t="str">
        <f>'DEMOLICIÓN PAV HIDRÁULICO'!G7</f>
        <v>M3</v>
      </c>
      <c r="D26" s="670">
        <f>'DEMOLICIÓN PAV HIDRÁULICO'!G44</f>
        <v>81040</v>
      </c>
      <c r="E26" s="1575"/>
      <c r="F26" s="1574"/>
    </row>
    <row r="27" spans="1:6" ht="28.5" x14ac:dyDescent="0.2">
      <c r="A27" s="600" t="str">
        <f>'DEMOLICIÓN PAV ASFALTICO'!A7</f>
        <v>DEMOLICIÓN PAV ASFALTICO</v>
      </c>
      <c r="B27" s="668" t="str">
        <f>'DEMOLICIÓN PAV ASFALTICO'!B7:F7</f>
        <v>Demolición de pavimento asfáltico</v>
      </c>
      <c r="C27" s="604" t="str">
        <f>'DEMOLICIÓN PAV ASFALTICO'!G7</f>
        <v>M3</v>
      </c>
      <c r="D27" s="670">
        <f>'DEMOLICIÓN PAV ASFALTICO'!G46</f>
        <v>40520</v>
      </c>
      <c r="E27" s="1575"/>
      <c r="F27" s="1574"/>
    </row>
    <row r="28" spans="1:6" ht="28.5" x14ac:dyDescent="0.2">
      <c r="A28" s="600" t="str">
        <f>'DEMOLICIÓN PLACA CCTO &lt;12CM'!A7</f>
        <v>DEMOLICIÓN PLACA CCTO</v>
      </c>
      <c r="B28" s="668" t="str">
        <f>'DEMOLICIÓN PLACA CCTO &lt;12CM'!B7:F7</f>
        <v>Demolición placa de concreto &lt; 12 CM</v>
      </c>
      <c r="C28" s="604" t="str">
        <f>'DEMOLICIÓN PLACA CCTO &lt;12CM'!G7</f>
        <v>M2</v>
      </c>
      <c r="D28" s="670">
        <f>'DEMOLICIÓN PLACA CCTO &lt;12CM'!G46</f>
        <v>12833</v>
      </c>
      <c r="E28" s="1575"/>
      <c r="F28" s="1574"/>
    </row>
    <row r="29" spans="1:6" ht="28.5" x14ac:dyDescent="0.2">
      <c r="A29" s="600" t="str">
        <f>'DEMOLICIÓN PISO-ANDEN'!A7</f>
        <v>DEMOLICIÓN PISO-ANDEN</v>
      </c>
      <c r="B29" s="668" t="str">
        <f>'DEMOLICIÓN PISO-ANDEN'!B7:F7</f>
        <v>Demolición pisos y andenes.</v>
      </c>
      <c r="C29" s="604" t="str">
        <f>'DEMOLICIÓN PISO-ANDEN'!G7</f>
        <v>M2</v>
      </c>
      <c r="D29" s="670">
        <f>'DEMOLICIÓN PISO-ANDEN'!G46</f>
        <v>8555</v>
      </c>
      <c r="E29" s="1575"/>
      <c r="F29" s="1574"/>
    </row>
    <row r="30" spans="1:6" ht="28.5" x14ac:dyDescent="0.2">
      <c r="A30" s="630" t="str">
        <f>'DEMOLICIÓN BORDILLO'!A7</f>
        <v>DEMOLICIÓN BORDILLO</v>
      </c>
      <c r="B30" s="668" t="str">
        <f>'DEMOLICIÓN BORDILLO'!B7:F7</f>
        <v>Demolición de bordillos o sardineles h&lt;41 cm</v>
      </c>
      <c r="C30" s="604" t="str">
        <f>'DEMOLICIÓN BORDILLO'!G7</f>
        <v>ML</v>
      </c>
      <c r="D30" s="670">
        <f>'DEMOLICIÓN BORDILLO'!G47</f>
        <v>5133</v>
      </c>
      <c r="E30" s="1575"/>
      <c r="F30" s="1574"/>
    </row>
    <row r="31" spans="1:6" ht="28.5" x14ac:dyDescent="0.2">
      <c r="A31" s="600" t="str">
        <f>'DEMOLICIÓN MAMPOSTERÍA'!A7</f>
        <v>DEMOLICIÓN MAMPOSTERÍA</v>
      </c>
      <c r="B31" s="668" t="str">
        <f>'DEMOLICIÓN MAMPOSTERÍA'!B7:F7</f>
        <v>Demolición de mampostería</v>
      </c>
      <c r="C31" s="604" t="str">
        <f>'DEMOLICIÓN MAMPOSTERÍA'!G7</f>
        <v>M2</v>
      </c>
      <c r="D31" s="670">
        <f>'DEMOLICIÓN MAMPOSTERÍA'!G46</f>
        <v>8821</v>
      </c>
      <c r="E31" s="1575"/>
      <c r="F31" s="1574"/>
    </row>
    <row r="32" spans="1:6" s="621" customFormat="1" ht="28.5" x14ac:dyDescent="0.2">
      <c r="A32" s="600" t="str">
        <f>'ESCARIFICACIÓN EN CONCRETO'!A7</f>
        <v>ESCARIFICACIÓN EN CONCRETO</v>
      </c>
      <c r="B32" s="668" t="str">
        <f>'ESCARIFICACIÓN EN CONCRETO'!B7:F7</f>
        <v>Escarificación en elementos de concreto hasta llegar al refuerzo existente</v>
      </c>
      <c r="C32" s="604" t="str">
        <f>'ESCARIFICACIÓN EN CONCRETO'!G7</f>
        <v>M3</v>
      </c>
      <c r="D32" s="670">
        <f>'ESCARIFICACIÓN EN CONCRETO'!G44</f>
        <v>187975</v>
      </c>
      <c r="E32" s="1575"/>
      <c r="F32" s="1574"/>
    </row>
    <row r="33" spans="1:6" s="621" customFormat="1" ht="28.5" x14ac:dyDescent="0.2">
      <c r="A33" s="600" t="str">
        <f>'DESMONTE CIELO FALSO'!A7</f>
        <v>DESMONTE CIELO FALSO</v>
      </c>
      <c r="B33" s="668" t="str">
        <f>'DESMONTE CIELO FALSO'!B7:F7</f>
        <v>Desmonte y disposición de cielo falso en panel yeso incluye estructructura metálica</v>
      </c>
      <c r="C33" s="604" t="str">
        <f>'DESMONTE CIELO FALSO'!G7</f>
        <v>M2</v>
      </c>
      <c r="D33" s="670">
        <f>'DESMONTE CIELO FALSO'!G44</f>
        <v>16603</v>
      </c>
      <c r="E33" s="1575"/>
      <c r="F33" s="1574"/>
    </row>
    <row r="34" spans="1:6" ht="28.5" x14ac:dyDescent="0.2">
      <c r="A34" s="600" t="str">
        <f>'RETIRO - DISPOSICIÓN MATERIAL'!A7</f>
        <v>RETIRO - DISPOSICIÓN MATERIAL</v>
      </c>
      <c r="B34" s="668" t="str">
        <f>'RETIRO - DISPOSICIÓN MATERIAL'!B7:F7</f>
        <v>Retiro y disposición de material sobrante cargue a mano</v>
      </c>
      <c r="C34" s="604" t="str">
        <f>'RETIRO - DISPOSICIÓN MATERIAL'!G7</f>
        <v>M3</v>
      </c>
      <c r="D34" s="670">
        <f>'RETIRO - DISPOSICIÓN MATERIAL'!G44</f>
        <v>22127</v>
      </c>
      <c r="E34" s="1575"/>
      <c r="F34" s="1574"/>
    </row>
    <row r="35" spans="1:6" x14ac:dyDescent="0.2">
      <c r="A35" s="600" t="str">
        <f>'RELLENO CON RECEBO'!A7</f>
        <v>RELLENO CON RECEBO</v>
      </c>
      <c r="B35" s="668" t="str">
        <f>'RELLENO CON RECEBO'!B7:F7</f>
        <v>Relleno en recebo</v>
      </c>
      <c r="C35" s="604" t="str">
        <f>'RELLENO CON RECEBO'!G7</f>
        <v>M3</v>
      </c>
      <c r="D35" s="670">
        <f>'RELLENO CON RECEBO'!G45</f>
        <v>54214</v>
      </c>
      <c r="E35" s="1575"/>
      <c r="F35" s="1574"/>
    </row>
    <row r="36" spans="1:6" ht="28.5" x14ac:dyDescent="0.2">
      <c r="A36" s="600" t="str">
        <f>'RELLENO MAT AMARILLO'!A7</f>
        <v>RELLENO MAT AMARILLO</v>
      </c>
      <c r="B36" s="668" t="str">
        <f>'RELLENO MAT AMARILLO'!B7:F7</f>
        <v>Relleno con material prestamo, compactación manual</v>
      </c>
      <c r="C36" s="604" t="str">
        <f>'RELLENO MAT AMARILLO'!G7</f>
        <v>M3</v>
      </c>
      <c r="D36" s="670">
        <f>'RELLENO MAT AMARILLO'!G45</f>
        <v>24510</v>
      </c>
      <c r="E36" s="1575"/>
      <c r="F36" s="1574"/>
    </row>
    <row r="37" spans="1:6" ht="28.5" x14ac:dyDescent="0.2">
      <c r="A37" s="600" t="str">
        <f>'RELLENO MAT SITIO'!A7</f>
        <v>RELLENO SITIO</v>
      </c>
      <c r="B37" s="668" t="str">
        <f>'RELLENO MAT SITIO'!B7:F7</f>
        <v>Relleno con material de sitio, compactado  manualmente.</v>
      </c>
      <c r="C37" s="604" t="str">
        <f>'RELLENO MAT SITIO'!G7</f>
        <v>M3</v>
      </c>
      <c r="D37" s="670">
        <f>'RELLENO MAT SITIO'!G45</f>
        <v>13730</v>
      </c>
      <c r="E37" s="1575"/>
      <c r="F37" s="1574"/>
    </row>
    <row r="38" spans="1:6" ht="28.5" x14ac:dyDescent="0.2">
      <c r="A38" s="638" t="str">
        <f>EMPRADIZACIÓN!A7</f>
        <v>EMPRADIZACIÓN</v>
      </c>
      <c r="B38" s="639" t="str">
        <f>EMPRADIZACIÓN!B7</f>
        <v>Suministro e instalación de cespedón para empradización</v>
      </c>
      <c r="C38" s="641" t="str">
        <f>EMPRADIZACIÓN!G7</f>
        <v>M2</v>
      </c>
      <c r="D38" s="640">
        <f>EMPRADIZACIÓN!G46</f>
        <v>16622</v>
      </c>
      <c r="E38" s="1576"/>
      <c r="F38" s="1574"/>
    </row>
    <row r="39" spans="1:6" s="621" customFormat="1" ht="28.5" x14ac:dyDescent="0.2">
      <c r="A39" s="638" t="str">
        <f>'MANTO PERMANENTE '!A7</f>
        <v xml:space="preserve">MANTO PERMANENTE </v>
      </c>
      <c r="B39" s="639" t="str">
        <f>'MANTO PERMANENTE '!B7:F7</f>
        <v>Suministro e instalación de mantos permanentes para control de erosión y refuerzo de vegetación</v>
      </c>
      <c r="C39" s="641" t="str">
        <f>'MANTO PERMANENTE '!G7</f>
        <v>M2</v>
      </c>
      <c r="D39" s="640">
        <f>'MANTO PERMANENTE '!G45</f>
        <v>30604</v>
      </c>
      <c r="E39" s="1576"/>
      <c r="F39" s="1574"/>
    </row>
    <row r="40" spans="1:6" ht="28.5" x14ac:dyDescent="0.2">
      <c r="A40" s="638" t="str">
        <f>'GEODREN CIRCULAR'!A7</f>
        <v>GEODREN CIRCULAR</v>
      </c>
      <c r="B40" s="639" t="str">
        <f>'GEODREN CIRCULAR'!B7:F7</f>
        <v>Geodren circular H=0.6m incluye tubo de drenaje de 65 mm</v>
      </c>
      <c r="C40" s="641" t="str">
        <f>'GEODREN CIRCULAR'!G7</f>
        <v>ML</v>
      </c>
      <c r="D40" s="640">
        <f>'GEODREN CIRCULAR'!G45</f>
        <v>61555</v>
      </c>
      <c r="E40" s="1576"/>
      <c r="F40" s="1574"/>
    </row>
    <row r="41" spans="1:6" ht="28.5" x14ac:dyDescent="0.2">
      <c r="A41" s="638" t="str">
        <f>'GEODREN PLANAR'!A7</f>
        <v>GEODREN PLANAR</v>
      </c>
      <c r="B41" s="639" t="str">
        <f>'GEODREN PLANAR'!B7:F7</f>
        <v>Geodren Planar, resistencia  a la tensión de 140 lb,  ancho 1 m, diametro del tubo 100 mm</v>
      </c>
      <c r="C41" s="641" t="str">
        <f>'GEODREN PLANAR'!G7</f>
        <v>M2</v>
      </c>
      <c r="D41" s="640">
        <f>'GEODREN PLANAR'!G46</f>
        <v>33033</v>
      </c>
      <c r="E41" s="1576"/>
      <c r="F41" s="1574"/>
    </row>
    <row r="42" spans="1:6" x14ac:dyDescent="0.2">
      <c r="A42" s="638" t="str">
        <f>GEOMALLA!A7</f>
        <v>GEOMALLA</v>
      </c>
      <c r="B42" s="639" t="str">
        <f>GEOMALLA!B7</f>
        <v>Geomalla con masa por unidad de area de 400 g/m2</v>
      </c>
      <c r="C42" s="641" t="str">
        <f>GEOMALLA!G7</f>
        <v>M2</v>
      </c>
      <c r="D42" s="640">
        <f>GEOMALLA!G45</f>
        <v>8187</v>
      </c>
      <c r="E42" s="1576"/>
      <c r="F42" s="1574"/>
    </row>
    <row r="43" spans="1:6" ht="42.75" x14ac:dyDescent="0.2">
      <c r="A43" s="600" t="str">
        <f>'GEOTEXTIL T2400'!A7</f>
        <v>GEOTEXTIL T2400</v>
      </c>
      <c r="B43" s="668" t="str">
        <f>'GEOTEXTIL T2400'!B7:F7</f>
        <v>Geotextil tipo tejido, con resistencia a la tension de 310 lb, abertura de 0.3 mm, permeabilidad de 9.9*10^-2 cm/s, y espesor de 1.05 mm</v>
      </c>
      <c r="C43" s="604" t="str">
        <f>'GEOTEXTIL T2400'!G7</f>
        <v>M2</v>
      </c>
      <c r="D43" s="670">
        <f>'GEOTEXTIL T2400'!G45</f>
        <v>7362</v>
      </c>
      <c r="E43" s="1575"/>
      <c r="F43" s="1574"/>
    </row>
    <row r="44" spans="1:6" ht="28.5" x14ac:dyDescent="0.2">
      <c r="A44" s="600" t="str">
        <f>'GEOTEXTIL FILTRO'!A7</f>
        <v>GEOTEXTIL FILTRO</v>
      </c>
      <c r="B44" s="668" t="str">
        <f>'GEOTEXTIL FILTRO'!B7:F7</f>
        <v>Geotextil para filtro manejo de aguas superficiales, incluye suministro e instalación</v>
      </c>
      <c r="C44" s="604" t="str">
        <f>'GEOTEXTIL FILTRO'!G7</f>
        <v>M2</v>
      </c>
      <c r="D44" s="670">
        <f>'GEOTEXTIL FILTRO'!G45</f>
        <v>4952</v>
      </c>
      <c r="E44" s="1575"/>
      <c r="F44" s="1574"/>
    </row>
    <row r="45" spans="1:6" ht="42.75" x14ac:dyDescent="0.2">
      <c r="A45" s="638" t="str">
        <f>'GEOTEXTIL NT 117 LB'!A7</f>
        <v>GEOTEXTIL NT 117 LB</v>
      </c>
      <c r="B45" s="639" t="str">
        <f>'GEOTEXTIL NT 117 LB'!B7:F7</f>
        <v>Geotextil tipo no tejido, con resistencia a la tension de 117  lb y espesor de 1.5 mm, pagado en m2 para repavimentación</v>
      </c>
      <c r="C45" s="641" t="str">
        <f>'GEOTEXTIL NT 117 LB'!G7</f>
        <v>M2</v>
      </c>
      <c r="D45" s="640">
        <f>'GEOTEXTIL NT 117 LB'!G37</f>
        <v>7692</v>
      </c>
      <c r="E45" s="1576"/>
      <c r="F45" s="1574"/>
    </row>
    <row r="46" spans="1:6" s="621" customFormat="1" ht="28.5" x14ac:dyDescent="0.2">
      <c r="A46" s="631" t="str">
        <f>'FILTRO NT1600'!A7</f>
        <v>FILTRO NT1600</v>
      </c>
      <c r="B46" s="642" t="str">
        <f>'FILTRO NT1600'!B7:F7</f>
        <v>Filtro para el manejo de aguas superficiales, con un ancho de 0.4 m y altura de 0.6 m</v>
      </c>
      <c r="C46" s="643" t="str">
        <f>'FILTRO NT1600'!G7</f>
        <v>ML</v>
      </c>
      <c r="D46" s="644">
        <f>'FILTRO NT1600'!G45</f>
        <v>34615</v>
      </c>
      <c r="E46" s="1577"/>
      <c r="F46" s="1574"/>
    </row>
    <row r="47" spans="1:6" s="621" customFormat="1" ht="28.5" x14ac:dyDescent="0.2">
      <c r="A47" s="638" t="str">
        <f>'FILTRO NT1600 - 2'!A7</f>
        <v>FILTRO NT1600 - 2</v>
      </c>
      <c r="B47" s="639" t="str">
        <f>'FILTRO NT1600 - 2'!B7:F7</f>
        <v>Filtro para el manejo de aguas superficiales, con un ancho de 0.6 m y altura de 0.9 m</v>
      </c>
      <c r="C47" s="641" t="str">
        <f>'FILTRO NT1600 - 2'!G7</f>
        <v>ML</v>
      </c>
      <c r="D47" s="640">
        <f>'FILTRO NT1600 - 2'!G46</f>
        <v>67571</v>
      </c>
      <c r="E47" s="1576"/>
      <c r="F47" s="1574"/>
    </row>
    <row r="48" spans="1:6" s="621" customFormat="1" ht="28.5" x14ac:dyDescent="0.2">
      <c r="A48" s="638" t="str">
        <f>'TIERRA NEGRA Y ARENA'!A7</f>
        <v>TIERRA NEGRA Y ARENA</v>
      </c>
      <c r="B48" s="639" t="str">
        <f>'TIERRA NEGRA Y ARENA'!B7:F7</f>
        <v>Suministro e instalación de tierra negra y arena proporcion 50 - 50</v>
      </c>
      <c r="C48" s="641" t="str">
        <f>'TIERRA NEGRA Y ARENA'!G7</f>
        <v>M3</v>
      </c>
      <c r="D48" s="640">
        <f>'TIERRA NEGRA Y ARENA'!G46</f>
        <v>51316</v>
      </c>
      <c r="E48" s="1576"/>
      <c r="F48" s="1574"/>
    </row>
    <row r="49" spans="1:6" s="621" customFormat="1" x14ac:dyDescent="0.2">
      <c r="A49" s="638" t="str">
        <f>'NIVELACIÓN SUBRASANTE'!A7</f>
        <v>NIVELACIÓN</v>
      </c>
      <c r="B49" s="639" t="str">
        <f>'NIVELACIÓN SUBRASANTE'!B7:F7</f>
        <v>Nivelación de subrasante</v>
      </c>
      <c r="C49" s="641" t="str">
        <f>'NIVELACIÓN SUBRASANTE'!G7</f>
        <v>M2</v>
      </c>
      <c r="D49" s="640">
        <f>'NIVELACIÓN SUBRASANTE'!G46</f>
        <v>2445</v>
      </c>
      <c r="E49" s="1576"/>
      <c r="F49" s="1574"/>
    </row>
    <row r="50" spans="1:6" s="621" customFormat="1" ht="42.75" x14ac:dyDescent="0.2">
      <c r="A50" s="638" t="str">
        <f>'COMPACTACIÓN SUBRASANTE'!A7</f>
        <v>COMPACTACIÓN SUBRASANTE SIN MATERIAL DE ADICION</v>
      </c>
      <c r="B50" s="639" t="str">
        <f>'COMPACTACIÓN SUBRASANTE'!B7:F7</f>
        <v>Compactación subrasante sin material de adición</v>
      </c>
      <c r="C50" s="641" t="str">
        <f>'COMPACTACIÓN SUBRASANTE'!G7</f>
        <v>M2</v>
      </c>
      <c r="D50" s="640">
        <f>'COMPACTACIÓN SUBRASANTE'!G45</f>
        <v>3630</v>
      </c>
      <c r="E50" s="1576"/>
      <c r="F50" s="1574"/>
    </row>
    <row r="51" spans="1:6" s="1504" customFormat="1" ht="51" x14ac:dyDescent="0.2">
      <c r="A51" s="1587" t="str">
        <f>+'COMPACTACIÓN SUBRASANTE CON MAT'!A7</f>
        <v>COMPACTACIÓN SUBRASANTE CON MATERIAL DE ADICION</v>
      </c>
      <c r="B51" s="639" t="str">
        <f>+'COMPACTACIÓN SUBRASANTE CON MAT'!B7:F7</f>
        <v>Compactación subrasante con material de adición</v>
      </c>
      <c r="C51" s="641" t="str">
        <f>+'COMPACTACIÓN SUBRASANTE CON MAT'!G7</f>
        <v>M2</v>
      </c>
      <c r="D51" s="1576">
        <f>+'COMPACTACIÓN SUBRASANTE CON MAT'!G45</f>
        <v>6704</v>
      </c>
      <c r="E51" s="1576"/>
      <c r="F51" s="1574"/>
    </row>
    <row r="52" spans="1:6" x14ac:dyDescent="0.2">
      <c r="A52" s="600" t="str">
        <f>AFIRMADO!A7</f>
        <v>AFIRMADO</v>
      </c>
      <c r="B52" s="668" t="str">
        <f>AFIRMADO!B7</f>
        <v>Afirmado</v>
      </c>
      <c r="C52" s="604" t="str">
        <f>AFIRMADO!G7</f>
        <v>M3</v>
      </c>
      <c r="D52" s="670">
        <f>AFIRMADO!G45</f>
        <v>61929</v>
      </c>
      <c r="E52" s="1575"/>
      <c r="F52" s="1574"/>
    </row>
    <row r="53" spans="1:6" s="621" customFormat="1" ht="28.5" x14ac:dyDescent="0.2">
      <c r="A53" s="638" t="str">
        <f>'AFIRMADO ESTABILIZADO'!A7</f>
        <v>AFIRMADO ESTABILIZADO</v>
      </c>
      <c r="B53" s="639" t="str">
        <f>'AFIRMADO ESTABILIZADO'!B7:F7</f>
        <v>Afirmado estabilizado con cemento al 7%, incluye material de estabilización</v>
      </c>
      <c r="C53" s="641" t="str">
        <f>'AFIRMADO ESTABILIZADO'!G7</f>
        <v>M3</v>
      </c>
      <c r="D53" s="640">
        <f>'AFIRMADO ESTABILIZADO'!G45</f>
        <v>171964</v>
      </c>
      <c r="E53" s="1576"/>
      <c r="F53" s="1574"/>
    </row>
    <row r="54" spans="1:6" ht="28.5" x14ac:dyDescent="0.2">
      <c r="A54" s="600" t="str">
        <f>'BASE EN RECEBO'!A7</f>
        <v>BASE EN RECEBO</v>
      </c>
      <c r="B54" s="668" t="str">
        <f>'BASE EN RECEBO'!B7:F7</f>
        <v>Base en recebo común tipo afirmado, compactación con vibrocompactador.</v>
      </c>
      <c r="C54" s="602" t="str">
        <f>'BASE EN RECEBO'!G7</f>
        <v>M3</v>
      </c>
      <c r="D54" s="670">
        <f>'BASE EN RECEBO'!G45</f>
        <v>58712</v>
      </c>
      <c r="E54" s="1575"/>
      <c r="F54" s="1574"/>
    </row>
    <row r="55" spans="1:6" x14ac:dyDescent="0.2">
      <c r="A55" s="600" t="str">
        <f>'SUBBASE GRANULAR'!A7</f>
        <v>SUBBASE GRANULAR</v>
      </c>
      <c r="B55" s="668" t="str">
        <f>'SUBBASE GRANULAR'!B7:F7</f>
        <v>Subbase granular SBG con CBR entre 20-30 %</v>
      </c>
      <c r="C55" s="604" t="str">
        <f>'SUBBASE GRANULAR'!G7</f>
        <v>M3</v>
      </c>
      <c r="D55" s="670">
        <f>'SUBBASE GRANULAR'!G46</f>
        <v>75259</v>
      </c>
      <c r="E55" s="1575"/>
      <c r="F55" s="1574"/>
    </row>
    <row r="56" spans="1:6" ht="28.5" x14ac:dyDescent="0.2">
      <c r="A56" s="600" t="str">
        <f>'BASE GRANULAR BACHEO'!A7</f>
        <v>BASE GRANULAR BACHEO</v>
      </c>
      <c r="B56" s="668" t="str">
        <f>'BASE GRANULAR BACHEO'!B7:F7</f>
        <v>Base granular para bacheo</v>
      </c>
      <c r="C56" s="604" t="str">
        <f>'BASE GRANULAR BACHEO'!G7</f>
        <v>M3</v>
      </c>
      <c r="D56" s="670">
        <f>'BASE GRANULAR BACHEO'!G44</f>
        <v>84664</v>
      </c>
      <c r="E56" s="1575"/>
      <c r="F56" s="1574"/>
    </row>
    <row r="57" spans="1:6" x14ac:dyDescent="0.2">
      <c r="A57" s="600" t="str">
        <f>'BASE GRANULAR'!A7</f>
        <v>BASE GRANULAR</v>
      </c>
      <c r="B57" s="668" t="str">
        <f>'BASE GRANULAR'!B7:F7</f>
        <v>Base granular</v>
      </c>
      <c r="C57" s="604" t="str">
        <f>'BASE GRANULAR'!G7</f>
        <v>M3</v>
      </c>
      <c r="D57" s="670">
        <f>'BASE GRANULAR'!G47</f>
        <v>82459</v>
      </c>
      <c r="E57" s="1575"/>
      <c r="F57" s="1574"/>
    </row>
    <row r="58" spans="1:6" s="621" customFormat="1" ht="28.5" x14ac:dyDescent="0.2">
      <c r="A58" s="638" t="str">
        <f>'PIEDRA FILTRO'!A7</f>
        <v>PIEDRA FILTRO</v>
      </c>
      <c r="B58" s="639" t="str">
        <f>'PIEDRA FILTRO'!B7:F7</f>
        <v>Suministro e instalación de piedra para filtro manejo de aguas superficiales</v>
      </c>
      <c r="C58" s="641" t="str">
        <f>'PIEDRA FILTRO'!G7</f>
        <v>M3</v>
      </c>
      <c r="D58" s="640">
        <f>'PIEDRA FILTRO'!G46</f>
        <v>71757</v>
      </c>
      <c r="E58" s="1576"/>
      <c r="F58" s="1574"/>
    </row>
    <row r="59" spans="1:6" ht="28.5" x14ac:dyDescent="0.2">
      <c r="A59" s="600" t="str">
        <f>'MEZCLA MDC19 PARCHEO'!A7</f>
        <v>MEZCLA MDC19 PARCHEO</v>
      </c>
      <c r="B59" s="668" t="str">
        <f>'MEZCLA MDC19 PARCHEO'!B7:F7</f>
        <v>Mezcla densa en caliente tipo MDC-19 para parcheo, incluye sello de juntas en pavimento flexible.</v>
      </c>
      <c r="C59" s="604" t="str">
        <f>'MEZCLA MDC19 PARCHEO'!G7</f>
        <v>M3</v>
      </c>
      <c r="D59" s="670">
        <f>'MEZCLA MDC19 PARCHEO'!G44</f>
        <v>693407</v>
      </c>
      <c r="E59" s="1575"/>
      <c r="F59" s="1574"/>
    </row>
    <row r="60" spans="1:6" ht="28.5" x14ac:dyDescent="0.2">
      <c r="A60" s="600" t="str">
        <f>'MEZCLA MDC 19'!A7</f>
        <v>MEZCLA MDC 19</v>
      </c>
      <c r="B60" s="668" t="str">
        <f>'MEZCLA MDC 19'!B7:F7</f>
        <v>Mezcla densa en caliente tipo MDC-19, incluye sello de juntas en pavimento flexible.</v>
      </c>
      <c r="C60" s="604" t="str">
        <f>'MEZCLA MDC 19'!G7</f>
        <v>M3</v>
      </c>
      <c r="D60" s="670">
        <f>'MEZCLA MDC 19'!G45</f>
        <v>666243</v>
      </c>
      <c r="E60" s="1575"/>
      <c r="F60" s="1574"/>
    </row>
    <row r="61" spans="1:6" s="621" customFormat="1" x14ac:dyDescent="0.2">
      <c r="A61" s="638" t="str">
        <f>'IMPRIMACIÓN MC - 70'!A7</f>
        <v>IMPRIMACIÓN MC - 70</v>
      </c>
      <c r="B61" s="639" t="str">
        <f>'IMPRIMACIÓN MC - 70'!B7:F7</f>
        <v>Imprimación con MC-70</v>
      </c>
      <c r="C61" s="641" t="str">
        <f>'IMPRIMACIÓN MC - 70'!G7</f>
        <v>M2</v>
      </c>
      <c r="D61" s="640">
        <f>'IMPRIMACIÓN MC - 70'!G45</f>
        <v>2865</v>
      </c>
      <c r="E61" s="1576"/>
      <c r="F61" s="1574"/>
    </row>
    <row r="62" spans="1:6" s="621" customFormat="1" x14ac:dyDescent="0.2">
      <c r="A62" s="638" t="str">
        <f>GAVIONES!A7</f>
        <v>MURO GAVIÓN</v>
      </c>
      <c r="B62" s="639" t="str">
        <f>GAVIONES!B7</f>
        <v>Muro en gavión</v>
      </c>
      <c r="C62" s="641" t="str">
        <f>GAVIONES!G7</f>
        <v>M3</v>
      </c>
      <c r="D62" s="640">
        <f>GAVIONES!G45</f>
        <v>174057</v>
      </c>
      <c r="E62" s="1576"/>
      <c r="F62" s="1574"/>
    </row>
    <row r="63" spans="1:6" ht="28.5" x14ac:dyDescent="0.2">
      <c r="A63" s="600" t="str">
        <f>SOLADO!A7</f>
        <v>SOLADO</v>
      </c>
      <c r="B63" s="668" t="str">
        <f>SOLADO!B7</f>
        <v>Cimentación tipo solado en concreto de resistencia 13,8 Mpa</v>
      </c>
      <c r="C63" s="602" t="str">
        <f>SOLADO!G7</f>
        <v>M3</v>
      </c>
      <c r="D63" s="670">
        <f>SOLADO!G44</f>
        <v>338098</v>
      </c>
      <c r="E63" s="1575"/>
      <c r="F63" s="1574"/>
    </row>
    <row r="64" spans="1:6" ht="28.5" x14ac:dyDescent="0.2">
      <c r="A64" s="600" t="str">
        <f>'CCTO CICLOPEO'!A7</f>
        <v>CCTO CICLOPEO</v>
      </c>
      <c r="B64" s="668" t="str">
        <f>'CCTO CICLOPEO'!B7:F7</f>
        <v>Concreto Clase G ciclopeo de proporcion 60% de concreto resistencia 17.5 Mpa (2500 PSI) y 40% piedra</v>
      </c>
      <c r="C64" s="604" t="str">
        <f>'CCTO CICLOPEO'!G7</f>
        <v>M3</v>
      </c>
      <c r="D64" s="670">
        <f>'CCTO CICLOPEO'!G44</f>
        <v>360299</v>
      </c>
      <c r="E64" s="1575"/>
      <c r="F64" s="1574"/>
    </row>
    <row r="65" spans="1:6" x14ac:dyDescent="0.2">
      <c r="A65" s="600" t="str">
        <f>'CCTO MR=3.8'!A7</f>
        <v>CCTO MR=3.8</v>
      </c>
      <c r="B65" s="668" t="str">
        <f>'CCTO MR=3.8'!B7:F7</f>
        <v>Concreto MR 3.8 Mpa</v>
      </c>
      <c r="C65" s="604" t="str">
        <f>'CCTO MR=3.8'!G7</f>
        <v>M3</v>
      </c>
      <c r="D65" s="670">
        <f>'CCTO MR=3.8'!G45</f>
        <v>436802</v>
      </c>
      <c r="E65" s="1575"/>
      <c r="F65" s="1574"/>
    </row>
    <row r="66" spans="1:6" ht="28.5" x14ac:dyDescent="0.2">
      <c r="A66" s="600" t="str">
        <f>'CCTO CON ACELERANTE MR=3.8 '!A7</f>
        <v xml:space="preserve">CCTO CON ACELERANTE MR=3.8 </v>
      </c>
      <c r="B66" s="668" t="str">
        <f>'CCTO CON ACELERANTE MR=3.8 '!B7:F7</f>
        <v>Concreto MR 3.8 MPa con acelerante a 3 días</v>
      </c>
      <c r="C66" s="604" t="str">
        <f>'CCTO CON ACELERANTE MR=3.8 '!G7</f>
        <v>M3</v>
      </c>
      <c r="D66" s="670">
        <f>'CCTO CON ACELERANTE MR=3.8 '!G45</f>
        <v>587307</v>
      </c>
      <c r="E66" s="1575"/>
      <c r="F66" s="1574"/>
    </row>
    <row r="67" spans="1:6" s="621" customFormat="1" x14ac:dyDescent="0.2">
      <c r="A67" s="600" t="str">
        <f>'CCTO 4000 PSI'!A7</f>
        <v>CCTO 4000 PSI</v>
      </c>
      <c r="B67" s="668" t="str">
        <f>'CCTO 4000 PSI'!B7:F7</f>
        <v>Concreto resistencia 28 Mpa (4000 PSI)</v>
      </c>
      <c r="C67" s="604" t="str">
        <f>'CCTO 4000 PSI'!G7</f>
        <v>M3</v>
      </c>
      <c r="D67" s="670">
        <f>'CCTO 4000 PSI'!G41</f>
        <v>549025</v>
      </c>
      <c r="E67" s="1575"/>
      <c r="F67" s="1574"/>
    </row>
    <row r="68" spans="1:6" ht="28.5" x14ac:dyDescent="0.2">
      <c r="A68" s="600" t="str">
        <f>'CONCRETO ZAPATA'!A7</f>
        <v>CONCRETO ZAPATA</v>
      </c>
      <c r="B68" s="668" t="str">
        <f>'CONCRETO ZAPATA'!B7:F7</f>
        <v>Cimentación tipo zapatas en concreto de resistencia 21 Mpa</v>
      </c>
      <c r="C68" s="604" t="str">
        <f>'CONCRETO ZAPATA'!G7</f>
        <v>M3</v>
      </c>
      <c r="D68" s="670">
        <f>'CONCRETO ZAPATA'!G40</f>
        <v>444166</v>
      </c>
      <c r="E68" s="1575"/>
      <c r="F68" s="1574"/>
    </row>
    <row r="69" spans="1:6" ht="28.5" x14ac:dyDescent="0.2">
      <c r="A69" s="600" t="str">
        <f>'CCTO MURO DE CONTENCIÓN'!A7</f>
        <v>CCTO MURO DE CONTENCIÓN</v>
      </c>
      <c r="B69" s="668" t="str">
        <f>'CCTO MURO DE CONTENCIÓN'!B7:F7</f>
        <v>Concreto resistencia 21 Mpa (3000 PSI),  para muro de contención</v>
      </c>
      <c r="C69" s="604" t="str">
        <f>'CCTO MURO DE CONTENCIÓN'!G7</f>
        <v>M3</v>
      </c>
      <c r="D69" s="670">
        <f>'CCTO MURO DE CONTENCIÓN'!G45</f>
        <v>757813</v>
      </c>
      <c r="E69" s="1575"/>
      <c r="F69" s="1574"/>
    </row>
    <row r="70" spans="1:6" s="621" customFormat="1" ht="28.5" x14ac:dyDescent="0.2">
      <c r="A70" s="600" t="str">
        <f>'VIGA AMARRE 15X30'!A7</f>
        <v>VIGA AMARRE 15X30</v>
      </c>
      <c r="B70" s="668" t="str">
        <f>'VIGA AMARRE 15X30'!B7:F7</f>
        <v>Cimentación tipo viga de amarre en concreto de resistencia 21 Mpa  (3000 PSI), sección 15X30 cm</v>
      </c>
      <c r="C70" s="604" t="str">
        <f>'VIGA AMARRE 15X30'!G7</f>
        <v>M3</v>
      </c>
      <c r="D70" s="670">
        <f>'VIGA AMARRE 15X30'!G45</f>
        <v>654157</v>
      </c>
      <c r="E70" s="1575"/>
      <c r="F70" s="1574"/>
    </row>
    <row r="71" spans="1:6" ht="28.5" x14ac:dyDescent="0.2">
      <c r="A71" s="600" t="str">
        <f>'VIGA AMARRE 30X30'!A7</f>
        <v>VIGA AMARRE 30X30</v>
      </c>
      <c r="B71" s="668" t="str">
        <f>'VIGA AMARRE 30X30'!B7:F7</f>
        <v>Cimentación tipo viga de amarre, en concreto de resistencia 21 Mpa (3000 PSI), sección 30X30 cm</v>
      </c>
      <c r="C71" s="604" t="str">
        <f>'VIGA AMARRE 30X30'!G7</f>
        <v>M3</v>
      </c>
      <c r="D71" s="670">
        <f>'VIGA AMARRE 30X30'!G45</f>
        <v>535298</v>
      </c>
      <c r="E71" s="1575"/>
      <c r="F71" s="1574"/>
    </row>
    <row r="72" spans="1:6" x14ac:dyDescent="0.2">
      <c r="A72" s="600" t="str">
        <f>'PLACA 18'!A7</f>
        <v>PLACA 18</v>
      </c>
      <c r="B72" s="668" t="str">
        <f>'PLACA 18'!B7:F7</f>
        <v>Losa de concreto rígido, espesor 18cm, Mr=3.8 Mpa</v>
      </c>
      <c r="C72" s="604" t="str">
        <f>'PLACA 18'!G7</f>
        <v>M2</v>
      </c>
      <c r="D72" s="670">
        <f>'PLACA 18'!G40</f>
        <v>90736</v>
      </c>
      <c r="E72" s="1575"/>
      <c r="F72" s="1574"/>
    </row>
    <row r="73" spans="1:6" x14ac:dyDescent="0.2">
      <c r="A73" s="600" t="str">
        <f>'PLACA 19'!A7</f>
        <v>PLACA 19</v>
      </c>
      <c r="B73" s="668" t="str">
        <f>'PLACA 19'!B7:F7</f>
        <v>Losa de concreto rígido, espesor 19cm, Mr=3.8 Mpa</v>
      </c>
      <c r="C73" s="604" t="str">
        <f>'PLACA 19'!G7</f>
        <v>M2</v>
      </c>
      <c r="D73" s="670">
        <f>'PLACA 19'!G40</f>
        <v>96037</v>
      </c>
      <c r="E73" s="1575"/>
      <c r="F73" s="1574"/>
    </row>
    <row r="74" spans="1:6" x14ac:dyDescent="0.2">
      <c r="A74" s="600" t="str">
        <f>'PLACA 20'!A7</f>
        <v>PLACA 20</v>
      </c>
      <c r="B74" s="668" t="str">
        <f>'PLACA 20'!B7:F7</f>
        <v>Losa de concreto rígido, espesor 20cm, Mr=3.8 Mpa</v>
      </c>
      <c r="C74" s="604" t="str">
        <f>'PLACA 20'!G7</f>
        <v>M2</v>
      </c>
      <c r="D74" s="670">
        <f>'PLACA 20'!G40</f>
        <v>100530</v>
      </c>
      <c r="E74" s="1575"/>
      <c r="F74" s="1574"/>
    </row>
    <row r="75" spans="1:6" x14ac:dyDescent="0.2">
      <c r="A75" s="600" t="str">
        <f>'PLACA 21'!A7</f>
        <v>PLACA 21</v>
      </c>
      <c r="B75" s="668" t="str">
        <f>'PLACA 21'!B7:F7</f>
        <v>Losa en concreto rígido, espesor 21cm, Mr=3.8 Mpa</v>
      </c>
      <c r="C75" s="604" t="str">
        <f>'PLACA 21'!G7</f>
        <v>M2</v>
      </c>
      <c r="D75" s="670">
        <f>'PLACA 21'!G40</f>
        <v>106859</v>
      </c>
      <c r="E75" s="1575"/>
      <c r="F75" s="1574"/>
    </row>
    <row r="76" spans="1:6" x14ac:dyDescent="0.2">
      <c r="A76" s="600" t="str">
        <f>'PLACA 22'!A7</f>
        <v>PLACA 22</v>
      </c>
      <c r="B76" s="668" t="str">
        <f>'PLACA 22'!B7:F7</f>
        <v>Losa en concreto rígido, espesor 22 cm, Mr=3.8 Mpa</v>
      </c>
      <c r="C76" s="604" t="str">
        <f>'PLACA 22'!G7</f>
        <v>M2</v>
      </c>
      <c r="D76" s="670">
        <f>'PLACA 22'!G40</f>
        <v>111261</v>
      </c>
      <c r="E76" s="1575"/>
      <c r="F76" s="1574"/>
    </row>
    <row r="77" spans="1:6" x14ac:dyDescent="0.2">
      <c r="A77" s="600" t="str">
        <f>'PLACA 23'!A7</f>
        <v>PLACA 23</v>
      </c>
      <c r="B77" s="668" t="str">
        <f>'PLACA 23'!B7:F7</f>
        <v>Losa en concreto rígido, espesor 23 cm, Mr=3.8 Mpa</v>
      </c>
      <c r="C77" s="604" t="str">
        <f>'PLACA 23'!G7</f>
        <v>M2</v>
      </c>
      <c r="D77" s="670">
        <f>'PLACA 23'!G40</f>
        <v>116172</v>
      </c>
      <c r="E77" s="1575"/>
      <c r="F77" s="1574"/>
    </row>
    <row r="78" spans="1:6" x14ac:dyDescent="0.2">
      <c r="A78" s="600" t="str">
        <f>'PLACA 24'!A7</f>
        <v>PLACA 24</v>
      </c>
      <c r="B78" s="668" t="str">
        <f>'PLACA 24'!B7:F7</f>
        <v>Losa en concreto rígido, espesor 24 cm, Mr=3.8 Mpa</v>
      </c>
      <c r="C78" s="604" t="str">
        <f>'PLACA 24'!G7</f>
        <v>M2</v>
      </c>
      <c r="D78" s="670">
        <f>'PLACA 24'!G44</f>
        <v>123524</v>
      </c>
      <c r="E78" s="1575"/>
      <c r="F78" s="1574"/>
    </row>
    <row r="79" spans="1:6" x14ac:dyDescent="0.2">
      <c r="A79" s="600" t="str">
        <f>'PLACA 25'!A7</f>
        <v>PLACA 25</v>
      </c>
      <c r="B79" s="668" t="str">
        <f>'PLACA 25'!B7:F7</f>
        <v>Losa en concreto rígido, espesor 25 cm, Mr= 3.8 Mpa</v>
      </c>
      <c r="C79" s="604" t="str">
        <f>'PLACA 25'!G7</f>
        <v>M2</v>
      </c>
      <c r="D79" s="670">
        <f>'PLACA 25'!G40</f>
        <v>128825</v>
      </c>
      <c r="E79" s="1575"/>
      <c r="F79" s="1574"/>
    </row>
    <row r="80" spans="1:6" ht="42.75" x14ac:dyDescent="0.2">
      <c r="A80" s="600" t="str">
        <f>'PLACA10 3000PSI'!A7</f>
        <v>PLACA10 3000PSI</v>
      </c>
      <c r="B80" s="668" t="str">
        <f>'PLACA10 3000PSI'!B7:F7</f>
        <v>Placa de piso en concreto rígido 21 Mpa (3000PSI),  espesor 10cm, malla electrosoldada cal 4 mm abertura 15x15 cm.</v>
      </c>
      <c r="C80" s="604" t="str">
        <f>'PLACA10 3000PSI'!G7</f>
        <v>M2</v>
      </c>
      <c r="D80" s="670">
        <f>'PLACA10 3000PSI'!G39</f>
        <v>56287</v>
      </c>
      <c r="E80" s="1575"/>
      <c r="F80" s="1574"/>
    </row>
    <row r="81" spans="1:6" s="621" customFormat="1" ht="28.5" x14ac:dyDescent="0.2">
      <c r="A81" s="638" t="str">
        <f>'PLACA 1O 3000PSI + ACELERANTE'!A7</f>
        <v>PLACA 1O 3000PSI + ACELERANTE</v>
      </c>
      <c r="B81" s="639" t="str">
        <f>'PLACA 1O 3000PSI + ACELERANTE'!B7:F7</f>
        <v>Placa en concreto rígido 21 Mpa, espesor 10cm, malla electrosoldada cal 4 mm y acelerante 3 días</v>
      </c>
      <c r="C81" s="641" t="str">
        <f>'PLACA 1O 3000PSI + ACELERANTE'!G7</f>
        <v>M2</v>
      </c>
      <c r="D81" s="640">
        <f>'PLACA 1O 3000PSI + ACELERANTE'!G44</f>
        <v>63017</v>
      </c>
      <c r="E81" s="1576"/>
      <c r="F81" s="1574"/>
    </row>
    <row r="82" spans="1:6" ht="42.75" x14ac:dyDescent="0.2">
      <c r="A82" s="600" t="str">
        <f>'PLACA10 2500PSI '!A7</f>
        <v xml:space="preserve">PLACA10 2500PSI </v>
      </c>
      <c r="B82" s="668" t="str">
        <f>'PLACA10 2500PSI '!B7:F7</f>
        <v>Placa de piso en concreto rígido 17.2 Mpa (2500PSI),  espesor 10cm, malla electrosoldada cal 4 mm abertura 15x15 cm.</v>
      </c>
      <c r="C82" s="604" t="str">
        <f>'PLACA10 2500PSI '!G7</f>
        <v>M2</v>
      </c>
      <c r="D82" s="670">
        <f>'PLACA10 2500PSI '!G39</f>
        <v>50557</v>
      </c>
      <c r="E82" s="1575"/>
      <c r="F82" s="1574"/>
    </row>
    <row r="83" spans="1:6" ht="28.5" x14ac:dyDescent="0.2">
      <c r="A83" s="600" t="str">
        <f>'PLACA HUELLA'!A7</f>
        <v>PLACA HUELLA</v>
      </c>
      <c r="B83" s="668" t="str">
        <f>'PLACA HUELLA'!B7:F7</f>
        <v>Placa huella en concreto de 21 Mpa, espesor 0.15m, ancho 0.9 m</v>
      </c>
      <c r="C83" s="604" t="str">
        <f>'PLACA HUELLA'!G7</f>
        <v>M2</v>
      </c>
      <c r="D83" s="670">
        <f>'PLACA HUELLA'!G45</f>
        <v>86238</v>
      </c>
      <c r="E83" s="1575"/>
      <c r="F83" s="1574"/>
    </row>
    <row r="84" spans="1:6" x14ac:dyDescent="0.2">
      <c r="A84" s="600" t="str">
        <f>'CORTE PAV RÍGIDO'!A7</f>
        <v>CORTE PAV RÍGIDO</v>
      </c>
      <c r="B84" s="668" t="str">
        <f>'CORTE PAV RÍGIDO'!B7:F7</f>
        <v>Corte pavimento rígido con cortadora</v>
      </c>
      <c r="C84" s="604" t="str">
        <f>'CORTE PAV RÍGIDO'!G7</f>
        <v>ML</v>
      </c>
      <c r="D84" s="670">
        <f>'CORTE PAV RÍGIDO'!G45</f>
        <v>6956</v>
      </c>
      <c r="E84" s="1575"/>
      <c r="F84" s="1574"/>
    </row>
    <row r="85" spans="1:6" ht="28.5" x14ac:dyDescent="0.2">
      <c r="A85" s="600" t="str">
        <f>'CORTE PAV ASFALTICO'!A7</f>
        <v>CORTE PAV ASFÁLTICO</v>
      </c>
      <c r="B85" s="668" t="str">
        <f>'CORTE PAV ASFALTICO'!B7:F7</f>
        <v>Corte pavimento asfáltico con cortadora</v>
      </c>
      <c r="C85" s="604" t="str">
        <f>'CORTE PAV ASFALTICO'!G7</f>
        <v>ML</v>
      </c>
      <c r="D85" s="670">
        <f>'CORTE PAV ASFALTICO'!G45</f>
        <v>5767</v>
      </c>
      <c r="E85" s="1575"/>
      <c r="F85" s="1574"/>
    </row>
    <row r="86" spans="1:6" ht="28.5" x14ac:dyDescent="0.2">
      <c r="A86" s="600" t="str">
        <f>'JUNTA DILATACIÓN'!A7</f>
        <v>JUNTA DE DILATACIÓN</v>
      </c>
      <c r="B86" s="668" t="str">
        <f>'JUNTA DILATACIÓN'!B7:F7</f>
        <v>Juntas de dilatación para placa</v>
      </c>
      <c r="C86" s="604" t="str">
        <f>'JUNTA DILATACIÓN'!G7</f>
        <v>ML</v>
      </c>
      <c r="D86" s="670">
        <f>'JUNTA DILATACIÓN'!G44</f>
        <v>6061</v>
      </c>
      <c r="E86" s="1575"/>
      <c r="F86" s="1574"/>
    </row>
    <row r="87" spans="1:6" x14ac:dyDescent="0.2">
      <c r="A87" s="600" t="str">
        <f>'JUNTAS PAVTO'!A7</f>
        <v>JUNTAS PAVTO</v>
      </c>
      <c r="B87" s="668" t="str">
        <f>'JUNTAS PAVTO'!B7:F7</f>
        <v>Corte y sellado de juntas pavimento rígido.</v>
      </c>
      <c r="C87" s="604" t="str">
        <f>'JUNTAS PAVTO'!G7</f>
        <v>ML</v>
      </c>
      <c r="D87" s="670">
        <f>'JUNTAS PAVTO'!G44</f>
        <v>8805</v>
      </c>
      <c r="E87" s="1575"/>
      <c r="F87" s="1574"/>
    </row>
    <row r="88" spans="1:6" s="621" customFormat="1" ht="28.5" x14ac:dyDescent="0.2">
      <c r="A88" s="631" t="str">
        <f>'SUPERFICIE ARENA E=4CM'!A7</f>
        <v>SUPERFICIE ARENA E=4CM</v>
      </c>
      <c r="B88" s="642" t="str">
        <f>'SUPERFICIE ARENA E=4CM'!B7:F7</f>
        <v>Superficie de arena e=4cm tamizada</v>
      </c>
      <c r="C88" s="643" t="str">
        <f>'SUPERFICIE ARENA E=4CM'!G7</f>
        <v>M2</v>
      </c>
      <c r="D88" s="644">
        <f>'SUPERFICIE ARENA E=4CM'!G46</f>
        <v>11757</v>
      </c>
      <c r="E88" s="1577"/>
      <c r="F88" s="1574"/>
    </row>
    <row r="89" spans="1:6" ht="28.5" x14ac:dyDescent="0.2">
      <c r="A89" s="631" t="str">
        <f>'SUPERFICIE ARENA E=5CM '!A7</f>
        <v xml:space="preserve">SUPERFICIE ARENA E=5CM </v>
      </c>
      <c r="B89" s="642" t="str">
        <f>'SUPERFICIE ARENA E=5CM '!B7:F7</f>
        <v>Superficie de arena e=5cm tamizada</v>
      </c>
      <c r="C89" s="643" t="str">
        <f>'SUPERFICIE ARENA E=5CM '!G7</f>
        <v>M2</v>
      </c>
      <c r="D89" s="644">
        <f>'SUPERFICIE ARENA E=5CM '!G46</f>
        <v>12873</v>
      </c>
      <c r="E89" s="1577"/>
      <c r="F89" s="1574"/>
    </row>
    <row r="90" spans="1:6" ht="42.75" x14ac:dyDescent="0.2">
      <c r="A90" s="600" t="str">
        <f>'VIGA CONFINAMIENTO 30X15'!A7</f>
        <v>VIGA CONFINAMIENTO 30X15</v>
      </c>
      <c r="B90" s="668" t="str">
        <f>'VIGA CONFINAMIENTO 30X15'!B7:F7</f>
        <v>Viga de confinamiento transversal adoquín, concreto 21 Mpa (3000 PSI),1 varilla de 1", Tuberia PVC 1/2" , sección 30X15 cm</v>
      </c>
      <c r="C90" s="604" t="str">
        <f>'VIGA CONFINAMIENTO 30X15'!G7</f>
        <v>ML</v>
      </c>
      <c r="D90" s="670">
        <f>'VIGA CONFINAMIENTO 30X15'!G40</f>
        <v>38805</v>
      </c>
      <c r="E90" s="1575"/>
      <c r="F90" s="1574"/>
    </row>
    <row r="91" spans="1:6" ht="42.75" x14ac:dyDescent="0.2">
      <c r="A91" s="600" t="str">
        <f>'VIGA CONFINAMIENTO 20X20'!A7</f>
        <v>VIGA CONFINAMIENTO 20X20</v>
      </c>
      <c r="B91" s="668" t="str">
        <f>'VIGA CONFINAMIENTO 20X20'!B7:F7</f>
        <v>Viga de confinamiento transversal concreto 21 Mpa (3000 PSI), sección 20X20 cm</v>
      </c>
      <c r="C91" s="604" t="str">
        <f>'VIGA CONFINAMIENTO 20X20'!G7</f>
        <v>ML</v>
      </c>
      <c r="D91" s="670">
        <f>'VIGA CONFINAMIENTO 20X20'!G41</f>
        <v>31776</v>
      </c>
      <c r="E91" s="1575"/>
      <c r="F91" s="1574"/>
    </row>
    <row r="92" spans="1:6" s="621" customFormat="1" ht="26.25" customHeight="1" x14ac:dyDescent="0.2">
      <c r="A92" s="638" t="str">
        <f>'LOSA E=12CM'!A7</f>
        <v>LOSA E=12CM</v>
      </c>
      <c r="B92" s="639" t="str">
        <f>'LOSA E=12CM'!B7:F7</f>
        <v>Losa maciza concreto 21 Mpa e=12 cm</v>
      </c>
      <c r="C92" s="641" t="str">
        <f>'LOSA E=12CM'!G7</f>
        <v>M2</v>
      </c>
      <c r="D92" s="640">
        <f>'LOSA E=12CM'!G44</f>
        <v>144624</v>
      </c>
      <c r="E92" s="1576"/>
      <c r="F92" s="1574"/>
    </row>
    <row r="93" spans="1:6" s="621" customFormat="1" ht="67.5" customHeight="1" x14ac:dyDescent="0.2">
      <c r="A93" s="638" t="str">
        <f>'LOSA ALIGERADA'!A7</f>
        <v>LOSA ALIGERADA</v>
      </c>
      <c r="B93" s="639" t="str">
        <f>'LOSA ALIGERADA'!B7:F7</f>
        <v>Losa de entrepiso aligerada en una dirección, aligerada con caseton de guadua, concreto de 21 Mpa (3000 PSI), acero longitudinal 1/2", estribos 3/8" cada 20 cm.</v>
      </c>
      <c r="C93" s="641" t="str">
        <f>'LOSA ALIGERADA'!G7</f>
        <v>M2</v>
      </c>
      <c r="D93" s="640">
        <f>'LOSA ALIGERADA'!G40</f>
        <v>177010</v>
      </c>
      <c r="E93" s="1576"/>
      <c r="F93" s="1574"/>
    </row>
    <row r="94" spans="1:6" ht="28.5" x14ac:dyDescent="0.2">
      <c r="A94" s="631" t="str">
        <f>'ADOQUÍN 6CM'!A7</f>
        <v>ADOQUÍN 6CM</v>
      </c>
      <c r="B94" s="642" t="str">
        <f>'ADOQUÍN 6CM'!B7:F7</f>
        <v>Suministro e instalación de adoquín de concreto, 6 cm  de espesor incluye base 4  cm de arena</v>
      </c>
      <c r="C94" s="643" t="str">
        <f>'ADOQUÍN 6CM'!G7</f>
        <v>M2</v>
      </c>
      <c r="D94" s="644">
        <f>'ADOQUÍN 6CM'!G45</f>
        <v>68970</v>
      </c>
      <c r="E94" s="1577"/>
      <c r="F94" s="1574"/>
    </row>
    <row r="95" spans="1:6" ht="28.5" x14ac:dyDescent="0.2">
      <c r="A95" s="631" t="str">
        <f>'ADOQUÍN 8CM'!A7</f>
        <v>ADOQUÍN 8CM</v>
      </c>
      <c r="B95" s="642" t="str">
        <f>'ADOQUÍN 8CM'!B7:F7</f>
        <v>Suministro e instalación de adoquín de concreto, 8 cm  de espesor  incluye base 4  cm de arena</v>
      </c>
      <c r="C95" s="643" t="str">
        <f>'ADOQUÍN 8CM'!G7</f>
        <v>M2</v>
      </c>
      <c r="D95" s="644">
        <f>'ADOQUÍN 8CM'!G45</f>
        <v>79526</v>
      </c>
      <c r="E95" s="1577"/>
      <c r="F95" s="1574"/>
    </row>
    <row r="96" spans="1:6" ht="42.75" x14ac:dyDescent="0.2">
      <c r="A96" s="638" t="str">
        <f>'ADOQUÍN PEATONAL'!A7</f>
        <v>ADOQUÍN PEATONAL</v>
      </c>
      <c r="B96" s="639" t="str">
        <f>'ADOQUÍN PEATONAL'!B7:F7</f>
        <v>Suministro e instalación adoquín en cemento, de uso peatonal de forma loseta lisa, dimensiones 40 X 40 X 6cm</v>
      </c>
      <c r="C96" s="641" t="str">
        <f>'ADOQUÍN PEATONAL'!G7</f>
        <v>M2</v>
      </c>
      <c r="D96" s="640">
        <f>'ADOQUÍN PEATONAL'!G44</f>
        <v>66321</v>
      </c>
      <c r="E96" s="1576"/>
      <c r="F96" s="1574"/>
    </row>
    <row r="97" spans="1:6" s="621" customFormat="1" ht="28.5" x14ac:dyDescent="0.2">
      <c r="A97" s="631" t="str">
        <f>'ADOQUÍN CRUZ 10'!A7</f>
        <v>ADOQUÍN CRUZ 10</v>
      </c>
      <c r="B97" s="642" t="str">
        <f>'ADOQUÍN CRUZ 10'!B7:F7</f>
        <v>Suministro e instalación de adoquín en concreto tipo cruz, 10 cm de espesor incluye base 5 cm arena</v>
      </c>
      <c r="C97" s="643" t="str">
        <f>'ADOQUÍN CRUZ 10'!G7</f>
        <v>M2</v>
      </c>
      <c r="D97" s="644">
        <f>'ADOQUÍN CRUZ 10'!G45</f>
        <v>76692</v>
      </c>
      <c r="E97" s="1577"/>
      <c r="F97" s="1574"/>
    </row>
    <row r="98" spans="1:6" ht="28.5" x14ac:dyDescent="0.2">
      <c r="A98" s="600" t="str">
        <f>'CUNETA 45CM'!A7</f>
        <v>CUNETA 45CM</v>
      </c>
      <c r="B98" s="668" t="str">
        <f>'CUNETA 45CM'!B7</f>
        <v>Cuneta ancho 0.45m, espesor 0.10m, placa 21 Mpa (3000 PSI)</v>
      </c>
      <c r="C98" s="604" t="str">
        <f>'CUNETA 45CM'!G7</f>
        <v>ML</v>
      </c>
      <c r="D98" s="670">
        <f>'CUNETA 45CM'!G45</f>
        <v>41469</v>
      </c>
      <c r="E98" s="1575"/>
      <c r="F98" s="1574"/>
    </row>
    <row r="99" spans="1:6" s="621" customFormat="1" ht="28.5" x14ac:dyDescent="0.2">
      <c r="A99" s="600" t="str">
        <f>'CUNETA 55CM'!A7</f>
        <v>CUNETA 55CM</v>
      </c>
      <c r="B99" s="668" t="str">
        <f>'CUNETA 55CM'!B7</f>
        <v>Cuneta ancho 0.55m, espesor 0.10m placa 21 Mpa (3000 PSI)</v>
      </c>
      <c r="C99" s="604" t="str">
        <f>'CUNETA 55CM'!G7</f>
        <v>ML</v>
      </c>
      <c r="D99" s="670">
        <f>'CUNETA 55CM'!G44</f>
        <v>44627</v>
      </c>
      <c r="E99" s="1575"/>
      <c r="F99" s="1574"/>
    </row>
    <row r="100" spans="1:6" s="621" customFormat="1" ht="42.75" x14ac:dyDescent="0.2">
      <c r="A100" s="631" t="str">
        <f>'CUNETA 60CM'!A7</f>
        <v>CUNETA 60CM</v>
      </c>
      <c r="B100" s="642" t="str">
        <f>'CUNETA 60CM'!B7:F7</f>
        <v xml:space="preserve">Cuneta ancho 0.60m espesor 0.10m, concreto 21 Mpa (3000 PSI) con malla electrosoldada calibre 4mm 15x15m </v>
      </c>
      <c r="C100" s="643" t="str">
        <f>'CUNETA 60CM'!G7</f>
        <v>ML</v>
      </c>
      <c r="D100" s="644">
        <f>'CUNETA 60CM'!G41</f>
        <v>49326</v>
      </c>
      <c r="E100" s="1577"/>
      <c r="F100" s="1574"/>
    </row>
    <row r="101" spans="1:6" ht="42.75" x14ac:dyDescent="0.2">
      <c r="A101" s="600" t="str">
        <f>'CUNETA U'!A7</f>
        <v>CUNETA U</v>
      </c>
      <c r="B101" s="668" t="str">
        <f>'CUNETA U'!B7:F7</f>
        <v>Cuneta concreto reforzado en U, ancho 0,45 m, espesor 0,10 m, H1=0.1 m, H2=0.15 m, 4 var 3/8, flejes 1/4 @ 25cm</v>
      </c>
      <c r="C101" s="602" t="str">
        <f>'CUNETA U'!G7</f>
        <v>ML</v>
      </c>
      <c r="D101" s="670">
        <f>'CUNETA U'!G43</f>
        <v>57978</v>
      </c>
      <c r="E101" s="1575"/>
      <c r="F101" s="1574"/>
    </row>
    <row r="102" spans="1:6" ht="28.5" x14ac:dyDescent="0.2">
      <c r="A102" s="600" t="str">
        <f>'BORDILLO H=15CM'!A7</f>
        <v>BORDILLO H=15CM</v>
      </c>
      <c r="B102" s="668" t="str">
        <f>'BORDILLO H=15CM'!B7:F7</f>
        <v>Bordillos fundidos en sitio con concreto de 17,5 Mpa (2500 PSI), altura 15 cm y espesor de 12.5 cm</v>
      </c>
      <c r="C102" s="604" t="str">
        <f>'BORDILLO H=15CM'!G7</f>
        <v>ML</v>
      </c>
      <c r="D102" s="670">
        <f>'BORDILLO H=15CM'!G44</f>
        <v>30454</v>
      </c>
      <c r="E102" s="1575"/>
      <c r="F102" s="1574"/>
    </row>
    <row r="103" spans="1:6" ht="28.5" x14ac:dyDescent="0.2">
      <c r="A103" s="600" t="str">
        <f>'BORDILLO H=40CM'!A7</f>
        <v>BORDILLO H=40CM</v>
      </c>
      <c r="B103" s="668" t="str">
        <f>'BORDILLO H=40CM'!B7:F7</f>
        <v>Bordillos fundidos en sitio con concreto de 17.5 Mpa (2500 PSI), altura 40 cm y espesor de 15 cm</v>
      </c>
      <c r="C103" s="604" t="str">
        <f>'BORDILLO H=40CM'!G7</f>
        <v>ML</v>
      </c>
      <c r="D103" s="670">
        <f>'BORDILLO H=40CM'!G44</f>
        <v>48128</v>
      </c>
      <c r="E103" s="1575"/>
      <c r="F103" s="1574"/>
    </row>
    <row r="104" spans="1:6" s="621" customFormat="1" ht="28.5" x14ac:dyDescent="0.2">
      <c r="A104" s="600" t="str">
        <f>'ANDÉN E=8CM'!A7</f>
        <v>ANDÉN E=8</v>
      </c>
      <c r="B104" s="668" t="str">
        <f>'ANDÉN E=8CM'!B7:F7</f>
        <v>Andén en concreto, espesor 8 cm, resistencia 17.5 Mpa (2500PSI)</v>
      </c>
      <c r="C104" s="604" t="str">
        <f>'ANDÉN E=8CM'!G7</f>
        <v>M2</v>
      </c>
      <c r="D104" s="670">
        <f>'ANDÉN E=8CM'!G45</f>
        <v>33885</v>
      </c>
      <c r="E104" s="1575"/>
      <c r="F104" s="1574"/>
    </row>
    <row r="105" spans="1:6" ht="28.5" x14ac:dyDescent="0.2">
      <c r="A105" s="600" t="str">
        <f>'ANDÉN E=8CM CON MALLA'!A7</f>
        <v>ANDÉN E=8CM CON MALLA</v>
      </c>
      <c r="B105" s="668" t="str">
        <f>'ANDÉN E=8CM CON MALLA'!B7:F7</f>
        <v>Andén en concreto, espesor 8 cm, resistencia 17.5 Mpa (2500 PSI), con malla electrosoldada 4mm</v>
      </c>
      <c r="C105" s="604" t="str">
        <f>'ANDÉN E=8CM CON MALLA'!G7</f>
        <v>M2</v>
      </c>
      <c r="D105" s="670">
        <f>'ANDÉN E=8CM CON MALLA'!G43</f>
        <v>39345</v>
      </c>
      <c r="E105" s="1575"/>
      <c r="F105" s="1574"/>
    </row>
    <row r="106" spans="1:6" ht="28.5" x14ac:dyDescent="0.2">
      <c r="A106" s="600" t="str">
        <f>'ANDÉN H=10CM'!A7</f>
        <v>ANDÉN H=10CM</v>
      </c>
      <c r="B106" s="668" t="str">
        <f>'ANDÉN H=10CM'!B7:F7</f>
        <v>Andén en concreto, espesor 10 cm, resisitencia 21 Mpa (3000 PSI)</v>
      </c>
      <c r="C106" s="604" t="str">
        <f>'ANDÉN H=10CM'!G7</f>
        <v>M2</v>
      </c>
      <c r="D106" s="670">
        <f>'ANDÉN H=10CM'!G44</f>
        <v>44783</v>
      </c>
      <c r="E106" s="1575"/>
      <c r="F106" s="1574"/>
    </row>
    <row r="107" spans="1:6" ht="28.5" x14ac:dyDescent="0.2">
      <c r="A107" s="600" t="str">
        <f>'COLUMNA 30X30'!A7</f>
        <v>COLUMNA 30X30</v>
      </c>
      <c r="B107" s="668" t="str">
        <f>'COLUMNA 30X30'!B7:F7</f>
        <v>Columna en concreto de resistencia 21 Mpa (3000 PSI), sección 30X30 cm</v>
      </c>
      <c r="C107" s="604" t="str">
        <f>'COLUMNA 30X30'!G7</f>
        <v>M3</v>
      </c>
      <c r="D107" s="670">
        <f>'COLUMNA 30X30'!G44</f>
        <v>732255</v>
      </c>
      <c r="E107" s="1575"/>
      <c r="F107" s="1574"/>
    </row>
    <row r="108" spans="1:6" ht="28.5" x14ac:dyDescent="0.2">
      <c r="A108" s="600" t="str">
        <f>'VIGA AÉREA 30X40 3000 PSI'!A7</f>
        <v>VIGA AÉREA 30X40 3000 PSI</v>
      </c>
      <c r="B108" s="668" t="str">
        <f>'VIGA AÉREA 30X40 3000 PSI'!B7:F7</f>
        <v>Viga aérea, en concreto de resistencia 21 Mpa (3000 PSI), sección 30X40 cm</v>
      </c>
      <c r="C108" s="604" t="str">
        <f>'VIGA AÉREA 30X40 3000 PSI'!G7</f>
        <v>M3</v>
      </c>
      <c r="D108" s="670">
        <f>'VIGA AÉREA 30X40 3000 PSI'!G42</f>
        <v>863757</v>
      </c>
      <c r="E108" s="1575"/>
      <c r="F108" s="1574"/>
    </row>
    <row r="109" spans="1:6" s="621" customFormat="1" ht="28.5" x14ac:dyDescent="0.2">
      <c r="A109" s="600" t="str">
        <f>'VIGA AÉREA 30X40 4000 PSI'!A7</f>
        <v>VIGA AÉREA 30X40 4000 PSI</v>
      </c>
      <c r="B109" s="668" t="str">
        <f>'VIGA AÉREA 30X40 4000 PSI'!B7:F7</f>
        <v>Viga aérea, en concreto de resistencia 28 Mpa (4000 PSI), sección 30X40 cm</v>
      </c>
      <c r="C109" s="604" t="str">
        <f>'VIGA AÉREA 30X40 4000 PSI'!G7</f>
        <v>M3</v>
      </c>
      <c r="D109" s="670">
        <f>'VIGA AÉREA 30X40 4000 PSI'!G42</f>
        <v>815319</v>
      </c>
      <c r="E109" s="1575"/>
      <c r="F109" s="1574"/>
    </row>
    <row r="110" spans="1:6" s="621" customFormat="1" ht="28.5" x14ac:dyDescent="0.2">
      <c r="A110" s="600" t="str">
        <f>'VIGA SOBRE MURO 30X40'!A7</f>
        <v>VIGA SOBRE MURO 30X40</v>
      </c>
      <c r="B110" s="668" t="str">
        <f>'VIGA SOBRE MURO 30X40'!B7:F7</f>
        <v>Viga sobre muro, en concreto de resistencia 21 Mpa (3000 PSI), sección 30X40 cm</v>
      </c>
      <c r="C110" s="604" t="str">
        <f>'VIGA SOBRE MURO 30X40'!G7</f>
        <v>M3</v>
      </c>
      <c r="D110" s="670">
        <f>'VIGA SOBRE MURO 30X40'!G42</f>
        <v>785234</v>
      </c>
      <c r="E110" s="1575"/>
      <c r="F110" s="1574"/>
    </row>
    <row r="111" spans="1:6" s="621" customFormat="1" x14ac:dyDescent="0.2">
      <c r="A111" s="638" t="str">
        <f>'PANTALLA 4000 PSI'!A7</f>
        <v>PANTALLA 4000 PSI</v>
      </c>
      <c r="B111" s="639" t="str">
        <f>'PANTALLA 4000 PSI'!B7:F7</f>
        <v>Pantalla estructural 28 Mpa (4000 PSI)</v>
      </c>
      <c r="C111" s="641" t="str">
        <f>'PANTALLA 4000 PSI'!G7</f>
        <v>M3</v>
      </c>
      <c r="D111" s="640">
        <f>'PANTALLA 4000 PSI'!G43</f>
        <v>731981</v>
      </c>
      <c r="E111" s="1576"/>
      <c r="F111" s="1574"/>
    </row>
    <row r="112" spans="1:6" s="621" customFormat="1" ht="28.5" x14ac:dyDescent="0.2">
      <c r="A112" s="638" t="str">
        <f>'ESCALERA 3000PSI'!A7</f>
        <v xml:space="preserve">ESCALERA 3000PSI </v>
      </c>
      <c r="B112" s="639" t="str">
        <f>'ESCALERA 3000PSI'!B7:F7</f>
        <v>Escalera en concreto, resistencia de 21 Mpa (3000 PSI)</v>
      </c>
      <c r="C112" s="641" t="str">
        <f>'ESCALERA 3000PSI'!G7</f>
        <v>M3</v>
      </c>
      <c r="D112" s="640">
        <f>'ESCALERA 3000PSI'!G43</f>
        <v>808668</v>
      </c>
      <c r="E112" s="1576"/>
      <c r="F112" s="1574"/>
    </row>
    <row r="113" spans="1:6" s="621" customFormat="1" ht="42.75" x14ac:dyDescent="0.2">
      <c r="A113" s="638" t="str">
        <f>'ALFAJÍA CCTO'!A7</f>
        <v>ALFAJÍA CCTO</v>
      </c>
      <c r="B113" s="639" t="str">
        <f>'ALFAJÍA CCTO'!B7:F7</f>
        <v>Alfajía en concreto resistencia 21 Mpa (3000 PSI) de 0.25 m refuerzo 2 de 1/4" y estribos de 1/4" cada 20 cm e=6 cm</v>
      </c>
      <c r="C113" s="641" t="str">
        <f>'ALFAJÍA CCTO'!G7</f>
        <v>ML</v>
      </c>
      <c r="D113" s="640">
        <f>'ALFAJÍA CCTO'!G43</f>
        <v>29779</v>
      </c>
      <c r="E113" s="1576"/>
      <c r="F113" s="1574"/>
    </row>
    <row r="114" spans="1:6" s="621" customFormat="1" x14ac:dyDescent="0.2">
      <c r="A114" s="638" t="str">
        <f>'DINTEL EN CCTO'!A7</f>
        <v>DINTEN EN CCTO</v>
      </c>
      <c r="B114" s="639" t="str">
        <f>'DINTEL EN CCTO'!B7:F7</f>
        <v>Dintel en concreto</v>
      </c>
      <c r="C114" s="641" t="str">
        <f>'DINTEL EN CCTO'!G7</f>
        <v>ML</v>
      </c>
      <c r="D114" s="640">
        <f>'DINTEL EN CCTO'!G42</f>
        <v>40321</v>
      </c>
      <c r="E114" s="1576"/>
      <c r="F114" s="1574"/>
    </row>
    <row r="115" spans="1:6" x14ac:dyDescent="0.2">
      <c r="A115" s="600" t="str">
        <f>'ACERO 60000'!A7</f>
        <v>ACERO 60000</v>
      </c>
      <c r="B115" s="668" t="str">
        <f>'ACERO 60000'!B7:F7</f>
        <v>Acero de refuerzo de resistencia 420 Mpa</v>
      </c>
      <c r="C115" s="604" t="str">
        <f>'ACERO 60000'!G7</f>
        <v>KG</v>
      </c>
      <c r="D115" s="670">
        <f>'ACERO 60000'!G46</f>
        <v>4263</v>
      </c>
      <c r="E115" s="1575"/>
      <c r="F115" s="1574"/>
    </row>
    <row r="116" spans="1:6" s="621" customFormat="1" ht="28.5" x14ac:dyDescent="0.2">
      <c r="A116" s="600" t="str">
        <f>' ZAPATA 4000 PSI'!A7</f>
        <v>ZAPATA 4000 PSI</v>
      </c>
      <c r="B116" s="668" t="str">
        <f>' ZAPATA 4000 PSI'!B7:F7</f>
        <v>Cimentación tipo zapata en concreto de resistencia 28 Mpa (4000 PSI)</v>
      </c>
      <c r="C116" s="604" t="str">
        <f>' ZAPATA 4000 PSI'!G7</f>
        <v>M3</v>
      </c>
      <c r="D116" s="670">
        <f>' ZAPATA 4000 PSI'!G41</f>
        <v>513673</v>
      </c>
      <c r="E116" s="1575"/>
      <c r="F116" s="1574"/>
    </row>
    <row r="117" spans="1:6" s="621" customFormat="1" ht="28.5" x14ac:dyDescent="0.2">
      <c r="A117" s="600" t="str">
        <f>'ENCAMIZADO COLUMNA  30X30 '!A7</f>
        <v xml:space="preserve">ENCAMIZADO COLUMNA  30X30 </v>
      </c>
      <c r="B117" s="668" t="str">
        <f>'ENCAMIZADO COLUMNA  30X30 '!B7:F7</f>
        <v>Encamizado de columna en concreto de resistencia 28 Mpa (4000PSI), sección 30X30 cm</v>
      </c>
      <c r="C117" s="604" t="str">
        <f>'ENCAMIZADO COLUMNA  30X30 '!G7</f>
        <v>M3</v>
      </c>
      <c r="D117" s="670">
        <f>'ENCAMIZADO COLUMNA  30X30 '!G43</f>
        <v>859762</v>
      </c>
      <c r="E117" s="1575"/>
      <c r="F117" s="1574"/>
    </row>
    <row r="118" spans="1:6" s="621" customFormat="1" ht="28.5" x14ac:dyDescent="0.2">
      <c r="A118" s="600" t="str">
        <f>'ENCAMIZADO VIGA AÉREA 30X40'!A7</f>
        <v>ENCAMIZADO VIGA AÉREA 30X40</v>
      </c>
      <c r="B118" s="668" t="str">
        <f>'ENCAMIZADO VIGA AÉREA 30X40'!B7:F7</f>
        <v>Encamizado de viga aérea, en concreto de resistencia 28 Mpa (4000 PSI), sección 30X40 cm</v>
      </c>
      <c r="C118" s="604" t="str">
        <f>'ENCAMIZADO VIGA AÉREA 30X40'!G7</f>
        <v>M3</v>
      </c>
      <c r="D118" s="670">
        <f>'ENCAMIZADO VIGA AÉREA 30X40'!G40</f>
        <v>1045448</v>
      </c>
      <c r="E118" s="1575"/>
      <c r="F118" s="1574"/>
    </row>
    <row r="119" spans="1:6" s="621" customFormat="1" ht="28.5" x14ac:dyDescent="0.2">
      <c r="A119" s="638" t="str">
        <f>'ENCAMIZADO PANTALLA 4000 PSI '!A7</f>
        <v>ENCAMIZADO PANTALLA 4000 PSI</v>
      </c>
      <c r="B119" s="639" t="str">
        <f>'ENCAMIZADO PANTALLA 4000 PSI '!B7:F7</f>
        <v>Encamizado de pantalla estructural 28 Mpa (4000 PSI)</v>
      </c>
      <c r="C119" s="641" t="str">
        <f>'ENCAMIZADO PANTALLA 4000 PSI '!G7</f>
        <v>M3</v>
      </c>
      <c r="D119" s="640">
        <f>'PANTALLA 4000 PSI'!G43</f>
        <v>731981</v>
      </c>
      <c r="E119" s="1576"/>
      <c r="F119" s="1574"/>
    </row>
    <row r="120" spans="1:6" x14ac:dyDescent="0.2">
      <c r="A120" s="600" t="str">
        <f>'MURO SENCILLO'!A7</f>
        <v>MURO SENCILLO</v>
      </c>
      <c r="B120" s="668" t="str">
        <f>'MURO SENCILLO'!B7:F7</f>
        <v>Muro en ladrillo común sencillo.</v>
      </c>
      <c r="C120" s="604" t="str">
        <f>'MURO SENCILLO'!G7</f>
        <v>M2</v>
      </c>
      <c r="D120" s="670">
        <f>'MURO SENCILLO'!G45</f>
        <v>55916</v>
      </c>
      <c r="E120" s="1575"/>
      <c r="F120" s="1574"/>
    </row>
    <row r="121" spans="1:6" x14ac:dyDescent="0.2">
      <c r="A121" s="600" t="str">
        <f>'MURO DOBLE'!A7</f>
        <v>MURO DOBLE</v>
      </c>
      <c r="B121" s="668" t="str">
        <f>'MURO DOBLE'!B7:F7</f>
        <v>Muro en ladrillo común doble</v>
      </c>
      <c r="C121" s="604" t="str">
        <f>'MURO DOBLE'!G7</f>
        <v>M2</v>
      </c>
      <c r="D121" s="670">
        <f>'MURO DOBLE'!G45</f>
        <v>110035</v>
      </c>
      <c r="E121" s="1575"/>
      <c r="F121" s="1574"/>
    </row>
    <row r="122" spans="1:6" s="621" customFormat="1" ht="28.5" x14ac:dyDescent="0.2">
      <c r="A122" s="631" t="str">
        <f>'MURO VISTO'!A7</f>
        <v>MURO VISTO</v>
      </c>
      <c r="B122" s="642" t="str">
        <f>'MURO VISTO'!B7:F7</f>
        <v>Muro en ladrillo limpio dos caras, incluye producto para impermeabilización.</v>
      </c>
      <c r="C122" s="643" t="str">
        <f>'MURO VISTO'!G7</f>
        <v>M2</v>
      </c>
      <c r="D122" s="644">
        <f>'MURO VISTO'!G43</f>
        <v>79741</v>
      </c>
      <c r="E122" s="1577"/>
      <c r="F122" s="1574"/>
    </row>
    <row r="123" spans="1:6" s="621" customFormat="1" ht="43.5" customHeight="1" x14ac:dyDescent="0.2">
      <c r="A123" s="631" t="str">
        <f>'MURO PLACA FIBROCEMENTO 1 CARA'!A7</f>
        <v>MURO PLACA FIBROCEMENTO 1 CARA</v>
      </c>
      <c r="B123" s="642" t="str">
        <f>'MURO PLACA FIBROCEMENTO 1 CARA'!B7:F7</f>
        <v>Suministro e instalación de muro en placa de fibrocemento 1 cara  e=8 mm incluye perfileria cal 24 y tres manos de pintura</v>
      </c>
      <c r="C123" s="643" t="str">
        <f>'MURO PLACA FIBROCEMENTO 1 CARA'!G7</f>
        <v>M2</v>
      </c>
      <c r="D123" s="644">
        <f>'MURO PLACA FIBROCEMENTO 1 CARA'!G44</f>
        <v>78103</v>
      </c>
      <c r="E123" s="1577"/>
      <c r="F123" s="1574"/>
    </row>
    <row r="124" spans="1:6" s="621" customFormat="1" ht="42.75" x14ac:dyDescent="0.2">
      <c r="A124" s="631" t="str">
        <f>'MURO PLACA FIBROCEMENTO 2 CARAS'!A7</f>
        <v>MURO PLACA FIBROCEMENTO 2  CARAS</v>
      </c>
      <c r="B124" s="642" t="str">
        <f>'MURO PLACA FIBROCEMENTO 2 CARAS'!B7:F7</f>
        <v>Suministro e instalación de muro en placa de fibrocemento doble cara e=8 mm incluye perfileria cal 24, estuco y  tres manos de pintura</v>
      </c>
      <c r="C124" s="643" t="str">
        <f>'MURO PLACA FIBROCEMENTO 2 CARAS'!G7</f>
        <v>M2</v>
      </c>
      <c r="D124" s="644">
        <f>'MURO PLACA FIBROCEMENTO 2 CARAS'!G44</f>
        <v>106545</v>
      </c>
      <c r="E124" s="1577"/>
      <c r="F124" s="1574"/>
    </row>
    <row r="125" spans="1:6" ht="28.5" x14ac:dyDescent="0.2">
      <c r="A125" s="600" t="str">
        <f>'GRADERÍA 3 ESCALONES'!A7</f>
        <v>GRADERIA 3 ESCALONES</v>
      </c>
      <c r="B125" s="668" t="str">
        <f>'GRADERÍA 3 ESCALONES'!B7:F7</f>
        <v>Graderia en mampostería y concreto 21 Mpa (3000 PSI) tres escalones ref 3/8" @ 20 cm en dos sentidos</v>
      </c>
      <c r="C125" s="604" t="str">
        <f>'GRADERÍA 3 ESCALONES'!G7</f>
        <v>ML</v>
      </c>
      <c r="D125" s="670">
        <f>'GRADERÍA 3 ESCALONES'!G41</f>
        <v>415359</v>
      </c>
      <c r="E125" s="1575"/>
      <c r="F125" s="1574"/>
    </row>
    <row r="126" spans="1:6" s="621" customFormat="1" ht="28.5" x14ac:dyDescent="0.2">
      <c r="A126" s="631" t="str">
        <f>MESON!A7</f>
        <v>MESÓN</v>
      </c>
      <c r="B126" s="642" t="str">
        <f>MESON!B7</f>
        <v>Mesón 1X0,6 m espesor de 0.1 m. malla en hierro 3/8 @ 0.17 m en dos sentidos ccto de 21 Mpa</v>
      </c>
      <c r="C126" s="643" t="str">
        <f>MESON!G7</f>
        <v>ML</v>
      </c>
      <c r="D126" s="644">
        <f>MESON!G41</f>
        <v>52368</v>
      </c>
      <c r="E126" s="1577"/>
      <c r="F126" s="1574"/>
    </row>
    <row r="127" spans="1:6" s="621" customFormat="1" x14ac:dyDescent="0.2">
      <c r="A127" s="631" t="str">
        <f>'ALFAJÍA EN LADRILLO'!A7</f>
        <v>ALFAJIA EN LADRILLO</v>
      </c>
      <c r="B127" s="642" t="str">
        <f>'ALFAJÍA EN LADRILLO'!B7:F7</f>
        <v>Alfajía en ladrillo común</v>
      </c>
      <c r="C127" s="643" t="str">
        <f>'ALFAJÍA EN LADRILLO'!G7</f>
        <v>ML</v>
      </c>
      <c r="D127" s="644">
        <f>'ALFAJÍA EN LADRILLO'!G46</f>
        <v>18941</v>
      </c>
      <c r="E127" s="1577"/>
      <c r="F127" s="1574"/>
    </row>
    <row r="128" spans="1:6" s="621" customFormat="1" x14ac:dyDescent="0.2">
      <c r="A128" s="631" t="str">
        <f>'ACOMETIDA AGUA'!A7</f>
        <v>ACOMETIDA AGUA</v>
      </c>
      <c r="B128" s="642" t="str">
        <f>'ACOMETIDA AGUA'!B7:F7</f>
        <v>Acometida de agua  en 1/2"</v>
      </c>
      <c r="C128" s="643" t="str">
        <f>'ACOMETIDA AGUA'!G7</f>
        <v>UN</v>
      </c>
      <c r="D128" s="644">
        <f>'ACOMETIDA AGUA'!G45</f>
        <v>82810</v>
      </c>
      <c r="E128" s="1577"/>
      <c r="F128" s="1574"/>
    </row>
    <row r="129" spans="1:6" s="621" customFormat="1" ht="28.5" x14ac:dyDescent="0.2">
      <c r="A129" s="631" t="str">
        <f>'TUBERÍA PVC 12.5 mm '!A7</f>
        <v xml:space="preserve">TUBERÍA PVC 12,5 mm </v>
      </c>
      <c r="B129" s="642" t="str">
        <f>'TUBERÍA PVC 12.5 mm '!B7:F7</f>
        <v xml:space="preserve">Suministro e instalación de tubería de acueducto en PVC, con un diámetro de 1/2" RDE 13.5 </v>
      </c>
      <c r="C129" s="643" t="str">
        <f>'TUBERÍA PVC 12.5 mm '!G7</f>
        <v>ML</v>
      </c>
      <c r="D129" s="644">
        <f>'TUBERÍA PVC 12.5 mm '!G42</f>
        <v>5068</v>
      </c>
      <c r="E129" s="1577"/>
      <c r="F129" s="1574"/>
    </row>
    <row r="130" spans="1:6" s="621" customFormat="1" x14ac:dyDescent="0.2">
      <c r="A130" s="631" t="str">
        <f>'PUNTO HIDRÁULICO 12.5 mm'!A7</f>
        <v>PUNTO HIDRÁULICO</v>
      </c>
      <c r="B130" s="642" t="str">
        <f>'PUNTO HIDRÁULICO 12.5 mm'!B7:F7</f>
        <v xml:space="preserve">Punto hidráulico PVC de 1/2",  longitud promedio 3m </v>
      </c>
      <c r="C130" s="643" t="str">
        <f>'PUNTO HIDRÁULICO 12.5 mm'!G7</f>
        <v>UN</v>
      </c>
      <c r="D130" s="644">
        <f>'PUNTO HIDRÁULICO 12.5 mm'!G47</f>
        <v>35096</v>
      </c>
      <c r="E130" s="1577"/>
      <c r="F130" s="1574"/>
    </row>
    <row r="131" spans="1:6" s="621" customFormat="1" x14ac:dyDescent="0.2">
      <c r="A131" s="631" t="str">
        <f>LLAVEPASO!A7</f>
        <v>LLAVEPASO</v>
      </c>
      <c r="B131" s="642" t="str">
        <f>LLAVEPASO!B7</f>
        <v>Llave  de paso 1/2"</v>
      </c>
      <c r="C131" s="643" t="str">
        <f>LLAVEPASO!G7</f>
        <v>UN</v>
      </c>
      <c r="D131" s="644">
        <f>LLAVEPASO!G46</f>
        <v>23180</v>
      </c>
      <c r="E131" s="1577"/>
      <c r="F131" s="1574"/>
    </row>
    <row r="132" spans="1:6" s="621" customFormat="1" ht="28.5" x14ac:dyDescent="0.2">
      <c r="A132" s="631" t="str">
        <f>'BAJANTE AGUA LLUVIA 3"'!A7</f>
        <v>BAJANTE AGUA LLUVIA 3"</v>
      </c>
      <c r="B132" s="642" t="str">
        <f>'BAJANTE AGUA LLUVIA 3"'!B7:F7</f>
        <v>Suministro e instalción bajante aguas lluvias en tubería PVC 3"</v>
      </c>
      <c r="C132" s="643" t="str">
        <f>'BAJANTE AGUA LLUVIA 3"'!G7</f>
        <v>ML</v>
      </c>
      <c r="D132" s="644">
        <f>'BAJANTE AGUA LLUVIA 3"'!G45</f>
        <v>23189</v>
      </c>
      <c r="E132" s="1577"/>
      <c r="F132" s="1574"/>
    </row>
    <row r="133" spans="1:6" s="621" customFormat="1" x14ac:dyDescent="0.2">
      <c r="A133" s="631" t="str">
        <f>'TUBERÍA  SANITARIA 3"'!A7</f>
        <v>TUBERÍA  SANITARIA 3"</v>
      </c>
      <c r="B133" s="642" t="str">
        <f>'TUBERÍA  SANITARIA 3"'!B7:F7</f>
        <v>Suministro e instalación de tubería PVC sanitaria 3"</v>
      </c>
      <c r="C133" s="643" t="str">
        <f>'TUBERÍA  SANITARIA 3"'!G7</f>
        <v>ML</v>
      </c>
      <c r="D133" s="644">
        <f>'TUBERÍA  SANITARIA 3"'!G45</f>
        <v>23062</v>
      </c>
      <c r="E133" s="1577"/>
      <c r="F133" s="1574"/>
    </row>
    <row r="134" spans="1:6" s="621" customFormat="1" x14ac:dyDescent="0.2">
      <c r="A134" s="631" t="str">
        <f>'TUBERÍA SANITARIA 4"'!A7</f>
        <v>TUBERÍA SANITARIA 4"</v>
      </c>
      <c r="B134" s="642" t="str">
        <f>'TUBERÍA SANITARIA 4"'!B7:F7</f>
        <v>Suministro e instalación de tubería PVC sanitaria 4"</v>
      </c>
      <c r="C134" s="643" t="str">
        <f>'TUBERÍA SANITARIA 4"'!G7</f>
        <v>ML</v>
      </c>
      <c r="D134" s="644">
        <f>'TUBERÍA SANITARIA 4"'!G45</f>
        <v>30467</v>
      </c>
      <c r="E134" s="1577"/>
      <c r="F134" s="1574"/>
    </row>
    <row r="135" spans="1:6" s="621" customFormat="1" x14ac:dyDescent="0.2">
      <c r="A135" s="631" t="str">
        <f>'RED SANITARIA 2"'!A7</f>
        <v>RED SANITARIA 2"</v>
      </c>
      <c r="B135" s="642" t="str">
        <f>'RED SANITARIA 2"'!B7:F7</f>
        <v>Red sanitaria PVC de 2"</v>
      </c>
      <c r="C135" s="643" t="str">
        <f>'RED SANITARIA 2"'!G7</f>
        <v>ML</v>
      </c>
      <c r="D135" s="644">
        <f>'RED SANITARIA 2"'!G45</f>
        <v>19160</v>
      </c>
      <c r="E135" s="1577"/>
      <c r="F135" s="1574"/>
    </row>
    <row r="136" spans="1:6" x14ac:dyDescent="0.2">
      <c r="A136" s="631" t="str">
        <f>'RED SANITARIA 4"'!A7</f>
        <v>RED SANITARIA 4"</v>
      </c>
      <c r="B136" s="642" t="str">
        <f>'RED SANITARIA 4"'!B7:F7</f>
        <v>Red sanitaria PVC de 4"</v>
      </c>
      <c r="C136" s="643" t="str">
        <f>'RED SANITARIA 4"'!G7</f>
        <v>ML</v>
      </c>
      <c r="D136" s="644">
        <f>'RED SANITARIA 4"'!G46</f>
        <v>32540</v>
      </c>
      <c r="E136" s="1577"/>
      <c r="F136" s="1574"/>
    </row>
    <row r="137" spans="1:6" s="621" customFormat="1" ht="42.75" x14ac:dyDescent="0.2">
      <c r="A137" s="638" t="str">
        <f>'TUB ALCANTARILLADO 6"'!A7</f>
        <v>TUB ALCANTARILLADO 6"</v>
      </c>
      <c r="B137" s="639" t="str">
        <f>'TUB ALCANTARILLADO 6"'!B7:F7</f>
        <v>Suministro e Instalación de tubería PVC de alcantarillado de pared estructural d = 6", exterior corrugado</v>
      </c>
      <c r="C137" s="641" t="str">
        <f>'TUB ALCANTARILLADO 6"'!G7</f>
        <v>ML</v>
      </c>
      <c r="D137" s="640">
        <f>'TUB ALCANTARILLADO 6"'!G45</f>
        <v>28843</v>
      </c>
      <c r="E137" s="1576"/>
      <c r="F137" s="1574"/>
    </row>
    <row r="138" spans="1:6" s="621" customFormat="1" ht="42.75" x14ac:dyDescent="0.2">
      <c r="A138" s="638" t="str">
        <f>'TUB ALCANTARILLADO 8"'!A7</f>
        <v>TUB ALCANTARILLADO 8"</v>
      </c>
      <c r="B138" s="639" t="str">
        <f>'TUB ALCANTARILLADO 8"'!B7:F7</f>
        <v>Suministro e Instalación de tubería PVC de alcantarillado de pared estructural d = 8", exterior corrugado</v>
      </c>
      <c r="C138" s="641" t="str">
        <f>'TUB ALCANTARILLADO 8"'!G7</f>
        <v>ML</v>
      </c>
      <c r="D138" s="640">
        <f>'TUB ALCANTARILLADO 8"'!G46</f>
        <v>35538</v>
      </c>
      <c r="E138" s="1576"/>
      <c r="F138" s="1574"/>
    </row>
    <row r="139" spans="1:6" ht="42.75" x14ac:dyDescent="0.2">
      <c r="A139" s="600" t="str">
        <f>'TUB ALCANTARILLADO 10"'!A7</f>
        <v>TUB ESTRUCTURADA 10"</v>
      </c>
      <c r="B139" s="668" t="str">
        <f>'TUB ALCANTARILLADO 10"'!B7:F7</f>
        <v>Suministro e Instalación de tubería PVC de alcantarillado de pared estructural diámetro 10", exterior corrugado</v>
      </c>
      <c r="C139" s="604" t="str">
        <f>'TUB ALCANTARILLADO 10"'!G7</f>
        <v>ML</v>
      </c>
      <c r="D139" s="670">
        <f>'TUB ALCANTARILLADO 10"'!G45</f>
        <v>47548</v>
      </c>
      <c r="E139" s="1575"/>
      <c r="F139" s="1574"/>
    </row>
    <row r="140" spans="1:6" s="621" customFormat="1" x14ac:dyDescent="0.2">
      <c r="A140" s="638" t="str">
        <f>'TUBERÍA CCTO 16"'!A7</f>
        <v>TUBERÍA CCTO 16"</v>
      </c>
      <c r="B140" s="639" t="str">
        <f>'TUBERÍA CCTO 16"'!B7:F7</f>
        <v>Tubería  de concreto simple, clase I de diámetro 16"</v>
      </c>
      <c r="C140" s="641" t="str">
        <f>'TUBERÍA CCTO 16"'!G7</f>
        <v>ML</v>
      </c>
      <c r="D140" s="640">
        <f>'TUBERÍA CCTO 16"'!G43</f>
        <v>164154</v>
      </c>
      <c r="E140" s="1576"/>
      <c r="F140" s="1574"/>
    </row>
    <row r="141" spans="1:6" s="621" customFormat="1" x14ac:dyDescent="0.2">
      <c r="A141" s="638" t="str">
        <f>'TUBERIA CCTO 24"'!A7</f>
        <v>TUBERIA CCTO 24"</v>
      </c>
      <c r="B141" s="639" t="str">
        <f>'TUBERIA CCTO 24"'!B7:F7</f>
        <v>Tubería de concreto simple, clase I de diámetro 24"</v>
      </c>
      <c r="C141" s="641" t="str">
        <f>'TUBERIA CCTO 24"'!G7</f>
        <v>ML</v>
      </c>
      <c r="D141" s="640">
        <f>'TUBERIA CCTO 24"'!G44</f>
        <v>315582</v>
      </c>
      <c r="E141" s="1576"/>
      <c r="F141" s="1574"/>
    </row>
    <row r="142" spans="1:6" s="621" customFormat="1" ht="28.5" x14ac:dyDescent="0.2">
      <c r="A142" s="638" t="str">
        <f>'TUBERIA CCTO 36"'!A7</f>
        <v>TUBERIA CCTO 36"</v>
      </c>
      <c r="B142" s="639" t="str">
        <f>'TUBERIA CCTO 36"'!B7:F7</f>
        <v>Tubería de concreto reforzado, clase I de diámetro 36"</v>
      </c>
      <c r="C142" s="641" t="str">
        <f>'TUBERIA CCTO 36"'!G7</f>
        <v>ML</v>
      </c>
      <c r="D142" s="640">
        <f>'TUBERIA CCTO 36"'!G44</f>
        <v>636398</v>
      </c>
      <c r="E142" s="1576"/>
      <c r="F142" s="1574"/>
    </row>
    <row r="143" spans="1:6" ht="28.5" x14ac:dyDescent="0.2">
      <c r="A143" s="600" t="str">
        <f>'CAJA 0.6X0.6X0.6'!A7</f>
        <v>CAJA 0.6X0.6X0.6</v>
      </c>
      <c r="B143" s="668" t="str">
        <f>'CAJA 0.6X0.6X0.6'!B7:F7</f>
        <v>Caja de inspección 0,6 X 0.6 X 0,6 m en mampostería, incluye tapa en concreto reforzado</v>
      </c>
      <c r="C143" s="604" t="str">
        <f>'CAJA 0.6X0.6X0.6'!G7</f>
        <v>UN</v>
      </c>
      <c r="D143" s="670">
        <f>'CAJA 0.6X0.6X0.6'!G39</f>
        <v>301264</v>
      </c>
      <c r="E143" s="1575"/>
      <c r="F143" s="1574"/>
    </row>
    <row r="144" spans="1:6" ht="28.5" x14ac:dyDescent="0.2">
      <c r="A144" s="600" t="str">
        <f>'CAJA 0.7X0.7x0.7'!A7</f>
        <v>CAJA 0.7X0.7x0.7</v>
      </c>
      <c r="B144" s="668" t="str">
        <f>'CAJA 0.7X0.7x0.7'!B7:F7</f>
        <v>Caja de inspección 0.7 X 0.7 X 0.7 m en mamposteria incluye tapa en concreto con refuerzo</v>
      </c>
      <c r="C144" s="604" t="str">
        <f>'CAJA 0.7X0.7x0.7'!G7</f>
        <v>UN</v>
      </c>
      <c r="D144" s="670">
        <f>'CAJA 0.7X0.7x0.7'!G39</f>
        <v>366047</v>
      </c>
      <c r="E144" s="1575"/>
      <c r="F144" s="1574"/>
    </row>
    <row r="145" spans="1:6" s="621" customFormat="1" ht="28.5" x14ac:dyDescent="0.2">
      <c r="A145" s="638" t="str">
        <f>'CAJA 0.8X0.8X0.8'!A7</f>
        <v>CAJA 0.8X0.8X0.8</v>
      </c>
      <c r="B145" s="639" t="str">
        <f>'CAJA 0.8X0.8X0.8'!B7:F7</f>
        <v>Caja de inspección 0.8x0.8x0.8 en mampostería, incluye tapa en concreto reforzado</v>
      </c>
      <c r="C145" s="641" t="str">
        <f>'CAJA 0.8X0.8X0.8'!G7</f>
        <v>UN</v>
      </c>
      <c r="D145" s="640">
        <f>'CAJA 0.8X0.8X0.8'!G39</f>
        <v>403589</v>
      </c>
      <c r="E145" s="1576"/>
      <c r="F145" s="1574"/>
    </row>
    <row r="146" spans="1:6" s="621" customFormat="1" ht="28.5" x14ac:dyDescent="0.2">
      <c r="A146" s="600" t="str">
        <f>'TAPA SUMIDERO'!A7</f>
        <v>TAPA SUMIDERO</v>
      </c>
      <c r="B146" s="668" t="str">
        <f>'TAPA SUMIDERO'!B7:F7</f>
        <v>Tapa sumidero convencional en concreto reforzado 1.1 X 0.6 X 0.07m</v>
      </c>
      <c r="C146" s="604" t="str">
        <f>'TAPA SUMIDERO'!G7</f>
        <v>UN</v>
      </c>
      <c r="D146" s="670">
        <f>'TAPA SUMIDERO'!G43</f>
        <v>75029</v>
      </c>
      <c r="E146" s="1575"/>
      <c r="F146" s="1574"/>
    </row>
    <row r="147" spans="1:6" ht="28.5" x14ac:dyDescent="0.2">
      <c r="A147" s="600" t="str">
        <f>'SUMIDERO TIPO EMPOPASTO'!A7</f>
        <v>SUMIDERO TIPO EMPOPASTO</v>
      </c>
      <c r="B147" s="668" t="str">
        <f>'SUMIDERO TIPO EMPOPASTO'!B7:F7</f>
        <v>Sumidero tipo Empopasto</v>
      </c>
      <c r="C147" s="604" t="str">
        <f>'SUMIDERO TIPO EMPOPASTO'!G7</f>
        <v>UN</v>
      </c>
      <c r="D147" s="670">
        <f>'SUMIDERO TIPO EMPOPASTO'!G43</f>
        <v>1115788</v>
      </c>
      <c r="E147" s="1575"/>
      <c r="F147" s="1574"/>
    </row>
    <row r="148" spans="1:6" s="621" customFormat="1" ht="28.5" x14ac:dyDescent="0.2">
      <c r="A148" s="600" t="str">
        <f>'RECONSTRUCCIÓN SUMIDERO'!A7</f>
        <v>RECONSTRUCCIÓN SUMIDERO</v>
      </c>
      <c r="B148" s="668" t="str">
        <f>'RECONSTRUCCIÓN SUMIDERO'!B7:F7</f>
        <v>Reconstrucción sumidero tipo empopasto</v>
      </c>
      <c r="C148" s="604" t="str">
        <f>'RECONSTRUCCIÓN SUMIDERO'!G7</f>
        <v>UN</v>
      </c>
      <c r="D148" s="670">
        <f>'RECONSTRUCCIÓN SUMIDERO'!G44</f>
        <v>485831</v>
      </c>
      <c r="E148" s="1575"/>
      <c r="F148" s="1574"/>
    </row>
    <row r="149" spans="1:6" s="621" customFormat="1" ht="28.5" x14ac:dyDescent="0.2">
      <c r="A149" s="631" t="str">
        <f>'CÁMARA CÓNICA'!A7</f>
        <v>CÁMARA CÓNICA</v>
      </c>
      <c r="B149" s="642" t="str">
        <f>'CÁMARA CÓNICA'!B7:F7</f>
        <v>Construcción cámara de inspección 1.5&lt;h&lt;2.0m d=1.2m cónica</v>
      </c>
      <c r="C149" s="643" t="str">
        <f>'CÁMARA CÓNICA'!G7</f>
        <v>UN</v>
      </c>
      <c r="D149" s="644">
        <f>'CÁMARA CÓNICA'!G42</f>
        <v>1663547</v>
      </c>
      <c r="E149" s="1577"/>
      <c r="F149" s="1574"/>
    </row>
    <row r="150" spans="1:6" ht="28.5" x14ac:dyDescent="0.2">
      <c r="A150" s="600" t="str">
        <f>'RECONSTRUCCIÓN CÁMARA'!A7</f>
        <v>RECONSTRUCCIÓN CÁMARA</v>
      </c>
      <c r="B150" s="668" t="str">
        <f>'RECONSTRUCCIÓN CÁMARA'!B7:F7</f>
        <v>Reconstrucción de cámaras.</v>
      </c>
      <c r="C150" s="604" t="str">
        <f>'RECONSTRUCCIÓN CÁMARA'!G7</f>
        <v>UN</v>
      </c>
      <c r="D150" s="670">
        <f>'RECONSTRUCCIÓN CÁMARA'!G42</f>
        <v>625711</v>
      </c>
      <c r="E150" s="1575"/>
      <c r="F150" s="1574"/>
    </row>
    <row r="151" spans="1:6" s="621" customFormat="1" ht="28.5" x14ac:dyDescent="0.2">
      <c r="A151" s="600" t="str">
        <f>LAVAPLATOS!A7</f>
        <v>LAVAPLATOS</v>
      </c>
      <c r="B151" s="668" t="str">
        <f>LAVAPLATOS!B7</f>
        <v>Suministro e instalación de lavaplatos en acero inoxidable</v>
      </c>
      <c r="C151" s="604" t="str">
        <f>LAVAPLATOS!G7</f>
        <v>UN</v>
      </c>
      <c r="D151" s="670">
        <f>LAVAPLATOS!G44</f>
        <v>172952</v>
      </c>
      <c r="E151" s="1575"/>
      <c r="F151" s="1574"/>
    </row>
    <row r="152" spans="1:6" s="621" customFormat="1" ht="28.5" x14ac:dyDescent="0.2">
      <c r="A152" s="631" t="str">
        <f>'LAVAMANOS BLANCO'!A7</f>
        <v>LAVAMANOS BLANCO</v>
      </c>
      <c r="B152" s="642" t="str">
        <f>'LAVAMANOS BLANCO'!B7:F7</f>
        <v>Suministro e instalación de lavamanos blanco tipo institucional</v>
      </c>
      <c r="C152" s="643" t="str">
        <f>'LAVAMANOS BLANCO'!G7</f>
        <v>UN</v>
      </c>
      <c r="D152" s="644">
        <f>'LAVAMANOS BLANCO'!G41</f>
        <v>149720</v>
      </c>
      <c r="E152" s="1577"/>
      <c r="F152" s="1574"/>
    </row>
    <row r="153" spans="1:6" s="621" customFormat="1" ht="28.5" x14ac:dyDescent="0.2">
      <c r="A153" s="631" t="str">
        <f>'SANITARIO BLANCO'!A7</f>
        <v>SANITARIO BLANCO</v>
      </c>
      <c r="B153" s="642" t="str">
        <f>'SANITARIO BLANCO'!B7:F7</f>
        <v>Suministro e instalación de sanitario blanco tipo institucional</v>
      </c>
      <c r="C153" s="643" t="str">
        <f>'SANITARIO BLANCO'!G7</f>
        <v>UN</v>
      </c>
      <c r="D153" s="644">
        <f>'SANITARIO BLANCO'!G44</f>
        <v>220420</v>
      </c>
      <c r="E153" s="1577"/>
      <c r="F153" s="1574"/>
    </row>
    <row r="154" spans="1:6" s="621" customFormat="1" x14ac:dyDescent="0.2">
      <c r="A154" s="631" t="str">
        <f>ORINAL!A7</f>
        <v>ORINAL</v>
      </c>
      <c r="B154" s="642" t="str">
        <f>ORINAL!B7</f>
        <v xml:space="preserve">Suministro e instalación de orinal </v>
      </c>
      <c r="C154" s="643" t="str">
        <f>ORINAL!G7</f>
        <v>UN</v>
      </c>
      <c r="D154" s="644">
        <f>ORINAL!G43</f>
        <v>234470</v>
      </c>
      <c r="E154" s="1577"/>
      <c r="F154" s="1574"/>
    </row>
    <row r="155" spans="1:6" s="621" customFormat="1" ht="28.5" x14ac:dyDescent="0.2">
      <c r="A155" s="631" t="str">
        <f>'TANQUE DE ALMACENAMIENTO'!A7</f>
        <v>TANQUE DE ALMACENAMIENTO</v>
      </c>
      <c r="B155" s="642" t="str">
        <f>'TANQUE DE ALMACENAMIENTO'!B7:F7</f>
        <v>Tanque de almacenamiento para agua plástico de 1000 Litros incluye accesorios</v>
      </c>
      <c r="C155" s="643" t="str">
        <f>'TANQUE DE ALMACENAMIENTO'!G7</f>
        <v>UN</v>
      </c>
      <c r="D155" s="644">
        <f>'TANQUE DE ALMACENAMIENTO'!G42</f>
        <v>420520</v>
      </c>
      <c r="E155" s="1577"/>
      <c r="F155" s="1574"/>
    </row>
    <row r="156" spans="1:6" s="621" customFormat="1" x14ac:dyDescent="0.2">
      <c r="A156" s="638" t="str">
        <f>'POZO SÉPTICO'!A7</f>
        <v>POZO SÉPTICO</v>
      </c>
      <c r="B156" s="639" t="str">
        <f>'POZO SÉPTICO'!B7:F7</f>
        <v>Suministro e instalación de pozo séptico</v>
      </c>
      <c r="C156" s="641" t="str">
        <f>'POZO SÉPTICO'!G7</f>
        <v>UND</v>
      </c>
      <c r="D156" s="640">
        <f>'POZO SÉPTICO'!G40</f>
        <v>1143760</v>
      </c>
      <c r="E156" s="1576"/>
      <c r="F156" s="1574"/>
    </row>
    <row r="157" spans="1:6" s="621" customFormat="1" x14ac:dyDescent="0.2">
      <c r="A157" s="631" t="str">
        <f>'CANAL AMAZONA'!A7</f>
        <v>CANAL AMAZONAS</v>
      </c>
      <c r="B157" s="642" t="str">
        <f>'CANAL AMAZONA'!B7:F7</f>
        <v>Suministro e instalación de canal tipo amazonas</v>
      </c>
      <c r="C157" s="645" t="str">
        <f>'CANAL AMAZONA'!G7</f>
        <v>ML</v>
      </c>
      <c r="D157" s="644">
        <f>'CANAL AMAZONA'!G44</f>
        <v>47083</v>
      </c>
      <c r="E157" s="1577"/>
      <c r="F157" s="1574"/>
    </row>
    <row r="158" spans="1:6" s="621" customFormat="1" ht="28.5" x14ac:dyDescent="0.2">
      <c r="A158" s="631" t="str">
        <f>'BAJANTE AMAZONA '!A7</f>
        <v xml:space="preserve">BAJANTE AMAZONA </v>
      </c>
      <c r="B158" s="642" t="str">
        <f>'BAJANTE AMAZONA '!B7:F7</f>
        <v>Suministro e instalación de bajante para canal amazonas</v>
      </c>
      <c r="C158" s="645" t="str">
        <f>'BAJANTE AMAZONA '!G7</f>
        <v>ML</v>
      </c>
      <c r="D158" s="644">
        <f>'BAJANTE AMAZONA '!G44</f>
        <v>26568</v>
      </c>
      <c r="E158" s="1577"/>
      <c r="F158" s="1574"/>
    </row>
    <row r="159" spans="1:6" ht="28.5" x14ac:dyDescent="0.2">
      <c r="A159" s="638" t="str">
        <f>POLICARBONATO!A7</f>
        <v>POLICARBONATO</v>
      </c>
      <c r="B159" s="639" t="str">
        <f>POLICARBONATO!B7</f>
        <v>Suministro e instalación de cubierta en policarbonato calibre 6  mm</v>
      </c>
      <c r="C159" s="641" t="str">
        <f>POLICARBONATO!G7</f>
        <v>M2</v>
      </c>
      <c r="D159" s="640">
        <f>POLICARBONATO!G46</f>
        <v>87230</v>
      </c>
      <c r="E159" s="1576"/>
      <c r="F159" s="1574"/>
    </row>
    <row r="160" spans="1:6" s="621" customFormat="1" ht="28.5" x14ac:dyDescent="0.2">
      <c r="A160" s="631" t="str">
        <f>'CUBIERTA FC'!A7</f>
        <v>CUBIERTA AC</v>
      </c>
      <c r="B160" s="642" t="str">
        <f>'CUBIERTA FC'!B7:F7</f>
        <v>Suministro e instalacion de cubierta en teja FC incluye accesorios</v>
      </c>
      <c r="C160" s="643" t="str">
        <f>'CUBIERTA FC'!G7</f>
        <v>M2</v>
      </c>
      <c r="D160" s="644">
        <f>'CUBIERTA FC'!G45</f>
        <v>31836</v>
      </c>
      <c r="E160" s="1577"/>
      <c r="F160" s="1574"/>
    </row>
    <row r="161" spans="1:6" s="621" customFormat="1" ht="28.5" x14ac:dyDescent="0.2">
      <c r="A161" s="631" t="str">
        <f>'CABELLETE FC'!A7</f>
        <v>CABELLETE AC</v>
      </c>
      <c r="B161" s="642" t="str">
        <f>'CABELLETE FC'!B7:F7</f>
        <v>Suministro e instalación de caballete en FIBRO cemento</v>
      </c>
      <c r="C161" s="643" t="str">
        <f>'CABELLETE FC'!G7</f>
        <v>ML</v>
      </c>
      <c r="D161" s="644">
        <f>'CABELLETE FC'!G45</f>
        <v>40652</v>
      </c>
      <c r="E161" s="1577"/>
      <c r="F161" s="1574"/>
    </row>
    <row r="162" spans="1:6" s="621" customFormat="1" ht="28.5" x14ac:dyDescent="0.2">
      <c r="A162" s="631" t="str">
        <f>'T-ESPAÑOLA'!A7</f>
        <v>T-ESPAÑOLA</v>
      </c>
      <c r="B162" s="642" t="str">
        <f>'T-ESPAÑOLA'!B7:F7</f>
        <v>Suministro e instalación de cubierta en teja tipo Española fibrocemento incluye accesorios</v>
      </c>
      <c r="C162" s="643" t="str">
        <f>'T-ESPAÑOLA'!G7</f>
        <v>M2</v>
      </c>
      <c r="D162" s="644">
        <f>'T-ESPAÑOLA'!G46</f>
        <v>55732</v>
      </c>
      <c r="E162" s="1577"/>
      <c r="F162" s="1574"/>
    </row>
    <row r="163" spans="1:6" s="621" customFormat="1" ht="57" x14ac:dyDescent="0.2">
      <c r="A163" s="631" t="str">
        <f>'CIELO RASO'!A7</f>
        <v>CIELO RASO</v>
      </c>
      <c r="B163" s="642" t="str">
        <f>'CIELO RASO'!B7:F7</f>
        <v>Suministro e instalación de cielo falso en panel yeso, lámina 12,7 mm incluye perfileria en lámina galvanizada calibre 26@60 cms, terminado de juntas, estucado y pintado con vinilo tipo 1.</v>
      </c>
      <c r="C163" s="643" t="str">
        <f>'CIELO RASO'!G7</f>
        <v>M2</v>
      </c>
      <c r="D163" s="644">
        <f>'CIELO RASO'!G42</f>
        <v>46395</v>
      </c>
      <c r="E163" s="1577"/>
      <c r="F163" s="1574"/>
    </row>
    <row r="164" spans="1:6" s="621" customFormat="1" ht="28.5" x14ac:dyDescent="0.2">
      <c r="A164" s="631" t="str">
        <f>'INTERRUPTOR SENCILLO L=4.5m'!A7</f>
        <v>INTERRUPTOR SENCILLO L=4.5m</v>
      </c>
      <c r="B164" s="642" t="str">
        <f>'INTERRUPTOR SENCILLO L=4.5m'!B7:F7</f>
        <v>Salida interruptor sencillo, longitud promedio 4.5m incluye regata</v>
      </c>
      <c r="C164" s="643" t="str">
        <f>'INTERRUPTOR SENCILLO L=4.5m'!G7</f>
        <v>UN</v>
      </c>
      <c r="D164" s="644">
        <f>'INTERRUPTOR SENCILLO L=4.5m'!G42</f>
        <v>54386</v>
      </c>
      <c r="E164" s="1577"/>
      <c r="F164" s="1574"/>
    </row>
    <row r="165" spans="1:6" s="621" customFormat="1" ht="28.5" x14ac:dyDescent="0.2">
      <c r="A165" s="631" t="str">
        <f>'INTERRUPTOR DOBLE L=4.5m'!A7</f>
        <v xml:space="preserve">INTERRUPTOR DOBLE L=4.5m </v>
      </c>
      <c r="B165" s="642" t="str">
        <f>'INTERRUPTOR DOBLE L=4.5m'!B7:F7</f>
        <v>Salida interruptor doble, longitud promedio 4.5m incluye regata</v>
      </c>
      <c r="C165" s="643" t="str">
        <f>'INTERRUPTOR DOBLE L=4.5m'!G7</f>
        <v>UN</v>
      </c>
      <c r="D165" s="644">
        <f>'INTERRUPTOR DOBLE L=4.5m'!G42</f>
        <v>64436</v>
      </c>
      <c r="E165" s="1577"/>
      <c r="F165" s="1574"/>
    </row>
    <row r="166" spans="1:6" s="621" customFormat="1" ht="28.5" x14ac:dyDescent="0.2">
      <c r="A166" s="638" t="str">
        <f>'TOMA DOBLE'!A7</f>
        <v>TOMA DOBLE</v>
      </c>
      <c r="B166" s="639" t="str">
        <f>'TOMA DOBLE'!B7:F7</f>
        <v>Toma doble, alambre de cobre No. 10, longitud promedio 6m</v>
      </c>
      <c r="C166" s="641" t="str">
        <f>'TOMA DOBLE'!G7</f>
        <v>UN</v>
      </c>
      <c r="D166" s="640">
        <f>'TOMA DOBLE'!G43</f>
        <v>67510</v>
      </c>
      <c r="E166" s="1576"/>
      <c r="F166" s="1574"/>
    </row>
    <row r="167" spans="1:6" s="621" customFormat="1" ht="28.5" x14ac:dyDescent="0.2">
      <c r="A167" s="631" t="str">
        <f>'ACOMETIDA ELÉCTRICA'!A7</f>
        <v>ACOMETIDA ELÉCTRICA</v>
      </c>
      <c r="B167" s="642" t="str">
        <f>'ACOMETIDA ELÉCTRICA'!B7:F7</f>
        <v>Acometida general eléctrica alambre de aluminio No. 8</v>
      </c>
      <c r="C167" s="643" t="str">
        <f>'ACOMETIDA ELÉCTRICA'!G7</f>
        <v>ML</v>
      </c>
      <c r="D167" s="644">
        <f>'ACOMETIDA ELÉCTRICA'!G43</f>
        <v>5221</v>
      </c>
      <c r="E167" s="1577"/>
      <c r="F167" s="1574"/>
    </row>
    <row r="168" spans="1:6" s="621" customFormat="1" x14ac:dyDescent="0.2">
      <c r="A168" s="631" t="str">
        <f>'TABLERO 4 BREAKERS'!A7</f>
        <v>TABLERO 4 BREAKERS</v>
      </c>
      <c r="B168" s="642" t="str">
        <f>'TABLERO 4 BREAKERS'!B7:F7</f>
        <v>Tablero 4 breakers 20 amperios</v>
      </c>
      <c r="C168" s="643" t="str">
        <f>'TABLERO 4 BREAKERS'!G7</f>
        <v>UN</v>
      </c>
      <c r="D168" s="644">
        <f>'TABLERO 4 BREAKERS'!G45</f>
        <v>120680</v>
      </c>
      <c r="E168" s="1577"/>
      <c r="F168" s="1574"/>
    </row>
    <row r="169" spans="1:6" s="621" customFormat="1" ht="28.5" x14ac:dyDescent="0.2">
      <c r="A169" s="631" t="str">
        <f>'MEDIDOR ENERGIA'!A7</f>
        <v>MEDIDOR ENERGÍA</v>
      </c>
      <c r="B169" s="642" t="str">
        <f>'MEDIDOR ENERGIA'!B7:F7</f>
        <v>Suministro e instalación de medidor de energía, contador If/bifilar 120v directa, incluye caja</v>
      </c>
      <c r="C169" s="643" t="str">
        <f>'MEDIDOR ENERGIA'!G7</f>
        <v>UN</v>
      </c>
      <c r="D169" s="644">
        <f>'MEDIDOR ENERGIA'!G43</f>
        <v>167680</v>
      </c>
      <c r="E169" s="1577"/>
      <c r="F169" s="1574"/>
    </row>
    <row r="170" spans="1:6" s="621" customFormat="1" x14ac:dyDescent="0.2">
      <c r="A170" s="638" t="str">
        <f>'PUESTA A TIERRRA'!A7</f>
        <v>PUESTA A TIERRA</v>
      </c>
      <c r="B170" s="639" t="str">
        <f>'PUESTA A TIERRRA'!B7:F7</f>
        <v>Sistema puesta a tierra</v>
      </c>
      <c r="C170" s="641" t="str">
        <f>'PUESTA A TIERRRA'!G7</f>
        <v>UN</v>
      </c>
      <c r="D170" s="640">
        <f>'PUESTA A TIERRRA'!G45</f>
        <v>211378</v>
      </c>
      <c r="E170" s="1576"/>
      <c r="F170" s="1574"/>
    </row>
    <row r="171" spans="1:6" s="621" customFormat="1" ht="28.5" x14ac:dyDescent="0.2">
      <c r="A171" s="600" t="str">
        <f>'PAÑETE INTERIOR'!A7</f>
        <v>PAÑETE INTERIOR</v>
      </c>
      <c r="B171" s="668" t="str">
        <f>'PAÑETE INTERIOR'!B7:F7</f>
        <v>Pañete interior allanado  proporción de la mezcla 1:4  espesor 1.5 cm</v>
      </c>
      <c r="C171" s="604" t="str">
        <f>'PAÑETE INTERIOR'!G7</f>
        <v>M2</v>
      </c>
      <c r="D171" s="670">
        <f>'PAÑETE INTERIOR'!G46</f>
        <v>15072</v>
      </c>
      <c r="E171" s="1575"/>
      <c r="F171" s="1574"/>
    </row>
    <row r="172" spans="1:6" s="621" customFormat="1" ht="28.5" x14ac:dyDescent="0.2">
      <c r="A172" s="600" t="str">
        <f>'PAÑETE EXTERIOR'!A7</f>
        <v>PAÑETE EXTERIOR</v>
      </c>
      <c r="B172" s="668" t="str">
        <f>'PAÑETE EXTERIOR'!B7:F7</f>
        <v>Pañete exterior allanado  proporción de la mezcla 1:4  espesor 1.5 cm</v>
      </c>
      <c r="C172" s="604" t="str">
        <f>'PAÑETE EXTERIOR'!G7</f>
        <v>M2</v>
      </c>
      <c r="D172" s="670">
        <f>'PAÑETE EXTERIOR'!G46</f>
        <v>18428</v>
      </c>
      <c r="E172" s="1575"/>
      <c r="F172" s="1574"/>
    </row>
    <row r="173" spans="1:6" s="621" customFormat="1" ht="28.5" x14ac:dyDescent="0.2">
      <c r="A173" s="600" t="str">
        <f>'MORTERO 1-4  IMPERMEABILZADO'!A7</f>
        <v>MORTERO 1:4 IMPERMEABILZADO</v>
      </c>
      <c r="B173" s="668" t="str">
        <f>'MORTERO 1-4  IMPERMEABILZADO'!B7:F7</f>
        <v>Repello pañete-2cm mortero 1:4 impermeabilizado para exteriores</v>
      </c>
      <c r="C173" s="604" t="str">
        <f>'MORTERO 1-4  IMPERMEABILZADO'!G7</f>
        <v>M2</v>
      </c>
      <c r="D173" s="670">
        <f>'MORTERO 1-4  IMPERMEABILZADO'!G42</f>
        <v>23366</v>
      </c>
      <c r="E173" s="1575"/>
      <c r="F173" s="1574"/>
    </row>
    <row r="174" spans="1:6" s="621" customFormat="1" x14ac:dyDescent="0.2">
      <c r="A174" s="600" t="str">
        <f>'REPELLO PISO'!A7</f>
        <v>REPELLO PISO</v>
      </c>
      <c r="B174" s="668" t="str">
        <f>'REPELLO PISO'!B7:F7</f>
        <v>Repello de piso mortero 1:4</v>
      </c>
      <c r="C174" s="604" t="str">
        <f>'REPELLO PISO'!G7</f>
        <v>M2</v>
      </c>
      <c r="D174" s="670">
        <f>'REPELLO PISO'!G45</f>
        <v>17459</v>
      </c>
      <c r="E174" s="1575"/>
      <c r="F174" s="1574"/>
    </row>
    <row r="175" spans="1:6" s="621" customFormat="1" ht="28.5" x14ac:dyDescent="0.2">
      <c r="A175" s="638" t="str">
        <f>GRANITO!A7</f>
        <v>GRANITO</v>
      </c>
      <c r="B175" s="639" t="str">
        <f>GRANITO!B7</f>
        <v>Suministro e instalación de piso en granito #2 y #3 espesor 1 cm.</v>
      </c>
      <c r="C175" s="641" t="str">
        <f>GRANITO!G7</f>
        <v>M2</v>
      </c>
      <c r="D175" s="640">
        <f>GRANITO!G46</f>
        <v>66150</v>
      </c>
      <c r="E175" s="1576"/>
      <c r="F175" s="1574"/>
    </row>
    <row r="176" spans="1:6" s="621" customFormat="1" ht="28.5" x14ac:dyDescent="0.2">
      <c r="A176" s="638" t="str">
        <f>'AZULEJO 20X20'!A7</f>
        <v>AZULEJO20X20</v>
      </c>
      <c r="B176" s="639" t="str">
        <f>'AZULEJO 20X20'!B7:F7</f>
        <v>Suministro en instalación de enchape en cerámica de 20 x 20 cm.</v>
      </c>
      <c r="C176" s="641" t="str">
        <f>'AZULEJO 20X20'!G7</f>
        <v>M2</v>
      </c>
      <c r="D176" s="640">
        <f>'AZULEJO 20X20'!G46</f>
        <v>39572</v>
      </c>
      <c r="E176" s="1576"/>
      <c r="F176" s="1574"/>
    </row>
    <row r="177" spans="1:6" s="621" customFormat="1" ht="28.5" x14ac:dyDescent="0.2">
      <c r="A177" s="631" t="str">
        <f>'CERAMICA 30X30'!A7</f>
        <v>CERAMICA 30X30</v>
      </c>
      <c r="B177" s="642" t="str">
        <f>'CERAMICA 30X30'!B7:F7</f>
        <v>Suministro e instalación de piso en cerámica nacional, con dimensiones de 30x30 cm</v>
      </c>
      <c r="C177" s="643" t="str">
        <f>'CERAMICA 30X30'!G7</f>
        <v>M2</v>
      </c>
      <c r="D177" s="644">
        <f>'CERAMICA 30X30'!G45</f>
        <v>48381</v>
      </c>
      <c r="E177" s="1577"/>
      <c r="F177" s="1574"/>
    </row>
    <row r="178" spans="1:6" s="621" customFormat="1" ht="28.5" x14ac:dyDescent="0.2">
      <c r="A178" s="638" t="str">
        <f>'PISO PIZARRA'!A7</f>
        <v>PISO PIZARRA</v>
      </c>
      <c r="B178" s="639" t="str">
        <f>'PISO PIZARRA'!B7:F7</f>
        <v>Suministro e instalación de piso en pizarra, tipo multicolor, espesor 1 cm</v>
      </c>
      <c r="C178" s="641" t="str">
        <f>'PISO PIZARRA'!G7</f>
        <v>M2</v>
      </c>
      <c r="D178" s="640">
        <f>'PISO PIZARRA'!G44</f>
        <v>121588</v>
      </c>
      <c r="E178" s="1576"/>
      <c r="F178" s="1574"/>
    </row>
    <row r="179" spans="1:6" s="621" customFormat="1" ht="28.5" x14ac:dyDescent="0.2">
      <c r="A179" s="631" t="str">
        <f>'GUARDA ESCOBA'!A7</f>
        <v>GUARDA ESCOBA</v>
      </c>
      <c r="B179" s="642" t="str">
        <f>'GUARDA ESCOBA'!B7:F7</f>
        <v>Suministro e instalación de guaradaescoba en cerámica de 7,5 cm</v>
      </c>
      <c r="C179" s="643" t="str">
        <f>'GUARDA ESCOBA'!G7</f>
        <v>ML</v>
      </c>
      <c r="D179" s="644">
        <f>'GUARDA ESCOBA'!G46</f>
        <v>12968</v>
      </c>
      <c r="E179" s="1577"/>
      <c r="F179" s="1574"/>
    </row>
    <row r="180" spans="1:6" s="621" customFormat="1" x14ac:dyDescent="0.2">
      <c r="A180" s="631" t="str">
        <f>'ESTUCO INTERIOR'!A7</f>
        <v>ESTUCO INTERIOR</v>
      </c>
      <c r="B180" s="642" t="str">
        <f>'ESTUCO INTERIOR'!B7:F7</f>
        <v>Estuco sobre muro interior incluye filos y dilataciones</v>
      </c>
      <c r="C180" s="645" t="str">
        <f>'ESTUCO INTERIOR'!G7</f>
        <v>M2</v>
      </c>
      <c r="D180" s="644">
        <f>'ESTUCO INTERIOR'!G49</f>
        <v>8670</v>
      </c>
      <c r="E180" s="1577"/>
      <c r="F180" s="1574"/>
    </row>
    <row r="181" spans="1:6" s="621" customFormat="1" x14ac:dyDescent="0.2">
      <c r="A181" s="631" t="str">
        <f>'ESTUCO Y PINTURA'!A7</f>
        <v>ESTUCO Y PINTURA</v>
      </c>
      <c r="B181" s="642" t="str">
        <f>'ESTUCO Y PINTURA'!B7:F7</f>
        <v>Estuco y pintura muros 3 manos</v>
      </c>
      <c r="C181" s="645" t="str">
        <f>'ESTUCO Y PINTURA'!G7</f>
        <v>M2</v>
      </c>
      <c r="D181" s="644">
        <f>'ESTUCO Y PINTURA'!G47</f>
        <v>11296</v>
      </c>
      <c r="E181" s="1577"/>
      <c r="F181" s="1574"/>
    </row>
    <row r="182" spans="1:6" x14ac:dyDescent="0.2">
      <c r="A182" s="600" t="str">
        <f>'VINILO T1'!A7</f>
        <v>VINILO T1</v>
      </c>
      <c r="B182" s="668" t="str">
        <f>'VINILO T1'!B7:F7</f>
        <v>Pintura vinilo tipo 1  interiores y exteriores 3 manos</v>
      </c>
      <c r="C182" s="602" t="str">
        <f>'VINILO T1'!G7</f>
        <v>M2</v>
      </c>
      <c r="D182" s="670">
        <f>'VINILO T1'!G47</f>
        <v>9382</v>
      </c>
      <c r="E182" s="1575"/>
      <c r="F182" s="1574"/>
    </row>
    <row r="183" spans="1:6" s="621" customFormat="1" x14ac:dyDescent="0.2">
      <c r="A183" s="600" t="str">
        <f>'VINILO T2'!A7</f>
        <v>VINILO T2</v>
      </c>
      <c r="B183" s="668" t="str">
        <f>'VINILO T2'!B7:F7</f>
        <v>Pintura vinilo tipo 2, interiores 3 manos</v>
      </c>
      <c r="C183" s="602" t="str">
        <f>'VINILO T2'!G7</f>
        <v>M2</v>
      </c>
      <c r="D183" s="670">
        <f>'VINILO T2'!G46</f>
        <v>8732</v>
      </c>
      <c r="E183" s="1575"/>
      <c r="F183" s="1574"/>
    </row>
    <row r="184" spans="1:6" ht="28.5" x14ac:dyDescent="0.2">
      <c r="A184" s="600" t="str">
        <f>'DEMARCACIÓN LINEAL PAVTO'!A7</f>
        <v>DEMARCACIÓN LINEAL PAVTO</v>
      </c>
      <c r="B184" s="668" t="str">
        <f>'DEMARCACIÓN LINEAL PAVTO'!B7:F7</f>
        <v>Lineas de demarcación continua</v>
      </c>
      <c r="C184" s="604" t="str">
        <f>'DEMARCACIÓN LINEAL PAVTO'!G7</f>
        <v>ML</v>
      </c>
      <c r="D184" s="670">
        <f>'DEMARCACIÓN LINEAL PAVTO'!G46</f>
        <v>3554</v>
      </c>
      <c r="E184" s="1575"/>
      <c r="F184" s="1574"/>
    </row>
    <row r="185" spans="1:6" ht="28.5" x14ac:dyDescent="0.2">
      <c r="A185" s="600" t="str">
        <f>'DEMARCACIÓN LINEAL POLI'!A7</f>
        <v>DEMARCACIÓN LINEAL POLI</v>
      </c>
      <c r="B185" s="668" t="str">
        <f>'DEMARCACIÓN LINEAL POLI'!B7:F7</f>
        <v>Lineas de demarcación continua polideportivo</v>
      </c>
      <c r="C185" s="604" t="str">
        <f>'DEMARCACIÓN LINEAL POLI'!G7</f>
        <v>ML</v>
      </c>
      <c r="D185" s="670">
        <f>'DEMARCACIÓN LINEAL POLI'!G46</f>
        <v>2707</v>
      </c>
      <c r="E185" s="1575"/>
      <c r="F185" s="1574"/>
    </row>
    <row r="186" spans="1:6" ht="28.5" x14ac:dyDescent="0.2">
      <c r="A186" s="600" t="str">
        <f>'SEÑALIZACIÓN BACHEO'!A7</f>
        <v>SEÑALIZACIÓN BACHEO</v>
      </c>
      <c r="B186" s="668" t="str">
        <f>'SEÑALIZACIÓN BACHEO'!B7:F7</f>
        <v>Señalización preventiva para bacheo.</v>
      </c>
      <c r="C186" s="604" t="str">
        <f>'SEÑALIZACIÓN BACHEO'!G7</f>
        <v>UN</v>
      </c>
      <c r="D186" s="670">
        <f>'SEÑALIZACIÓN BACHEO'!G44</f>
        <v>840300</v>
      </c>
      <c r="E186" s="1575"/>
      <c r="F186" s="1574"/>
    </row>
    <row r="187" spans="1:6" s="621" customFormat="1" ht="28.5" x14ac:dyDescent="0.2">
      <c r="A187" s="638" t="str">
        <f>'LIMPIEZA DE ESTRUCTURAS'!A7</f>
        <v>LIMPIEZA ESTRUCTURAS</v>
      </c>
      <c r="B187" s="639" t="str">
        <f>'LIMPIEZA DE ESTRUCTURAS'!B7:F7</f>
        <v>Limpieza de estructuras existentes</v>
      </c>
      <c r="C187" s="641" t="str">
        <f>'LIMPIEZA DE ESTRUCTURAS'!G7</f>
        <v>M2</v>
      </c>
      <c r="D187" s="640">
        <f>'LIMPIEZA DE ESTRUCTURAS'!G46</f>
        <v>525</v>
      </c>
      <c r="E187" s="1576"/>
      <c r="F187" s="1574"/>
    </row>
    <row r="188" spans="1:6" s="621" customFormat="1" ht="28.5" x14ac:dyDescent="0.2">
      <c r="A188" s="631" t="str">
        <f>'PUERTA 0,90X1,8'!A7</f>
        <v>PUERTA 0,90X1,8</v>
      </c>
      <c r="B188" s="642" t="str">
        <f>'PUERTA 0,90X1,8'!B7:F7</f>
        <v>Puerta en lamina, 0.90 X 1,8 m, cal 18 pintada en anticorrosivo y pintura esmalte, incluye cerradura</v>
      </c>
      <c r="C188" s="643" t="str">
        <f>'PUERTA 0,90X1,8'!G7</f>
        <v>UN</v>
      </c>
      <c r="D188" s="644">
        <f>'PUERTA 0,90X1,8'!G44</f>
        <v>429877</v>
      </c>
      <c r="E188" s="1577"/>
      <c r="F188" s="1574"/>
    </row>
    <row r="189" spans="1:6" s="621" customFormat="1" ht="28.5" x14ac:dyDescent="0.2">
      <c r="A189" s="631" t="str">
        <f>'PUERTA 2,30X2,0'!A7</f>
        <v>PUERTA 2,30X2,0</v>
      </c>
      <c r="B189" s="642" t="str">
        <f>'PUERTA 2,30X2,0'!B7:F7</f>
        <v>Puerta en lamina, 2,30 X 2,0 m, cal 18 pintada en anticorrosivo y pintura esmalte, incluye cerradura</v>
      </c>
      <c r="C189" s="643" t="str">
        <f>'PUERTA 2,30X2,0'!G7</f>
        <v>UN</v>
      </c>
      <c r="D189" s="644">
        <f>'PUERTA 2,30X2,0'!G44</f>
        <v>1347877</v>
      </c>
      <c r="E189" s="1577"/>
      <c r="F189" s="1574"/>
    </row>
    <row r="190" spans="1:6" s="621" customFormat="1" ht="28.5" x14ac:dyDescent="0.2">
      <c r="A190" s="638" t="str">
        <f>VENTANA!A7</f>
        <v>VENTANA</v>
      </c>
      <c r="B190" s="639" t="str">
        <f>VENTANA!B7</f>
        <v xml:space="preserve">Ventana metálica cal 20 instalada, pintada con anticorrosivo y pintura esmalte </v>
      </c>
      <c r="C190" s="641" t="str">
        <f>VENTANA!G7</f>
        <v>M2</v>
      </c>
      <c r="D190" s="640">
        <f>VENTANA!G44</f>
        <v>81223</v>
      </c>
      <c r="E190" s="1576"/>
      <c r="F190" s="1574"/>
    </row>
    <row r="191" spans="1:6" ht="28.5" x14ac:dyDescent="0.2">
      <c r="A191" s="638" t="str">
        <f>ANTEPECHO!A7</f>
        <v>ANTEPECHO</v>
      </c>
      <c r="B191" s="639" t="str">
        <f>ANTEPECHO!B7</f>
        <v>Antepecho en varilla cuadrada 3/8 estilo ladrillo pintado con anticorrosivo y pintura esmalte</v>
      </c>
      <c r="C191" s="641" t="str">
        <f>ANTEPECHO!G7</f>
        <v>M2</v>
      </c>
      <c r="D191" s="640">
        <f>ANTEPECHO!G45</f>
        <v>72273</v>
      </c>
      <c r="E191" s="1576"/>
      <c r="F191" s="1574"/>
    </row>
    <row r="192" spans="1:6" s="621" customFormat="1" x14ac:dyDescent="0.2">
      <c r="A192" s="631" t="str">
        <f>VIDRIO!A7</f>
        <v>VIDRIO</v>
      </c>
      <c r="B192" s="642" t="str">
        <f>VIDRIO!B7</f>
        <v>Suministro e instalación vidrio de 4 mm transparente</v>
      </c>
      <c r="C192" s="643" t="str">
        <f>VIDRIO!G7</f>
        <v>M2</v>
      </c>
      <c r="D192" s="644">
        <f>VIDRIO!G45</f>
        <v>43570</v>
      </c>
      <c r="E192" s="1577"/>
      <c r="F192" s="1574"/>
    </row>
    <row r="193" spans="1:6" ht="28.5" x14ac:dyDescent="0.2">
      <c r="A193" s="631" t="str">
        <f>CORREA!A7</f>
        <v>CORREA</v>
      </c>
      <c r="B193" s="642" t="str">
        <f>CORREA!B7</f>
        <v>Suministro e instalación de correa metálica triangular con celosia en varilla 3/8" y refuerzo inferior de 1/2"</v>
      </c>
      <c r="C193" s="643" t="str">
        <f>CORREA!G7</f>
        <v>ML</v>
      </c>
      <c r="D193" s="644">
        <f>CORREA!G45</f>
        <v>48537</v>
      </c>
      <c r="E193" s="1577"/>
      <c r="F193" s="1574"/>
    </row>
    <row r="194" spans="1:6" ht="28.5" x14ac:dyDescent="0.2">
      <c r="A194" s="638" t="str">
        <f>'ESTRUCTURA C355X110'!A7</f>
        <v>ESTRUCTURA C355X110</v>
      </c>
      <c r="B194" s="639" t="str">
        <f>'ESTRUCTURA C355X110'!B7:F7</f>
        <v>Estructura metalica cubierta, perfileria en c 355x110 c 2.0mm (terminado en anticorrosivo y esmalte)</v>
      </c>
      <c r="C194" s="641" t="str">
        <f>'ESTRUCTURA C355X110'!G7</f>
        <v>ML</v>
      </c>
      <c r="D194" s="640">
        <f>'ESTRUCTURA C355X110'!G49</f>
        <v>75685</v>
      </c>
      <c r="E194" s="1576"/>
      <c r="F194" s="1574"/>
    </row>
    <row r="195" spans="1:6" s="621" customFormat="1" ht="28.5" x14ac:dyDescent="0.2">
      <c r="A195" s="638" t="str">
        <f>'ESTRUCTURA C220X80'!A7</f>
        <v>ESTRUCTURA C220X80</v>
      </c>
      <c r="B195" s="639" t="str">
        <f>'ESTRUCTURA C220X80'!B7:F7</f>
        <v>Estructura metalica cubierta, perfileria en c 220x80 c 2.0mm (terminado en anticorrosivo y esmalte)</v>
      </c>
      <c r="C195" s="641" t="str">
        <f>'ESTRUCTURA C220X80'!G7</f>
        <v>ML</v>
      </c>
      <c r="D195" s="640">
        <f>'ESTRUCTURA C220X80'!G46</f>
        <v>69790</v>
      </c>
      <c r="E195" s="1576"/>
      <c r="F195" s="1574"/>
    </row>
    <row r="196" spans="1:6" s="621" customFormat="1" ht="28.5" x14ac:dyDescent="0.2">
      <c r="A196" s="638" t="str">
        <f>'PISO LAMINA ALFAJOR'!A7</f>
        <v>PISO LAMINA ALFAJOR</v>
      </c>
      <c r="B196" s="639" t="str">
        <f>'PISO LAMINA ALFAJOR'!B7:F7</f>
        <v>Suministro e instalación de lámina alfajor 2.5mm para piso, incluye anticorrosivo y pintura esmalte</v>
      </c>
      <c r="C196" s="641" t="str">
        <f>'PISO LAMINA ALFAJOR'!G7</f>
        <v>M2</v>
      </c>
      <c r="D196" s="640">
        <f>'PISO LAMINA ALFAJOR'!G46</f>
        <v>108448</v>
      </c>
      <c r="E196" s="1576"/>
      <c r="F196" s="1574"/>
    </row>
    <row r="197" spans="1:6" ht="28.5" x14ac:dyDescent="0.2">
      <c r="A197" s="600" t="str">
        <f>'BARANDA PROTECCIÓN'!A7</f>
        <v>BARANDA PROTECCIÓN</v>
      </c>
      <c r="B197" s="668" t="str">
        <f>'BARANDA PROTECCIÓN'!B7:F7</f>
        <v>Baranda metálica de protección peatonal parales 3" @ 2m y longitudinal 1 de 3" y 2 de 2"</v>
      </c>
      <c r="C197" s="604" t="str">
        <f>'BARANDA PROTECCIÓN'!G7</f>
        <v>ML</v>
      </c>
      <c r="D197" s="670">
        <f>'BARANDA PROTECCIÓN'!G49</f>
        <v>264300</v>
      </c>
      <c r="E197" s="1575"/>
      <c r="F197" s="1574"/>
    </row>
    <row r="198" spans="1:6" ht="42.75" x14ac:dyDescent="0.2">
      <c r="A198" s="630" t="str">
        <f>'BARANDA ESCALERA'!A7</f>
        <v>BARANDA ESCALERA</v>
      </c>
      <c r="B198" s="668" t="str">
        <f>'BARANDA ESCALERA'!B7:F7</f>
        <v>Baranda escalera incluye pasamanos en tuberia estructural de 2",  3  varillas lisas - redondas de 5/8 y platina 2"x 1/4", anticorrosivo y  pintura esmalte</v>
      </c>
      <c r="C198" s="604" t="str">
        <f>'BARANDA ESCALERA'!G7</f>
        <v>ML</v>
      </c>
      <c r="D198" s="670">
        <f>'BARANDA ESCALERA'!G47</f>
        <v>129971</v>
      </c>
      <c r="E198" s="1575"/>
      <c r="F198" s="1574"/>
    </row>
    <row r="199" spans="1:6" s="667" customFormat="1" ht="71.25" x14ac:dyDescent="0.2">
      <c r="A199" s="630" t="str">
        <f>'CERRAMIENTO @ 3.0M H=2M '!A7</f>
        <v>CERRAMIENTO @ 3.0M H=2M</v>
      </c>
      <c r="B199" s="668" t="str">
        <f>'CERRAMIENTO @ 3.0M H=2M '!B7:F7</f>
        <v>Cerramiento de protección e impacto en tubo estructural semipesado 3" @ 3.0mts, marco en angulo de 2 1/2" *3/16, refuerzo en angulo de 1 1/2"*3/16 y malla eslabonada cal 10.5, H= 2.0 m pintado con anticorrosivo y pintura esmalte.</v>
      </c>
      <c r="C199" s="669" t="str">
        <f>'CERRAMIENTO @ 3.0M H=2M '!G7</f>
        <v>ML</v>
      </c>
      <c r="D199" s="670">
        <f>'CERRAMIENTO @ 3.0M H=2M '!G48</f>
        <v>296302</v>
      </c>
      <c r="E199" s="1575"/>
      <c r="F199" s="1574"/>
    </row>
    <row r="200" spans="1:6" ht="71.25" x14ac:dyDescent="0.2">
      <c r="A200" s="600" t="str">
        <f>'CERRAMIENTO @ 2.5M H=2M'!A7</f>
        <v>CERRAMIENTO @ 2.5M H=2M</v>
      </c>
      <c r="B200" s="668" t="str">
        <f>'CERRAMIENTO @ 2.5M H=2M'!B7:F7</f>
        <v>Cerramiento de protección e impacto en tubo estructural semipesado 2 1/2" @ 2.5mts, marco en angulo de 2 1/2" *3/16, refuerzo en angulo de 1 1/2"*3/16 y malla eslabonada cal 10.5, H= 2.0 m pintado con anticorrosivo y pintura esmalte.</v>
      </c>
      <c r="C200" s="604" t="str">
        <f>'CERRAMIENTO @ 2.5M H=2M'!G7</f>
        <v>ML</v>
      </c>
      <c r="D200" s="670">
        <f>'CERRAMIENTO @ 2.5M H=2M'!G48</f>
        <v>264508</v>
      </c>
      <c r="E200" s="1575"/>
      <c r="F200" s="1574"/>
    </row>
    <row r="201" spans="1:6" ht="71.25" x14ac:dyDescent="0.2">
      <c r="A201" s="600" t="str">
        <f>'CERRAMIENTO @ 2.5M H=3M'!A7</f>
        <v>CERRAMIENTO @ 2.5M H=3M</v>
      </c>
      <c r="B201" s="668" t="str">
        <f>'CERRAMIENTO @ 2.5M H=3M'!B7:F7</f>
        <v>Cerramiento de protección e impacto en tubo pesado estructural 3" @ 2.5mts, marco en angulo de 2 1/2" *3/16, refuerzo en angulo de 1 1/2"*3/16 y malla eslabonada cal 10.5, H= 3.0 m pintado con anticorrosivo y pintura esmalte.</v>
      </c>
      <c r="C201" s="604" t="str">
        <f>'CERRAMIENTO @ 2.5M H=3M'!G7</f>
        <v>ML</v>
      </c>
      <c r="D201" s="670">
        <f>'CERRAMIENTO @ 2.5M H=3M'!G42</f>
        <v>401167</v>
      </c>
      <c r="E201" s="1575"/>
      <c r="F201" s="1574"/>
    </row>
    <row r="202" spans="1:6" ht="71.25" x14ac:dyDescent="0.2">
      <c r="A202" s="600" t="str">
        <f>'CERRAMIENTO @ 3M H=3M'!A7</f>
        <v>CERRAMIENTO @ 3M H=3M</v>
      </c>
      <c r="B202" s="668" t="str">
        <f>'CERRAMIENTO @ 3M H=3M'!B7:F7</f>
        <v>Cerramiento de protección e impacto en tubo pesado estructural 3" @ 3mts, marco en angulo de 2 1/2" *3/16, refuerzo en angulo de 1 1/2"*3/16 y malla eslabonada cal 10.5, H= 3.0 m pintado con anticorrosivo y pintura esmalte.</v>
      </c>
      <c r="C202" s="604" t="str">
        <f>'CERRAMIENTO @ 3M H=3M'!G7</f>
        <v>ML</v>
      </c>
      <c r="D202" s="670">
        <f>'CERRAMIENTO @ 3M H=3M'!G41</f>
        <v>341523</v>
      </c>
      <c r="E202" s="1575"/>
      <c r="F202" s="1574"/>
    </row>
    <row r="203" spans="1:6" s="621" customFormat="1" ht="57" x14ac:dyDescent="0.2">
      <c r="A203" s="600" t="str">
        <f>'PUERTA DE CERRAMIENTO H=2M'!A7</f>
        <v>PUERTA DE CERRAMIENTO H=2M</v>
      </c>
      <c r="B203" s="668" t="str">
        <f>'PUERTA DE CERRAMIENTO H=2M'!B7:F7</f>
        <v>Puerta de cerramiento en tubo pesado estructural 3", refuerzo en ángulo de 1 1/2"*3/16 y malla eslabonada cal 10.5, H= 2.0 m A=1.0 m pintado con anticorrosivo y pintura esmalte.</v>
      </c>
      <c r="C203" s="604" t="str">
        <f>'PUERTA DE CERRAMIENTO H=2M'!G7</f>
        <v>UN</v>
      </c>
      <c r="D203" s="670">
        <f>'PUERTA DE CERRAMIENTO H=2M'!G41</f>
        <v>397359</v>
      </c>
      <c r="E203" s="1575"/>
      <c r="F203" s="1574"/>
    </row>
    <row r="204" spans="1:6" ht="42.75" x14ac:dyDescent="0.2">
      <c r="A204" s="600" t="str">
        <f>'MALLA CERRAMIENTO'!A7</f>
        <v>MALLA CERRAMIENTO</v>
      </c>
      <c r="B204" s="668" t="str">
        <f>'MALLA CERRAMIENTO'!B7:F7</f>
        <v>Suministro e instalación de malla eslabonada para cerramiento cal 10.5, incluye anticorrosivo y pintura esmalte</v>
      </c>
      <c r="C204" s="604" t="str">
        <f>'MALLA CERRAMIENTO'!G7</f>
        <v>M2</v>
      </c>
      <c r="D204" s="670">
        <f>'MALLA CERRAMIENTO'!G41</f>
        <v>37061</v>
      </c>
      <c r="E204" s="1575"/>
      <c r="F204" s="1574"/>
    </row>
    <row r="205" spans="1:6" ht="42.75" x14ac:dyDescent="0.2">
      <c r="A205" s="600" t="str">
        <f>'MALLA CANCHA'!A7</f>
        <v>MALLA CANCHA</v>
      </c>
      <c r="B205" s="668" t="str">
        <f>'MALLA CANCHA'!B7:F7</f>
        <v>Suministro e instalacion de malla eslabonada cal 10.5 para cancha 2 porticos de micro futbol, incluye limpieza, anticorrosivo y pintura esmalte.</v>
      </c>
      <c r="C205" s="604" t="str">
        <f>'MALLA CANCHA'!G7</f>
        <v xml:space="preserve">UN </v>
      </c>
      <c r="D205" s="670">
        <f>'MALLA CANCHA'!G43</f>
        <v>727440</v>
      </c>
      <c r="E205" s="1575"/>
      <c r="F205" s="1574"/>
    </row>
    <row r="206" spans="1:6" ht="28.5" x14ac:dyDescent="0.2">
      <c r="A206" s="600" t="str">
        <f>'ARREGLO CANCHA MUL'!A7</f>
        <v>ARREGLO CANCHA MUL</v>
      </c>
      <c r="B206" s="668" t="str">
        <f>'ARREGLO CANCHA MUL'!B7:F7</f>
        <v>Arreglo de canchas multiples existentes incluye logotipos, mallas, anticorrosivo y pintura esmalte</v>
      </c>
      <c r="C206" s="604" t="str">
        <f>'ARREGLO CANCHA MUL'!G7</f>
        <v>UN</v>
      </c>
      <c r="D206" s="670">
        <f>'ARREGLO CANCHA MUL'!G43</f>
        <v>735770</v>
      </c>
      <c r="E206" s="1575"/>
      <c r="F206" s="1574"/>
    </row>
    <row r="207" spans="1:6" ht="71.25" x14ac:dyDescent="0.2">
      <c r="A207" s="600" t="str">
        <f>'CANCHA MULTIF 4"'!A7</f>
        <v>CANCHA MULTIF 4"</v>
      </c>
      <c r="B207" s="668" t="str">
        <f>'CANCHA MULTIF 4"'!B7:F7</f>
        <v>Suministro e instalación de cancha multifuncional para polideportivo en tubo estructural de 4", incluye tubos para voleibol, tablero en vidrio templado de 10,5 mm, malla eslabonada cal 10.5, malla en nylon, logotipos, anticorrosivo y pintura esmalte.</v>
      </c>
      <c r="C207" s="604" t="str">
        <f>'CANCHA MULTIF 4"'!G7</f>
        <v xml:space="preserve">UN </v>
      </c>
      <c r="D207" s="670">
        <f>'CANCHA MULTIF 4"'!G43</f>
        <v>4770000</v>
      </c>
      <c r="E207" s="1575"/>
      <c r="F207" s="1574"/>
    </row>
    <row r="208" spans="1:6" ht="57" x14ac:dyDescent="0.2">
      <c r="A208" s="600" t="str">
        <f>'CANCHA MULTIFUNCIONAL'!A7</f>
        <v>CANCHA MULTIFUNSIONAL</v>
      </c>
      <c r="B208" s="668" t="str">
        <f>'CANCHA MULTIFUNCIONAL'!B7:F7</f>
        <v>Suministro e instalación de cancha multifuncional para polideportivo incluye tubos para voleibol, tablero en lamina, malla eslabonada cal 10.5, malla en nylon, logotipos, anticorrosivo y pintura esmalte</v>
      </c>
      <c r="C208" s="604" t="str">
        <f>'CANCHA MULTIFUNCIONAL'!G7</f>
        <v>UN</v>
      </c>
      <c r="D208" s="670">
        <f>'CANCHA MULTIFUNCIONAL'!G40</f>
        <v>3770000</v>
      </c>
      <c r="E208" s="1575"/>
      <c r="F208" s="1574"/>
    </row>
    <row r="209" spans="1:6" ht="57" x14ac:dyDescent="0.2">
      <c r="A209" s="600" t="str">
        <f>'PORTERIAS DE FUTBOL'!A7</f>
        <v>PORTERIAS FUTBOL</v>
      </c>
      <c r="B209" s="668" t="str">
        <f>'PORTERIAS DE FUTBOL'!B7:F7</f>
        <v>Suministro e instalación de porterias para futbol marco delantero en tubo pesado 3" y marco trasero en tuberiaa 1/1/2", incluye ganchos para soporte, mallas en nylon y dados de concreto</v>
      </c>
      <c r="C209" s="602" t="str">
        <f>'PORTERIAS DE FUTBOL'!G7</f>
        <v xml:space="preserve">UN </v>
      </c>
      <c r="D209" s="670">
        <f>'PORTERIAS DE FUTBOL'!G42</f>
        <v>2863237</v>
      </c>
      <c r="E209" s="1575"/>
      <c r="F209" s="1574"/>
    </row>
    <row r="210" spans="1:6" ht="42.75" x14ac:dyDescent="0.2">
      <c r="A210" s="638" t="str">
        <f>'TABLERO BALONCESTO'!A7</f>
        <v>TABLERO BALONCESTO</v>
      </c>
      <c r="B210" s="639" t="str">
        <f>'TABLERO BALONCESTO'!B7:F7</f>
        <v>Suministro e instalación de tableros para cancha de baloncesto en lámina galvanizada calibre 18, angulo de refuerzo, incluye pintura esmalte y mallas</v>
      </c>
      <c r="C210" s="641" t="str">
        <f>'TABLERO BALONCESTO'!G7</f>
        <v xml:space="preserve">UN </v>
      </c>
      <c r="D210" s="640">
        <f>'TABLERO BALONCESTO'!G43</f>
        <v>922500</v>
      </c>
      <c r="E210" s="1576"/>
      <c r="F210" s="1574"/>
    </row>
    <row r="211" spans="1:6" s="621" customFormat="1" ht="28.5" x14ac:dyDescent="0.2">
      <c r="A211" s="638" t="str">
        <f>'JUEGOS INFANTILES'!A7</f>
        <v>JUEGOS INFANTILES</v>
      </c>
      <c r="B211" s="639" t="str">
        <f>'JUEGOS INFANTILES'!B7:F7</f>
        <v>Suministro e instalación de kit de juegos infantiles de primera infancia</v>
      </c>
      <c r="C211" s="641" t="str">
        <f>'JUEGOS INFANTILES'!G7</f>
        <v>UN</v>
      </c>
      <c r="D211" s="640">
        <f>'JUEGOS INFANTILES'!G44</f>
        <v>6583260</v>
      </c>
      <c r="E211" s="1576"/>
      <c r="F211" s="1574"/>
    </row>
    <row r="212" spans="1:6" ht="28.5" x14ac:dyDescent="0.2">
      <c r="A212" s="600" t="str">
        <f>'ANCLAJE DE 12"X8"'!A7</f>
        <v>ANCLAJE DE 12"X8"</v>
      </c>
      <c r="B212" s="668" t="str">
        <f>'ANCLAJE DE 12"X8"'!B7:F7</f>
        <v>Anclaje de 1/2"X8" Incluye perforación y adhesivo epóxico</v>
      </c>
      <c r="C212" s="604" t="str">
        <f>'ANCLAJE DE 12"X8"'!G7</f>
        <v>UN</v>
      </c>
      <c r="D212" s="670">
        <f>'ANCLAJE DE 12"X8"'!G42</f>
        <v>17261</v>
      </c>
      <c r="E212" s="1575"/>
      <c r="F212" s="1574"/>
    </row>
    <row r="213" spans="1:6" x14ac:dyDescent="0.2">
      <c r="A213" s="600" t="str">
        <f>'SIKA CARBODUR'!A7</f>
        <v>SIKA CARBODUR</v>
      </c>
      <c r="B213" s="668" t="str">
        <f>'SIKA CARBODUR'!B7:F7</f>
        <v>Suministro e instalación de SIKA CARBODUR S1012</v>
      </c>
      <c r="C213" s="604" t="str">
        <f>'SIKA CARBODUR'!G7</f>
        <v>ML</v>
      </c>
      <c r="D213" s="670">
        <f>'SIKA CARBODUR'!G35</f>
        <v>339027</v>
      </c>
      <c r="E213" s="1575"/>
      <c r="F213" s="1574"/>
    </row>
    <row r="214" spans="1:6" x14ac:dyDescent="0.3">
      <c r="A214" s="668"/>
      <c r="B214" s="668"/>
      <c r="D214" s="670"/>
      <c r="E214" s="272"/>
    </row>
    <row r="215" spans="1:6" x14ac:dyDescent="0.3">
      <c r="E215" s="272"/>
    </row>
  </sheetData>
  <dataConsolidate/>
  <hyperlinks>
    <hyperlink ref="A10" location="'REPLANTEO GENERAL'!A7" display="REPLANTEO GENERAL" xr:uid="{00000000-0004-0000-0100-000000000000}"/>
    <hyperlink ref="A11" location="'LOCALIZACIÓN VIAL'!A7" display="LOCALIZACIÓN VIAL" xr:uid="{00000000-0004-0000-0100-000001000000}"/>
    <hyperlink ref="A13" location="'CERRAMIENTO PREVENTIVO'!A7" display="'CERRAMIENTO PREVENTIVO'!A7" xr:uid="{00000000-0004-0000-0100-000002000000}"/>
    <hyperlink ref="A16" location="VALLA!A7" display="VALLA!A7" xr:uid="{00000000-0004-0000-0100-000003000000}"/>
    <hyperlink ref="A17" location="'EXCAVACIÓN MECÁNICA'!A7" display="'EXCAVACIÓN MECÁNICA'!A7" xr:uid="{00000000-0004-0000-0100-000004000000}"/>
    <hyperlink ref="A18" location="'EXCAVACION A MANO &lt;2M'!Área_de_impresión" display="'EXCAVACION A MANO &lt;2M'!Área_de_impresión" xr:uid="{00000000-0004-0000-0100-000005000000}"/>
    <hyperlink ref="A19" location="'EXCAVACIÓN BAJO AGUA'!A7" display="'EXCAVACIÓN BAJO AGUA'!A7" xr:uid="{00000000-0004-0000-0100-000006000000}"/>
    <hyperlink ref="A20" location="'EXCAVACIÓN EN ROCA'!Área_de_impresión" display="'EXCAVACIÓN EN ROCA'!Área_de_impresión" xr:uid="{00000000-0004-0000-0100-000007000000}"/>
    <hyperlink ref="A21" location="'EXCAVACIÓN VARIAS &gt; 2M'!A7" display="'EXCAVACIÓN VARIAS &gt; 2M'!A7" xr:uid="{00000000-0004-0000-0100-000008000000}"/>
    <hyperlink ref="A22" location="'EXCAVACIÓN VARIAS &gt; 3.5M'!A1" display="'EXCAVACIÓN VARIAS &gt; 3.5M'!A1" xr:uid="{00000000-0004-0000-0100-000009000000}"/>
    <hyperlink ref="A23" location="'MEJORAMIENTO SUELO EXISTENTE'!A7" display="'MEJORAMIENTO SUELO EXISTENTE'!A7" xr:uid="{00000000-0004-0000-0100-00000A000000}"/>
    <hyperlink ref="A24" location="'DEMOLICIÓN CCTO ESTRUCTURAL'!A7" display="'DEMOLICIÓN CCTO ESTRUCTURAL'!A7" xr:uid="{00000000-0004-0000-0100-00000B000000}"/>
    <hyperlink ref="A25" location="'DEMOLICIÓN CCTO CICLOPEO'!A7" display="'DEMOLICIÓN CCTO CICLOPEO'!A7" xr:uid="{00000000-0004-0000-0100-00000C000000}"/>
    <hyperlink ref="A26" location="'DEMOLICIÓN PAV HIDRÁULICO'!A7" display="'DEMOLICIÓN PAV HIDRÁULICO'!A7" xr:uid="{00000000-0004-0000-0100-00000D000000}"/>
    <hyperlink ref="A27" location="'DEMOLICIÓN PAV ASFALTICO'!A7" display="'DEMOLICIÓN PAV ASFALTICO'!A7" xr:uid="{00000000-0004-0000-0100-00000E000000}"/>
    <hyperlink ref="A28" location="'DEMOLICIÓN PLACA CCTO &lt;12CM'!A1" display="'DEMOLICIÓN PLACA CCTO &lt;12CM'!A1" xr:uid="{00000000-0004-0000-0100-00000F000000}"/>
    <hyperlink ref="A29" location="'DEMOLICIÓN PISO-ANDEN'!A7" display="'DEMOLICIÓN PISO-ANDEN'!A7" xr:uid="{00000000-0004-0000-0100-000010000000}"/>
    <hyperlink ref="A30" location="'DEMOLICIÓN BORDILLO'!A1" display="'DEMOLICIÓN BORDILLO'!A1" xr:uid="{00000000-0004-0000-0100-000011000000}"/>
    <hyperlink ref="A31" location="'DEMOLICIÓN MAMPOSTERÍA'!A1" display="'DEMOLICIÓN MAMPOSTERÍA'!A1" xr:uid="{00000000-0004-0000-0100-000012000000}"/>
    <hyperlink ref="A34" location="'RETIRO - DISPOSICIÓN MATERIAL'!A7" display="'RETIRO - DISPOSICIÓN MATERIAL'!A7" xr:uid="{00000000-0004-0000-0100-000013000000}"/>
    <hyperlink ref="A35" location="'RELLENO CON RECEBO'!A1" display="'RELLENO CON RECEBO'!A1" xr:uid="{00000000-0004-0000-0100-000014000000}"/>
    <hyperlink ref="A36" location="'RELLENO MAT AMARILLO'!A1" display="'RELLENO MAT AMARILLO'!A1" xr:uid="{00000000-0004-0000-0100-000015000000}"/>
    <hyperlink ref="A37" location="'RELLENO MAT SITIO'!A1" display="'RELLENO MAT SITIO'!A1" xr:uid="{00000000-0004-0000-0100-000016000000}"/>
    <hyperlink ref="A43" location="'GEOTEXTIL T2400'!A1" display="'GEOTEXTIL T2400'!A1" xr:uid="{00000000-0004-0000-0100-000017000000}"/>
    <hyperlink ref="A44" location="'GEOTEXTIL FILTRO'!A1" display="'GEOTEXTIL FILTRO'!A1" xr:uid="{00000000-0004-0000-0100-000018000000}"/>
    <hyperlink ref="A52" location="AFIRMADO!A1" display="AFIRMADO!A1" xr:uid="{00000000-0004-0000-0100-000019000000}"/>
    <hyperlink ref="A54" location="'BASE EN RECEBO'!A1" display="'BASE EN RECEBO'!A1" xr:uid="{00000000-0004-0000-0100-00001A000000}"/>
    <hyperlink ref="A55" location="'SUBBASE GRANULAR'!A1" display="'SUBBASE GRANULAR'!A1" xr:uid="{00000000-0004-0000-0100-00001B000000}"/>
    <hyperlink ref="A56" location="'BASE GRANULAR BACHEO'!A1" display="'BASE GRANULAR BACHEO'!A1" xr:uid="{00000000-0004-0000-0100-00001C000000}"/>
    <hyperlink ref="A57" location="'BASE GRANULAR'!A1" display="'BASE GRANULAR'!A1" xr:uid="{00000000-0004-0000-0100-00001D000000}"/>
    <hyperlink ref="A59" location="'MEZCLA MDC19 PARCHEO'!A7" display="'MEZCLA MDC19 PARCHEO'!A7" xr:uid="{00000000-0004-0000-0100-00001E000000}"/>
    <hyperlink ref="A60" location="'MEZCLA MDC 19'!A7" display="'MEZCLA MDC 19'!A7" xr:uid="{00000000-0004-0000-0100-00001F000000}"/>
    <hyperlink ref="A63" location="SOLADO!A1" display="SOLADO!A1" xr:uid="{00000000-0004-0000-0100-000020000000}"/>
    <hyperlink ref="A64" location="'CCTO CICLOPEO'!A1" display="'CCTO CICLOPEO'!A1" xr:uid="{00000000-0004-0000-0100-000021000000}"/>
    <hyperlink ref="A65" location="'CCTO MR=3.8'!A7" display="'CCTO MR=3.8'!A7" xr:uid="{00000000-0004-0000-0100-000022000000}"/>
    <hyperlink ref="A66" location="'CCTO CON ACELERANTE MR=3.8 '!A1" display="'CCTO CON ACELERANTE MR=3.8 '!A1" xr:uid="{00000000-0004-0000-0100-000023000000}"/>
    <hyperlink ref="A68" location="'CONCRETO ZAPATA'!A1" display="'CONCRETO ZAPATA'!A1" xr:uid="{00000000-0004-0000-0100-000024000000}"/>
    <hyperlink ref="A69" location="'CCTO MURO DE CONTENCIÓN'!A1" display="'CCTO MURO DE CONTENCIÓN'!A1" xr:uid="{00000000-0004-0000-0100-000025000000}"/>
    <hyperlink ref="A71" location="'VIGA AMARRE 30X30'!A1" display="'VIGA AMARRE 30X30'!A1" xr:uid="{00000000-0004-0000-0100-000026000000}"/>
    <hyperlink ref="A72" location="'PLACA 18'!A1" display="'PLACA 18'!A1" xr:uid="{00000000-0004-0000-0100-000027000000}"/>
    <hyperlink ref="A73" location="'PLACA 19'!A1" display="'PLACA 19'!A1" xr:uid="{00000000-0004-0000-0100-000028000000}"/>
    <hyperlink ref="A74" location="'PLACA 20'!A1" display="'PLACA 20'!A1" xr:uid="{00000000-0004-0000-0100-000029000000}"/>
    <hyperlink ref="A75" location="'PLACA 21'!A1" display="'PLACA 21'!A1" xr:uid="{00000000-0004-0000-0100-00002A000000}"/>
    <hyperlink ref="A76" location="'PLACA 22'!A7" display="'PLACA 22'!A7" xr:uid="{00000000-0004-0000-0100-00002B000000}"/>
    <hyperlink ref="A77" location="'PLACA 23'!A7" display="'PLACA 23'!A7" xr:uid="{00000000-0004-0000-0100-00002C000000}"/>
    <hyperlink ref="A78" location="'PLACA 24'!A7" display="'PLACA 24'!A7" xr:uid="{00000000-0004-0000-0100-00002D000000}"/>
    <hyperlink ref="A79" location="'PLACA 25'!A7" display="'PLACA 25'!A7" xr:uid="{00000000-0004-0000-0100-00002E000000}"/>
    <hyperlink ref="A80" location="'PLACA10 3000PSI'!A7" display="'PLACA10 3000PSI'!A7" xr:uid="{00000000-0004-0000-0100-00002F000000}"/>
    <hyperlink ref="A82" location="'PLACA10 2500PSI '!A7" display="'PLACA10 2500PSI '!A7" xr:uid="{00000000-0004-0000-0100-000030000000}"/>
    <hyperlink ref="A83" location="'PLACA HUELLA'!A7" display="'PLACA HUELLA'!A7" xr:uid="{00000000-0004-0000-0100-000031000000}"/>
    <hyperlink ref="A84" location="'CORTE PAV RÍGIDO'!A7" display="'CORTE PAV RÍGIDO'!A7" xr:uid="{00000000-0004-0000-0100-000032000000}"/>
    <hyperlink ref="A85" location="'CORTE PAV ASFALTICO'!A7" display="'CORTE PAV ASFALTICO'!A7" xr:uid="{00000000-0004-0000-0100-000033000000}"/>
    <hyperlink ref="A86" location="'JUNTA DILATACIÓN'!A7" display="'JUNTA DILATACIÓN'!A7" xr:uid="{00000000-0004-0000-0100-000034000000}"/>
    <hyperlink ref="A87" location="'JUNTAS PAVTO'!A7" display="'JUNTAS PAVTO'!A7" xr:uid="{00000000-0004-0000-0100-000035000000}"/>
    <hyperlink ref="A89" location="'SUPERFICIE ARENA E=5CM '!A1" display="'SUPERFICIE ARENA E=5CM '!A1" xr:uid="{00000000-0004-0000-0100-000036000000}"/>
    <hyperlink ref="A90" location="'VIGA CONFINAMIENTO 30X15'!A1" display="'VIGA CONFINAMIENTO 30X15'!A1" xr:uid="{00000000-0004-0000-0100-000037000000}"/>
    <hyperlink ref="A91" location="'VIGA CONFINAMIENTO 20X20'!A1" display="'VIGA CONFINAMIENTO 20X20'!A1" xr:uid="{00000000-0004-0000-0100-000038000000}"/>
    <hyperlink ref="A94" location="'ADOQUÍN 6CM'!A7" display="'ADOQUÍN 6CM'!A7" xr:uid="{00000000-0004-0000-0100-000039000000}"/>
    <hyperlink ref="A96" location="'ADOQUÍN PEATONAL'!A7" display="'ADOQUÍN PEATONAL'!A7" xr:uid="{00000000-0004-0000-0100-00003A000000}"/>
    <hyperlink ref="A98" location="'CUNETA 45CM'!A7" display="'CUNETA 45CM'!A7" xr:uid="{00000000-0004-0000-0100-00003B000000}"/>
    <hyperlink ref="A101" location="'CUNETA U'!A7" display="'CUNETA U'!A7" xr:uid="{00000000-0004-0000-0100-00003C000000}"/>
    <hyperlink ref="A102" location="'BORDILLO H=15CM'!A7" display="'BORDILLO H=15CM'!A7" xr:uid="{00000000-0004-0000-0100-00003D000000}"/>
    <hyperlink ref="A103" location="'BORDILLO H=40CM'!A1" display="'BORDILLO H=40CM'!A1" xr:uid="{00000000-0004-0000-0100-00003E000000}"/>
    <hyperlink ref="A105" location="'ANDÉN E=8CM CON MALLA'!A7" display="'ANDÉN E=8CM CON MALLA'!A7" xr:uid="{00000000-0004-0000-0100-00003F000000}"/>
    <hyperlink ref="A106" location="'ANDÉN H=10CM'!A7" display="'ANDÉN H=10CM'!A7" xr:uid="{00000000-0004-0000-0100-000040000000}"/>
    <hyperlink ref="A107" location="'COLUMNA 30X30'!A7" display="'COLUMNA 30X30'!A7" xr:uid="{00000000-0004-0000-0100-000041000000}"/>
    <hyperlink ref="A108" location="'VIGA AÉREA 30X40 3000 PSI'!A7" display="'VIGA AÉREA 30X40 3000 PSI'!A7" xr:uid="{00000000-0004-0000-0100-000042000000}"/>
    <hyperlink ref="A115" location="'ACERO 60000'!A7" display="'ACERO 60000'!A7" xr:uid="{00000000-0004-0000-0100-000043000000}"/>
    <hyperlink ref="A120" location="'MURO SENCILLO'!A7" display="'MURO SENCILLO'!A7" xr:uid="{00000000-0004-0000-0100-000044000000}"/>
    <hyperlink ref="A121" location="'MURO DOBLE'!A7" display="'MURO DOBLE'!A7" xr:uid="{00000000-0004-0000-0100-000045000000}"/>
    <hyperlink ref="A173" location="'MORTERO 1-4  IMPERMEABILZADO'!A7" display="'MORTERO 1-4  IMPERMEABILZADO'!A7" xr:uid="{00000000-0004-0000-0100-000046000000}"/>
    <hyperlink ref="A123" location="'MURO PLACA FIBROCEMENTO 1 CARA'!A1" display="'MURO PLACA FIBROCEMENTO 1 CARA'!A1" xr:uid="{00000000-0004-0000-0100-000047000000}"/>
    <hyperlink ref="A125" location="'GRADERÍA 3 ESCALONES'!A7" display="'GRADERÍA 3 ESCALONES'!A7" xr:uid="{00000000-0004-0000-0100-000048000000}"/>
    <hyperlink ref="A136" location="'RED SANITARIA 4&quot;'!A7" display="'RED SANITARIA 4&quot;'!A7" xr:uid="{00000000-0004-0000-0100-000049000000}"/>
    <hyperlink ref="A139" location="'TUB ALCANTARILLADO 10&quot;'!A7" display="'TUB ALCANTARILLADO 10&quot;'!A7" xr:uid="{00000000-0004-0000-0100-00004A000000}"/>
    <hyperlink ref="A143" location="'CAJA 0.6X0.6X0.6'!A7" display="'CAJA 0.6X0.6X0.6'!A7" xr:uid="{00000000-0004-0000-0100-00004B000000}"/>
    <hyperlink ref="A144" location="'CAJA 0.7X0.7x0.7'!A7" display="'CAJA 0.7X0.7x0.7'!A7" xr:uid="{00000000-0004-0000-0100-00004C000000}"/>
    <hyperlink ref="A147" location="'SUMIDERO TIPO EMPOPASTO'!A7" display="'SUMIDERO TIPO EMPOPASTO'!A7" xr:uid="{00000000-0004-0000-0100-00004D000000}"/>
    <hyperlink ref="A150" location="'RECONSTRUCCIÓN CÁMARA'!A7" display="'RECONSTRUCCIÓN CÁMARA'!A7" xr:uid="{00000000-0004-0000-0100-00004E000000}"/>
    <hyperlink ref="A148" location="'RECONSTRUCCIÓN SUMIDERO'!A7" display="'RECONSTRUCCIÓN SUMIDERO'!A7" xr:uid="{00000000-0004-0000-0100-00004F000000}"/>
    <hyperlink ref="A159" location="POLICARBONATO!A7" display="POLICARBONATO!A7" xr:uid="{00000000-0004-0000-0100-000050000000}"/>
    <hyperlink ref="A182" location="'VINILO T1'!A7" display="'VINILO T1'!A7" xr:uid="{00000000-0004-0000-0100-000051000000}"/>
    <hyperlink ref="A184" location="'DEMARCACIÓN LINEAL PAVTO'!A1" display="'DEMARCACIÓN LINEAL PAVTO'!A1" xr:uid="{00000000-0004-0000-0100-000052000000}"/>
    <hyperlink ref="A185" location="'DEMARCACIÓN LINEAL POLI'!A1" display="'DEMARCACIÓN LINEAL POLI'!A1" xr:uid="{00000000-0004-0000-0100-000053000000}"/>
    <hyperlink ref="A186" location="'SEÑALIZACIÓN BACHEO'!A7" display="'SEÑALIZACIÓN BACHEO'!A7" xr:uid="{00000000-0004-0000-0100-000054000000}"/>
    <hyperlink ref="A174" location="'REPELLO PISO'!A7" display="'REPELLO PISO'!A7" xr:uid="{00000000-0004-0000-0100-000055000000}"/>
    <hyperlink ref="A171" location="'PAÑETE INTERIOR'!A1" display="'PAÑETE INTERIOR'!A1" xr:uid="{00000000-0004-0000-0100-000056000000}"/>
    <hyperlink ref="A172" location="'PAÑETE EXTERIOR'!A1" display="'PAÑETE EXTERIOR'!A1" xr:uid="{00000000-0004-0000-0100-000057000000}"/>
    <hyperlink ref="A197" location="'BARANDA PROTECCIÓN'!A1" display="'BARANDA PROTECCIÓN'!A1" xr:uid="{00000000-0004-0000-0100-000058000000}"/>
    <hyperlink ref="A200" location="'CERRAMIENTO @ 2.5M H=2M'!A1" display="'CERRAMIENTO @ 2.5M H=2M'!A1" xr:uid="{00000000-0004-0000-0100-000059000000}"/>
    <hyperlink ref="A201" location="'CERRAMIENTO @ 2.5M H=3M'!A7" display="'CERRAMIENTO @ 2.5M H=3M'!A7" xr:uid="{00000000-0004-0000-0100-00005A000000}"/>
    <hyperlink ref="A202" location="'CERRAMIENTO @ 3M H=3M'!A7" display="'CERRAMIENTO @ 3M H=3M'!A7" xr:uid="{00000000-0004-0000-0100-00005B000000}"/>
    <hyperlink ref="A204" location="'MALLA CERRAMIENTO'!A7" display="'MALLA CERRAMIENTO'!A7" xr:uid="{00000000-0004-0000-0100-00005C000000}"/>
    <hyperlink ref="A205" location="'MALLA CANCHA'!A7" display="'MALLA CANCHA'!A7" xr:uid="{00000000-0004-0000-0100-00005D000000}"/>
    <hyperlink ref="A206" location="'ARREGLO CANCHA MUL'!A7" display="'ARREGLO CANCHA MUL'!A7" xr:uid="{00000000-0004-0000-0100-00005E000000}"/>
    <hyperlink ref="A207" location="'CANCHA MULTIF 4&quot;'!A7" display="'CANCHA MULTIF 4&quot;'!A7" xr:uid="{00000000-0004-0000-0100-00005F000000}"/>
    <hyperlink ref="A208" location="'CANCHA MULTIFUNCIONAL'!A7" display="'CANCHA MULTIFUNCIONAL'!A7" xr:uid="{00000000-0004-0000-0100-000060000000}"/>
    <hyperlink ref="A209" location="'PORTERIAS DE FUTBOL'!A7" display="'PORTERIAS DE FUTBOL'!A7" xr:uid="{00000000-0004-0000-0100-000061000000}"/>
    <hyperlink ref="A210" location="'TABLERO BALONCESTO'!A7" display="'TABLERO BALONCESTO'!A7" xr:uid="{00000000-0004-0000-0100-000062000000}"/>
    <hyperlink ref="A212" location="'ANCLAJE DE 12&quot;X8&quot;'!A7" display="'ANCLAJE DE 12&quot;X8&quot;'!A7" xr:uid="{00000000-0004-0000-0100-000063000000}"/>
    <hyperlink ref="A38" location="EMPRADIZACIÓN!A7" display="EMPRADIZACIÓN!A7" xr:uid="{00000000-0004-0000-0100-000064000000}"/>
    <hyperlink ref="A40" location="'GEODREN CIRCULAR'!A7" display="'GEODREN CIRCULAR'!A7" xr:uid="{00000000-0004-0000-0100-000065000000}"/>
    <hyperlink ref="A41" location="'GEODREN PLANAR'!A7" display="'GEODREN PLANAR'!A7" xr:uid="{00000000-0004-0000-0100-000066000000}"/>
    <hyperlink ref="A42" location="GEOMALLA!A7" display="GEOMALLA!A7" xr:uid="{00000000-0004-0000-0100-000067000000}"/>
    <hyperlink ref="A45" location="'GEOTEXTIL NT 117 LB'!A7" display="'GEOTEXTIL NT 117 LB'!A7" xr:uid="{00000000-0004-0000-0100-000068000000}"/>
    <hyperlink ref="A50" location="'COMPACTACIÓN SUBRASANTE'!A7" display="'COMPACTACIÓN SUBRASANTE'!A7" xr:uid="{00000000-0004-0000-0100-000069000000}"/>
    <hyperlink ref="A46" location="'FILTRO NT1600'!A7" display="'FILTRO NT1600'!A7" xr:uid="{00000000-0004-0000-0100-00006A000000}"/>
    <hyperlink ref="A47" location="'FILTRO NT16600 - 2'!A7" display="'FILTRO NT16600 - 2'!A7" xr:uid="{00000000-0004-0000-0100-00006B000000}"/>
    <hyperlink ref="A53" location="'AFIRMADO ESTABILIZADO'!A7" display="'AFIRMADO ESTABILIZADO'!A7" xr:uid="{00000000-0004-0000-0100-00006C000000}"/>
    <hyperlink ref="A110" location="'VIGA SOBRE MURO 30X40'!A7" display="'VIGA SOBRE MURO 30X40'!A7" xr:uid="{00000000-0004-0000-0100-00006D000000}"/>
    <hyperlink ref="A112" location="'ESCALERA 3000PSI'!A7" display="'ESCALERA 3000PSI'!A7" xr:uid="{00000000-0004-0000-0100-00006E000000}"/>
    <hyperlink ref="A113" location="'ALFAJÍA CCTO'!A7" display="'ALFAJÍA CCTO'!A7" xr:uid="{00000000-0004-0000-0100-00006F000000}"/>
    <hyperlink ref="A114" location="'DINTEL EN CCTO'!A7" display="'DINTEL EN CCTO'!A7" xr:uid="{00000000-0004-0000-0100-000070000000}"/>
    <hyperlink ref="A104" location="'ANDÉN E=8CM'!A7" display="'ANDÉN E=8CM'!A7" xr:uid="{00000000-0004-0000-0100-000071000000}"/>
    <hyperlink ref="A99" location="'CUNETA 55CM'!A7" display="'CUNETA 55CM'!A7" xr:uid="{00000000-0004-0000-0100-000072000000}"/>
    <hyperlink ref="A97" location="'ADOQUÍN CRUZ 10'!A7" display="'ADOQUÍN CRUZ 10'!A7" xr:uid="{00000000-0004-0000-0100-000073000000}"/>
    <hyperlink ref="A93" location="'LOSA ALIGERADA'!A7" display="'LOSA ALIGERADA'!A7" xr:uid="{00000000-0004-0000-0100-000074000000}"/>
    <hyperlink ref="A92" location="'LOSA E=12CM'!A7" display="'LOSA E=12CM'!A7" xr:uid="{00000000-0004-0000-0100-000075000000}"/>
    <hyperlink ref="A70" location="'VIGA AMARRE 15X30'!A7" display="'VIGA AMARRE 15X30'!A7" xr:uid="{00000000-0004-0000-0100-000076000000}"/>
    <hyperlink ref="A62" location="GAVIONES!A7" display="GAVIONES!A7" xr:uid="{00000000-0004-0000-0100-000077000000}"/>
    <hyperlink ref="A61" location="'IMPRIMACIÓN MC - 70'!A7" display="'IMPRIMACIÓN MC - 70'!A7" xr:uid="{00000000-0004-0000-0100-000078000000}"/>
    <hyperlink ref="A122" location="'MURO VISTO'!A7" display="'MURO VISTO'!A7" xr:uid="{00000000-0004-0000-0100-000079000000}"/>
    <hyperlink ref="A126" location="MESON!A7" display="MESON!A7" xr:uid="{00000000-0004-0000-0100-00007A000000}"/>
    <hyperlink ref="A128" location="'ACOMETIDA AGUA'!A7" display="'ACOMETIDA AGUA'!A7" xr:uid="{00000000-0004-0000-0100-00007B000000}"/>
    <hyperlink ref="A129" location="'TUBERÍA PVC 12.5 mm '!A7" display="'TUBERÍA PVC 12.5 mm '!A7" xr:uid="{00000000-0004-0000-0100-00007C000000}"/>
    <hyperlink ref="A130" location="'PUNTO HIDRÁULICO 12.5 mm'!A7" display="'PUNTO HIDRÁULICO 12.5 mm'!A7" xr:uid="{00000000-0004-0000-0100-00007D000000}"/>
    <hyperlink ref="A131" location="LLAVEPASO!A7" display="LLAVEPASO!A7" xr:uid="{00000000-0004-0000-0100-00007E000000}"/>
    <hyperlink ref="A133" location="'TUBERÍA  SANITARIA 3&quot;'!A7" display="'TUBERÍA  SANITARIA 3&quot;'!A7" xr:uid="{00000000-0004-0000-0100-00007F000000}"/>
    <hyperlink ref="A134" location="'TUBERÍA SANITARIA 4&quot;'!A7" display="'TUBERÍA SANITARIA 4&quot;'!A7" xr:uid="{00000000-0004-0000-0100-000080000000}"/>
    <hyperlink ref="A137" location="'TUB ALCANTARILLADO 6&quot;'!A7" display="'TUB ALCANTARILLADO 6&quot;'!A7" xr:uid="{00000000-0004-0000-0100-000081000000}"/>
    <hyperlink ref="A145" location="'CAJA 0.8X0.8X0.8'!A7" display="'CAJA 0.8X0.8X0.8'!A7" xr:uid="{00000000-0004-0000-0100-000082000000}"/>
    <hyperlink ref="A149" location="'CÁMARA CÓNICA'!A7" display="'CÁMARA CÓNICA'!A7" xr:uid="{00000000-0004-0000-0100-000083000000}"/>
    <hyperlink ref="A153" location="'SANITARIO BLANCO'!A7" display="'SANITARIO BLANCO'!A7" xr:uid="{00000000-0004-0000-0100-000084000000}"/>
    <hyperlink ref="A152" location="'LAVAMANOS BLANCO'!A7" display="'LAVAMANOS BLANCO'!A7" xr:uid="{00000000-0004-0000-0100-000085000000}"/>
    <hyperlink ref="A154" location="ORINAL!A7" display="ORINAL!A7" xr:uid="{00000000-0004-0000-0100-000086000000}"/>
    <hyperlink ref="A157" location="'CANAL AMAZONA'!A7" display="'CANAL AMAZONA'!A7" xr:uid="{00000000-0004-0000-0100-000087000000}"/>
    <hyperlink ref="A158" location="'BAJANTE AMAZONA '!A7" display="'BAJANTE AMAZONA '!A7" xr:uid="{00000000-0004-0000-0100-000088000000}"/>
    <hyperlink ref="A160" location="'CUBIERTA AC'!A7" display="'CUBIERTA AC'!A7" xr:uid="{00000000-0004-0000-0100-000089000000}"/>
    <hyperlink ref="A161" location="'CABELLETE AC'!A7" display="'CABELLETE AC'!A7" xr:uid="{00000000-0004-0000-0100-00008A000000}"/>
    <hyperlink ref="A162" location="'T-ESPAÑOLA'!A7" display="'T-ESPAÑOLA'!A7" xr:uid="{00000000-0004-0000-0100-00008B000000}"/>
    <hyperlink ref="A163" location="'CIELO RASO'!A7" display="'CIELO RASO'!A7" xr:uid="{00000000-0004-0000-0100-00008C000000}"/>
    <hyperlink ref="A183" location="'VINILO T2'!A7" display="'VINILO T2'!A7" xr:uid="{00000000-0004-0000-0100-00008D000000}"/>
    <hyperlink ref="A164" location="'INTERRUPTOR SENCILLO L=4.5m'!A7" display="'INTERRUPTOR SENCILLO L=4.5m'!A7" xr:uid="{00000000-0004-0000-0100-00008E000000}"/>
    <hyperlink ref="A166" location="'TOMA DOBLE'!A7" display="'TOMA DOBLE'!A7" xr:uid="{00000000-0004-0000-0100-00008F000000}"/>
    <hyperlink ref="A169" location="'MEDIDOR ENERGIA'!A7" display="'MEDIDOR ENERGIA'!A7" xr:uid="{00000000-0004-0000-0100-000090000000}"/>
    <hyperlink ref="A170" location="'PUESTA A TIERRRA'!A7" display="'PUESTA A TIERRRA'!A7" xr:uid="{00000000-0004-0000-0100-000091000000}"/>
    <hyperlink ref="A175" location="GRANITO!A7" display="GRANITO!A7" xr:uid="{00000000-0004-0000-0100-000092000000}"/>
    <hyperlink ref="A176" location="'AZULEJO 20X20'!A7" display="'AZULEJO 20X20'!A7" xr:uid="{00000000-0004-0000-0100-000093000000}"/>
    <hyperlink ref="A177" location="'CERAMICA 30X30'!A7" display="'CERAMICA 30X30'!A7" xr:uid="{00000000-0004-0000-0100-000094000000}"/>
    <hyperlink ref="A179" location="'GUARDA ESCOBA'!A7" display="'GUARDA ESCOBA'!A7" xr:uid="{00000000-0004-0000-0100-000095000000}"/>
    <hyperlink ref="A187" location="'LIMPIEZA DE ESTRUCTURAS'!A7" display="'LIMPIEZA DE ESTRUCTURAS'!A7" xr:uid="{00000000-0004-0000-0100-000096000000}"/>
    <hyperlink ref="A190" location="VENTANA!A7" display="VENTANA!A7" xr:uid="{00000000-0004-0000-0100-000097000000}"/>
    <hyperlink ref="A191" location="ANTEPECHO!A7" display="ANTEPECHO!A7" xr:uid="{00000000-0004-0000-0100-000098000000}"/>
    <hyperlink ref="A193" location="CORREA!A7" display="CORREA!A7" xr:uid="{00000000-0004-0000-0100-000099000000}"/>
    <hyperlink ref="A194" location="'ESTRUCTURA C355X110'!A7" display="'ESTRUCTURA C355X110'!A7" xr:uid="{00000000-0004-0000-0100-00009A000000}"/>
    <hyperlink ref="A195" location="'ESTRUCTURA C220X80'!A7" display="'ESTRUCTURA C220X80'!A7" xr:uid="{00000000-0004-0000-0100-00009B000000}"/>
    <hyperlink ref="A165" location="'INTERRUPTOR DOBLE L=4.5m'!A7" display="'INTERRUPTOR DOBLE L=4.5m'!A7" xr:uid="{00000000-0004-0000-0100-00009C000000}"/>
    <hyperlink ref="A211" location="'JUEGOS INFANTILES'!A7" display="'JUEGOS INFANTILES'!A7" xr:uid="{00000000-0004-0000-0100-00009D000000}"/>
    <hyperlink ref="A167" location="'ACOMETIDA ELÉCTRICA'!A1" display="'ACOMETIDA ELÉCTRICA'!A1" xr:uid="{00000000-0004-0000-0100-00009E000000}"/>
    <hyperlink ref="A155" location="'TANQUE DE ALMACENAMIENTO'!A7" display="'TANQUE DE ALMACENAMIENTO'!A7" xr:uid="{00000000-0004-0000-0100-00009F000000}"/>
    <hyperlink ref="A132" location="'BAJANTE AGUA LLUVIA 3&quot;'!A1" display="'BAJANTE AGUA LLUVIA 3&quot;'!A1" xr:uid="{00000000-0004-0000-0100-0000A0000000}"/>
    <hyperlink ref="A14" location="'CERRAMIENTO ALAMBRE PÚAS'!A7" display="'CERRAMIENTO ALAMBRE PÚAS'!A7" xr:uid="{00000000-0004-0000-0100-0000A1000000}"/>
    <hyperlink ref="A138" location="'TUB ALCANTARILLADO 8&quot;'!A7" display="'TUB ALCANTARILLADO 8&quot;'!A7" xr:uid="{00000000-0004-0000-0100-0000A2000000}"/>
    <hyperlink ref="A140" location="'TUBERÍA CCTO 16&quot;'!A7" display="'TUBERÍA CCTO 16&quot;'!A7" xr:uid="{00000000-0004-0000-0100-0000A3000000}"/>
    <hyperlink ref="A141" location="'TUBERIA CCTO 24&quot;'!A7" display="'TUBERIA CCTO 24&quot;'!A7" xr:uid="{00000000-0004-0000-0100-0000A4000000}"/>
    <hyperlink ref="A142" location="'TUBERIA CCTO 36&quot;'!A7" display="'TUBERIA CCTO 36&quot;'!A7" xr:uid="{00000000-0004-0000-0100-0000A5000000}"/>
    <hyperlink ref="A168" location="'TABLERO 4 BREAKERS'!A7" display="'TABLERO 4 BREAKERS'!A7" xr:uid="{00000000-0004-0000-0100-0000A6000000}"/>
    <hyperlink ref="A58" location="'PIEDRA FILTRO'!A7" display="'PIEDRA FILTRO'!A7" xr:uid="{00000000-0004-0000-0100-0000A7000000}"/>
    <hyperlink ref="A178" location="'PISO PIZARRA'!A7" display="'PISO PIZARRA'!A7" xr:uid="{00000000-0004-0000-0100-0000A8000000}"/>
    <hyperlink ref="A48" location="'TIERRA NEGRA Y ARENA'!A7" display="'TIERRA NEGRA Y ARENA'!A7" xr:uid="{00000000-0004-0000-0100-0000A9000000}"/>
    <hyperlink ref="A49" location="'NIVELACIÓN SUBRASANTE'!A7" display="'NIVELACIÓN SUBRASANTE'!A7" xr:uid="{00000000-0004-0000-0100-0000AA000000}"/>
    <hyperlink ref="A196" location="'PISO LAMINA ALFAJOR'!A7" display="'PISO LAMINA ALFAJOR'!A7" xr:uid="{00000000-0004-0000-0100-0000AB000000}"/>
    <hyperlink ref="A39" location="'MANTO PERMANENTE '!A7" display="'MANTO PERMANENTE '!A7" xr:uid="{00000000-0004-0000-0100-0000AC000000}"/>
    <hyperlink ref="A81" location="'PLACA 1O 3000PSI + ACELERANTE'!A7" display="'PLACA 1O 3000PSI + ACELERANTE'!A7" xr:uid="{00000000-0004-0000-0100-0000AD000000}"/>
    <hyperlink ref="A192" location="VIDRIO!A7" display="VIDRIO!A7" xr:uid="{00000000-0004-0000-0100-0000AE000000}"/>
    <hyperlink ref="A198" location="'BARANDA ESCALERA'!A7" display="'BARANDA ESCALERA'!A7" xr:uid="{00000000-0004-0000-0100-0000AF000000}"/>
    <hyperlink ref="A88" location="'SUPERFICIE ARENA E=4CM'!A7" display="'SUPERFICIE ARENA E=4CM'!A7" xr:uid="{00000000-0004-0000-0100-0000B0000000}"/>
    <hyperlink ref="A100" location="'CUNETA 60CM'!A7" display="'CUNETA 60CM'!A7" xr:uid="{00000000-0004-0000-0100-0000B1000000}"/>
    <hyperlink ref="A135" location="'RED SANITARIA 2&quot;'!A7" display="'RED SANITARIA 2&quot;'!A7" xr:uid="{00000000-0004-0000-0100-0000B2000000}"/>
    <hyperlink ref="A151" location="LAVAPLATOS!A7" display="LAVAPLATOS!A7" xr:uid="{00000000-0004-0000-0100-0000B3000000}"/>
    <hyperlink ref="A12" location="'DESCAPOTE A MANO'!A7" display="'DESCAPOTE A MANO'!A7" xr:uid="{00000000-0004-0000-0100-0000B4000000}"/>
    <hyperlink ref="A95" location="'ADOQUÍN 8CM'!A1" display="'ADOQUÍN 8CM'!A1" xr:uid="{00000000-0004-0000-0100-0000B5000000}"/>
    <hyperlink ref="A146" location="'TAPA SUMIDERO'!A7" display="'TAPA SUMIDERO'!A7" xr:uid="{00000000-0004-0000-0100-0000B6000000}"/>
    <hyperlink ref="A188" location="'PUERTA 0,90X1,8'!A7" display="'PUERTA 0,90X1,8'!A7" xr:uid="{00000000-0004-0000-0100-0000B7000000}"/>
    <hyperlink ref="A189" location="'PUERTA 2,30X2,0'!A7" display="'PUERTA 2,30X2,0'!A7" xr:uid="{00000000-0004-0000-0100-0000B8000000}"/>
    <hyperlink ref="A15" location="'CERRAMIENTO PANEL YESO'!A7" display="'CERRAMIENTO PANEL YESO'!A7" xr:uid="{00000000-0004-0000-0100-0000B9000000}"/>
    <hyperlink ref="A32" location="'ESCARIFICACIÓN EN CONCRETO'!A7" display="'ESCARIFICACIÓN EN CONCRETO'!A7" xr:uid="{00000000-0004-0000-0100-0000BA000000}"/>
    <hyperlink ref="A67" location="'CCTO 4000 PSI'!A7" display="'CCTO 4000 PSI'!A7" xr:uid="{00000000-0004-0000-0100-0000BB000000}"/>
    <hyperlink ref="A117" location="'ENCAMIZADO COLUMNA  30X30 '!A7" display="'ENCAMIZADO COLUMNA  30X30 '!A7" xr:uid="{00000000-0004-0000-0100-0000BC000000}"/>
    <hyperlink ref="A116" location="'ENCAMIZADO ZAPATA 4000 PSI'!A7" display="'ENCAMIZADO ZAPATA 4000 PSI'!A7" xr:uid="{00000000-0004-0000-0100-0000BD000000}"/>
    <hyperlink ref="A118" location="'ENCAMIZADO VIGA AÉREA 30X40'!A7" display="'ENCAMIZADO VIGA AÉREA 30X40'!A7" xr:uid="{00000000-0004-0000-0100-0000BE000000}"/>
    <hyperlink ref="A33" location="'DESMONTE CIELO FALSO'!A7" display="'DESMONTE CIELO FALSO'!A7" xr:uid="{00000000-0004-0000-0100-0000BF000000}"/>
    <hyperlink ref="A124" location="'MURO PLACA FIBROCEMENTO 2 CARAS'!A7" display="'MURO PLACA FIBROCEMENTO 2 CARAS'!A7" xr:uid="{00000000-0004-0000-0100-0000C0000000}"/>
    <hyperlink ref="A180" location="'ESTUCO INTERIOR'!A7" display="'ESTUCO INTERIOR'!A7" xr:uid="{00000000-0004-0000-0100-0000C1000000}"/>
    <hyperlink ref="A181" location="'ESTUCO Y PINTURA'!A1" display="'ESTUCO Y PINTURA'!A1" xr:uid="{00000000-0004-0000-0100-0000C2000000}"/>
    <hyperlink ref="A156" location="'POZO SÉPTICO'!A7" display="'POZO SÉPTICO'!A7" xr:uid="{00000000-0004-0000-0100-0000C3000000}"/>
    <hyperlink ref="A109" location="'VIGA AÉREA 30X40 4000 PSI'!A7" display="'VIGA AÉREA 30X40 4000 PSI'!A7" xr:uid="{00000000-0004-0000-0100-0000C4000000}"/>
    <hyperlink ref="A127" location="'ALFAJÍA EN LADRILLO'!A7" display="'ALFAJÍA EN LADRILLO'!A7" xr:uid="{00000000-0004-0000-0100-0000C5000000}"/>
    <hyperlink ref="A213" location="'SIKA CARBODUR'!A7" display="'SIKA CARBODUR'!A7" xr:uid="{00000000-0004-0000-0100-0000C6000000}"/>
    <hyperlink ref="A119" location="'ENCAMIZADO PANTALLA 4000 PSI '!A7" display="'ENCAMIZADO PANTALLA 4000 PSI '!A7" xr:uid="{00000000-0004-0000-0100-0000C7000000}"/>
    <hyperlink ref="A111" location="'PANTALLA 4000 PSI'!A7" display="'PANTALLA 4000 PSI'!A7" xr:uid="{00000000-0004-0000-0100-0000C8000000}"/>
    <hyperlink ref="A203" location="'PUERTA DE CERRAMIENTO H=2M'!A1" display="'PUERTA DE CERRAMIENTO H=2M'!A1" xr:uid="{00000000-0004-0000-0100-0000C9000000}"/>
    <hyperlink ref="A199" location="'CERRAMIENTO @ 3.0M H=2M '!Área_de_impresión" display="'CERRAMIENTO @ 3.0M H=2M '!Área_de_impresión" xr:uid="{00000000-0004-0000-0100-0000CA000000}"/>
    <hyperlink ref="A51" location="'COMPACTACIÓN SUBRASANTE CON MAT'!A1" display="'COMPACTACIÓN SUBRASANTE CON MAT'!A1" xr:uid="{00000000-0004-0000-0100-0000CB000000}"/>
  </hyperlinks>
  <pageMargins left="0.7" right="0.7" top="0.75" bottom="0.75" header="0.3" footer="0.3"/>
  <pageSetup scale="93"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7"/>
  <dimension ref="A1:W513"/>
  <sheetViews>
    <sheetView view="pageBreakPreview" zoomScaleNormal="110" zoomScaleSheetLayoutView="100" workbookViewId="0">
      <pane ySplit="8" topLeftCell="A9" activePane="bottomLeft" state="frozen"/>
      <selection pane="bottomLeft" activeCell="B21" sqref="B21"/>
    </sheetView>
  </sheetViews>
  <sheetFormatPr baseColWidth="10" defaultColWidth="11.42578125" defaultRowHeight="14.25" x14ac:dyDescent="0.3"/>
  <cols>
    <col min="1" max="1" width="11.5703125" style="720" customWidth="1"/>
    <col min="2" max="2" width="46.7109375" style="720" customWidth="1"/>
    <col min="3" max="3" width="7.42578125" style="429" customWidth="1"/>
    <col min="4" max="4" width="14" style="1462" customWidth="1"/>
    <col min="5" max="5" width="2.140625" style="1463" customWidth="1"/>
    <col min="6" max="6" width="12" style="686" customWidth="1"/>
    <col min="7" max="7" width="18.7109375" style="398" customWidth="1"/>
    <col min="8" max="8" width="13.7109375" style="683" customWidth="1"/>
    <col min="9" max="9" width="12" style="398" customWidth="1"/>
    <col min="10" max="10" width="13.5703125" style="683" customWidth="1"/>
    <col min="11" max="11" width="12" style="398" customWidth="1"/>
    <col min="12" max="12" width="16.42578125" style="683" customWidth="1"/>
    <col min="13" max="14" width="12" style="398" customWidth="1"/>
    <col min="15" max="15" width="11.42578125" style="721"/>
    <col min="16" max="16" width="12" style="587" customWidth="1"/>
    <col min="17" max="17" width="6" style="428" customWidth="1"/>
    <col min="18" max="18" width="13.7109375" style="587" customWidth="1"/>
    <col min="19" max="19" width="11.5703125" style="428" customWidth="1"/>
    <col min="20" max="20" width="14" style="587" bestFit="1" customWidth="1"/>
    <col min="21" max="21" width="28.7109375" style="428" bestFit="1" customWidth="1"/>
    <col min="22" max="22" width="12.5703125" style="587" bestFit="1" customWidth="1"/>
    <col min="23" max="23" width="27.140625" style="428" bestFit="1" customWidth="1"/>
    <col min="24" max="16384" width="11.42578125" style="699"/>
  </cols>
  <sheetData>
    <row r="1" spans="1:23" x14ac:dyDescent="0.3">
      <c r="A1" s="562"/>
      <c r="B1" s="562"/>
      <c r="C1" s="562"/>
      <c r="D1" s="562"/>
      <c r="F1" s="1515"/>
      <c r="G1" s="1506"/>
      <c r="H1" s="1512"/>
      <c r="I1" s="1506"/>
      <c r="J1" s="1512"/>
      <c r="K1" s="1506"/>
      <c r="L1" s="1512"/>
      <c r="M1" s="1506"/>
      <c r="N1" s="1506"/>
    </row>
    <row r="2" spans="1:23" x14ac:dyDescent="0.3">
      <c r="A2" s="562"/>
      <c r="B2" s="562"/>
      <c r="C2" s="562"/>
      <c r="D2" s="562"/>
      <c r="F2" s="1515"/>
      <c r="G2" s="1506"/>
      <c r="H2" s="1512"/>
      <c r="I2" s="1506"/>
      <c r="J2" s="1512"/>
      <c r="K2" s="1506"/>
      <c r="L2" s="1512"/>
      <c r="M2" s="1506"/>
      <c r="N2" s="1506"/>
    </row>
    <row r="3" spans="1:23" x14ac:dyDescent="0.3">
      <c r="A3" s="562"/>
      <c r="B3" s="562"/>
      <c r="C3" s="562"/>
      <c r="D3" s="562"/>
      <c r="F3" s="1515"/>
      <c r="G3" s="1506"/>
      <c r="H3" s="1512"/>
      <c r="I3" s="1506"/>
      <c r="J3" s="1512"/>
      <c r="K3" s="1506"/>
      <c r="L3" s="1512"/>
      <c r="M3" s="1506"/>
      <c r="N3" s="1506"/>
    </row>
    <row r="4" spans="1:23" x14ac:dyDescent="0.3">
      <c r="A4" s="562"/>
      <c r="B4" s="562"/>
      <c r="C4" s="562"/>
      <c r="D4" s="562"/>
      <c r="F4" s="1515"/>
      <c r="G4" s="1506"/>
      <c r="H4" s="1512"/>
      <c r="I4" s="1506"/>
      <c r="J4" s="1512"/>
      <c r="K4" s="1506"/>
      <c r="L4" s="1512"/>
      <c r="M4" s="1506"/>
      <c r="N4" s="1506"/>
    </row>
    <row r="5" spans="1:23" x14ac:dyDescent="0.3">
      <c r="A5" s="562"/>
      <c r="B5" s="562"/>
      <c r="C5" s="562"/>
      <c r="D5" s="562"/>
      <c r="F5" s="1515"/>
      <c r="G5" s="1506"/>
      <c r="H5" s="1512"/>
      <c r="I5" s="1506"/>
      <c r="J5" s="1512"/>
      <c r="K5" s="1506"/>
      <c r="L5" s="1512"/>
      <c r="M5" s="1506"/>
      <c r="N5" s="1506"/>
    </row>
    <row r="6" spans="1:23" x14ac:dyDescent="0.3">
      <c r="A6" s="562"/>
      <c r="B6" s="562"/>
      <c r="C6" s="562"/>
      <c r="D6" s="562"/>
      <c r="F6" s="1515"/>
      <c r="G6" s="1506"/>
      <c r="H6" s="1512"/>
      <c r="I6" s="1506"/>
      <c r="J6" s="1512"/>
      <c r="K6" s="1506"/>
      <c r="L6" s="1512"/>
      <c r="M6" s="1506"/>
      <c r="N6" s="1506"/>
    </row>
    <row r="7" spans="1:23" x14ac:dyDescent="0.3">
      <c r="F7" s="1515"/>
      <c r="G7" s="1506"/>
      <c r="H7" s="1512"/>
      <c r="I7" s="1506"/>
      <c r="J7" s="1512"/>
      <c r="K7" s="1506"/>
      <c r="L7" s="1512"/>
      <c r="M7" s="1506"/>
      <c r="N7" s="1506"/>
    </row>
    <row r="8" spans="1:23" x14ac:dyDescent="0.3">
      <c r="A8" s="719" t="s">
        <v>0</v>
      </c>
      <c r="B8" s="719" t="s">
        <v>1</v>
      </c>
      <c r="C8" s="719" t="s">
        <v>2</v>
      </c>
      <c r="D8" s="1532" t="s">
        <v>430</v>
      </c>
      <c r="E8" s="1553"/>
      <c r="F8" s="1591" t="s">
        <v>1728</v>
      </c>
      <c r="G8" s="1591"/>
      <c r="H8" s="1591" t="s">
        <v>1729</v>
      </c>
      <c r="I8" s="1591"/>
      <c r="J8" s="1591" t="s">
        <v>1731</v>
      </c>
      <c r="K8" s="1591"/>
      <c r="L8" s="1591" t="s">
        <v>1784</v>
      </c>
      <c r="M8" s="1591"/>
      <c r="N8" s="1467"/>
      <c r="P8" s="1592" t="s">
        <v>1728</v>
      </c>
      <c r="Q8" s="1592"/>
      <c r="R8" s="1590" t="s">
        <v>1729</v>
      </c>
      <c r="S8" s="1590"/>
      <c r="T8" s="1590" t="s">
        <v>1731</v>
      </c>
      <c r="U8" s="1590"/>
      <c r="V8" s="1589" t="s">
        <v>1784</v>
      </c>
      <c r="W8" s="1590"/>
    </row>
    <row r="9" spans="1:23" x14ac:dyDescent="0.3">
      <c r="A9" s="577" t="s">
        <v>1007</v>
      </c>
      <c r="B9" s="681"/>
      <c r="C9" s="578"/>
      <c r="D9" s="1533"/>
      <c r="E9" s="1554"/>
      <c r="F9" s="1513" t="s">
        <v>430</v>
      </c>
      <c r="G9" s="1523" t="s">
        <v>1730</v>
      </c>
      <c r="H9" s="1514"/>
      <c r="I9" s="1523"/>
      <c r="J9" s="1514"/>
      <c r="K9" s="1523"/>
      <c r="L9" s="684"/>
      <c r="M9" s="685"/>
      <c r="N9" s="685"/>
      <c r="P9" s="581" t="s">
        <v>430</v>
      </c>
      <c r="Q9" s="682" t="s">
        <v>1730</v>
      </c>
      <c r="R9" s="581" t="s">
        <v>430</v>
      </c>
      <c r="S9" s="682" t="s">
        <v>1730</v>
      </c>
      <c r="T9" s="581" t="s">
        <v>430</v>
      </c>
      <c r="U9" s="682" t="s">
        <v>1730</v>
      </c>
      <c r="V9" s="689" t="s">
        <v>430</v>
      </c>
      <c r="W9" s="690" t="s">
        <v>1730</v>
      </c>
    </row>
    <row r="10" spans="1:23" x14ac:dyDescent="0.3">
      <c r="A10" s="676" t="s">
        <v>1372</v>
      </c>
      <c r="B10" s="691" t="str">
        <f>VLOOKUP(A10,'MANO DE OBRA'!$A$25:$I$121,2,FALSE)</f>
        <v>Cuadrilla 1-0-0</v>
      </c>
      <c r="C10" s="677" t="s">
        <v>5</v>
      </c>
      <c r="D10" s="1534">
        <f>+'MANO DE OBRA'!I26</f>
        <v>13400</v>
      </c>
      <c r="E10" s="1524"/>
      <c r="F10" s="1588"/>
      <c r="G10" s="1504"/>
      <c r="H10" s="1504"/>
      <c r="I10" s="1504"/>
      <c r="J10" s="1504"/>
      <c r="K10" s="1504"/>
      <c r="P10" s="584"/>
      <c r="Q10" s="580"/>
      <c r="R10" s="584"/>
      <c r="S10" s="580"/>
      <c r="T10" s="584"/>
      <c r="U10" s="580"/>
      <c r="V10" s="584"/>
      <c r="W10" s="580"/>
    </row>
    <row r="11" spans="1:23" x14ac:dyDescent="0.3">
      <c r="A11" s="692" t="s">
        <v>1370</v>
      </c>
      <c r="B11" s="693" t="str">
        <f>VLOOKUP(A11,'MANO DE OBRA'!$A$25:$I$121,2,FALSE)</f>
        <v>Cuadrilla 0-1-0</v>
      </c>
      <c r="C11" s="694" t="s">
        <v>5</v>
      </c>
      <c r="D11" s="1535">
        <f>+'MANO DE OBRA'!I29</f>
        <v>11200</v>
      </c>
      <c r="E11" s="1524"/>
      <c r="F11" s="1588"/>
      <c r="G11" s="1504"/>
      <c r="H11" s="1504"/>
      <c r="I11" s="1504"/>
      <c r="J11" s="1504"/>
      <c r="K11" s="1504"/>
      <c r="P11" s="584"/>
      <c r="Q11" s="580"/>
      <c r="R11" s="584"/>
      <c r="S11" s="580"/>
      <c r="T11" s="584"/>
      <c r="U11" s="580"/>
      <c r="V11" s="584"/>
      <c r="W11" s="580"/>
    </row>
    <row r="12" spans="1:23" x14ac:dyDescent="0.3">
      <c r="A12" s="692" t="s">
        <v>1371</v>
      </c>
      <c r="B12" s="693" t="str">
        <f>VLOOKUP(A12,'MANO DE OBRA'!$A$25:$I$121,2,FALSE)</f>
        <v>Cuadrilla 0-0-1</v>
      </c>
      <c r="C12" s="694" t="s">
        <v>5</v>
      </c>
      <c r="D12" s="1535">
        <f>+'MANO DE OBRA'!I32</f>
        <v>9000</v>
      </c>
      <c r="E12" s="1524"/>
      <c r="F12" s="1588"/>
      <c r="G12" s="1504"/>
      <c r="H12" s="1504"/>
      <c r="I12" s="1504"/>
      <c r="J12" s="1504"/>
      <c r="K12" s="1504"/>
      <c r="P12" s="584"/>
      <c r="Q12" s="580"/>
      <c r="R12" s="584"/>
      <c r="S12" s="580"/>
      <c r="T12" s="584"/>
      <c r="U12" s="580"/>
      <c r="V12" s="584"/>
      <c r="W12" s="580"/>
    </row>
    <row r="13" spans="1:23" x14ac:dyDescent="0.3">
      <c r="A13" s="695" t="s">
        <v>475</v>
      </c>
      <c r="B13" s="693" t="str">
        <f>VLOOKUP(A13,'MANO DE OBRA'!$A$25:$I$121,2,FALSE)</f>
        <v>Cuadrilla 0-1-1</v>
      </c>
      <c r="C13" s="696" t="s">
        <v>5</v>
      </c>
      <c r="D13" s="1536">
        <f>+'MANO DE OBRA'!I37</f>
        <v>20200</v>
      </c>
      <c r="E13" s="1524"/>
      <c r="F13" s="1588"/>
      <c r="G13" s="1504"/>
      <c r="H13" s="1504"/>
      <c r="I13" s="1504"/>
      <c r="J13" s="1504"/>
      <c r="K13" s="1504"/>
      <c r="P13" s="584"/>
      <c r="Q13" s="580"/>
      <c r="R13" s="584"/>
      <c r="S13" s="580"/>
      <c r="T13" s="584"/>
      <c r="U13" s="580"/>
      <c r="V13" s="584"/>
      <c r="W13" s="580"/>
    </row>
    <row r="14" spans="1:23" x14ac:dyDescent="0.3">
      <c r="A14" s="695" t="s">
        <v>1049</v>
      </c>
      <c r="B14" s="693" t="str">
        <f>VLOOKUP(A14,'MANO DE OBRA'!$A$25:$I$121,2,FALSE)</f>
        <v>Cuadrilla 0-1-2</v>
      </c>
      <c r="C14" s="696" t="s">
        <v>5</v>
      </c>
      <c r="D14" s="1536">
        <f>+'MANO DE OBRA'!I41</f>
        <v>29200</v>
      </c>
      <c r="E14" s="1524"/>
      <c r="F14" s="1588"/>
      <c r="G14" s="1504"/>
      <c r="H14" s="1504"/>
      <c r="I14" s="1504"/>
      <c r="J14" s="1504"/>
      <c r="K14" s="1504"/>
      <c r="P14" s="584"/>
      <c r="Q14" s="580"/>
      <c r="R14" s="584"/>
      <c r="S14" s="580"/>
      <c r="T14" s="584"/>
      <c r="U14" s="580"/>
      <c r="V14" s="584"/>
      <c r="W14" s="580"/>
    </row>
    <row r="15" spans="1:23" x14ac:dyDescent="0.3">
      <c r="A15" s="695" t="s">
        <v>477</v>
      </c>
      <c r="B15" s="693" t="str">
        <f>VLOOKUP(A15,'MANO DE OBRA'!$A$25:$I$121,2,FALSE)</f>
        <v>Cuadrilla 0-1-4</v>
      </c>
      <c r="C15" s="696" t="s">
        <v>5</v>
      </c>
      <c r="D15" s="1536">
        <f>+'MANO DE OBRA'!I45</f>
        <v>47200</v>
      </c>
      <c r="E15" s="1524"/>
      <c r="F15" s="1588"/>
      <c r="G15" s="1504"/>
      <c r="H15" s="1504"/>
      <c r="I15" s="1504"/>
      <c r="J15" s="1504"/>
      <c r="K15" s="1504"/>
      <c r="P15" s="584"/>
      <c r="Q15" s="580"/>
      <c r="R15" s="584"/>
      <c r="S15" s="580"/>
      <c r="T15" s="584"/>
      <c r="U15" s="580"/>
      <c r="V15" s="584"/>
      <c r="W15" s="580"/>
    </row>
    <row r="16" spans="1:23" x14ac:dyDescent="0.3">
      <c r="A16" s="695" t="s">
        <v>1120</v>
      </c>
      <c r="B16" s="693" t="str">
        <f>VLOOKUP(A16,'MANO DE OBRA'!$A$25:$I$121,2,FALSE)</f>
        <v>Cuadrilla 1-0-1</v>
      </c>
      <c r="C16" s="696" t="s">
        <v>5</v>
      </c>
      <c r="D16" s="1536">
        <f>+'MANO DE OBRA'!I49</f>
        <v>22400</v>
      </c>
      <c r="E16" s="1524"/>
      <c r="F16" s="1588"/>
      <c r="G16" s="1504"/>
      <c r="H16" s="1504"/>
      <c r="I16" s="1504"/>
      <c r="J16" s="1504"/>
      <c r="K16" s="1504"/>
      <c r="P16" s="584"/>
      <c r="Q16" s="580"/>
      <c r="R16" s="584"/>
      <c r="S16" s="580"/>
      <c r="T16" s="584"/>
      <c r="U16" s="580"/>
      <c r="V16" s="584"/>
      <c r="W16" s="580"/>
    </row>
    <row r="17" spans="1:23" x14ac:dyDescent="0.3">
      <c r="A17" s="695" t="s">
        <v>481</v>
      </c>
      <c r="B17" s="693" t="str">
        <f>VLOOKUP(A17,'MANO DE OBRA'!$A$25:$I$121,2,FALSE)</f>
        <v>Cuadrilla 1-0-2</v>
      </c>
      <c r="C17" s="696" t="s">
        <v>5</v>
      </c>
      <c r="D17" s="1536">
        <f>+'MANO DE OBRA'!I53</f>
        <v>31400</v>
      </c>
      <c r="E17" s="1524"/>
      <c r="F17" s="1588"/>
      <c r="G17" s="1504"/>
      <c r="H17" s="1504"/>
      <c r="I17" s="1504"/>
      <c r="J17" s="1504"/>
      <c r="K17" s="1504"/>
      <c r="P17" s="584"/>
      <c r="Q17" s="580"/>
      <c r="R17" s="584"/>
      <c r="S17" s="580"/>
      <c r="T17" s="584"/>
      <c r="U17" s="580"/>
      <c r="V17" s="584"/>
      <c r="W17" s="580"/>
    </row>
    <row r="18" spans="1:23" x14ac:dyDescent="0.3">
      <c r="A18" s="695" t="s">
        <v>483</v>
      </c>
      <c r="B18" s="693" t="str">
        <f>VLOOKUP(A18,'MANO DE OBRA'!$A$25:$I$121,2,FALSE)</f>
        <v>Cuadrilla 1-0-8</v>
      </c>
      <c r="C18" s="696" t="s">
        <v>5</v>
      </c>
      <c r="D18" s="1536">
        <f>+'MANO DE OBRA'!I57</f>
        <v>85400</v>
      </c>
      <c r="E18" s="1524"/>
      <c r="F18" s="1588"/>
      <c r="G18" s="1504"/>
      <c r="H18" s="1504"/>
      <c r="I18" s="1504"/>
      <c r="J18" s="1504"/>
      <c r="K18" s="1504"/>
      <c r="P18" s="584"/>
      <c r="Q18" s="580"/>
      <c r="R18" s="584"/>
      <c r="S18" s="580"/>
      <c r="T18" s="584"/>
      <c r="U18" s="580"/>
      <c r="V18" s="584"/>
      <c r="W18" s="580"/>
    </row>
    <row r="19" spans="1:23" x14ac:dyDescent="0.3">
      <c r="A19" s="695" t="s">
        <v>1483</v>
      </c>
      <c r="B19" s="693" t="str">
        <f>VLOOKUP(A19,'MANO DE OBRA'!$A$25:$I$121,2,FALSE)</f>
        <v>Cuadrilla 1-1-1</v>
      </c>
      <c r="C19" s="696" t="s">
        <v>5</v>
      </c>
      <c r="D19" s="1536">
        <f>+'MANO DE OBRA'!I62</f>
        <v>33600</v>
      </c>
      <c r="E19" s="1524"/>
      <c r="F19" s="1588"/>
      <c r="G19" s="1504"/>
      <c r="H19" s="1504"/>
      <c r="I19" s="1504"/>
      <c r="J19" s="1504"/>
      <c r="K19" s="1504"/>
      <c r="P19" s="584"/>
      <c r="Q19" s="580"/>
      <c r="R19" s="584"/>
      <c r="S19" s="580"/>
      <c r="T19" s="584"/>
      <c r="U19" s="580"/>
      <c r="V19" s="584"/>
      <c r="W19" s="580"/>
    </row>
    <row r="20" spans="1:23" x14ac:dyDescent="0.3">
      <c r="A20" s="695" t="s">
        <v>1387</v>
      </c>
      <c r="B20" s="693" t="str">
        <f>VLOOKUP(A20,'MANO DE OBRA'!$A$25:$I$121,2,FALSE)</f>
        <v>Cuadrilla 1-1-2</v>
      </c>
      <c r="C20" s="696" t="s">
        <v>5</v>
      </c>
      <c r="D20" s="1536">
        <f>+'MANO DE OBRA'!I67</f>
        <v>42600</v>
      </c>
      <c r="E20" s="1524"/>
      <c r="F20" s="1588"/>
      <c r="G20" s="1504"/>
      <c r="H20" s="1504"/>
      <c r="I20" s="1504"/>
      <c r="J20" s="1504"/>
      <c r="K20" s="1504"/>
      <c r="P20" s="584"/>
      <c r="Q20" s="580"/>
      <c r="R20" s="584"/>
      <c r="S20" s="580"/>
      <c r="T20" s="584"/>
      <c r="U20" s="580"/>
      <c r="V20" s="584"/>
      <c r="W20" s="580"/>
    </row>
    <row r="21" spans="1:23" x14ac:dyDescent="0.3">
      <c r="A21" s="695" t="s">
        <v>2232</v>
      </c>
      <c r="B21" s="693" t="str">
        <f>VLOOKUP(A21,'MANO DE OBRA'!$A$25:$I$121,2,FALSE)</f>
        <v>Cuadrilla 1-2-6</v>
      </c>
      <c r="C21" s="696" t="s">
        <v>5</v>
      </c>
      <c r="D21" s="1536">
        <f>+'MANO DE OBRA'!I72</f>
        <v>89800</v>
      </c>
      <c r="E21" s="1524"/>
      <c r="F21" s="1588"/>
      <c r="G21" s="1504"/>
      <c r="H21" s="1504"/>
      <c r="I21" s="1504"/>
      <c r="J21" s="1504"/>
      <c r="K21" s="1504"/>
      <c r="P21" s="584"/>
      <c r="Q21" s="580"/>
      <c r="R21" s="584"/>
      <c r="S21" s="580"/>
      <c r="T21" s="584"/>
      <c r="U21" s="580"/>
      <c r="V21" s="584"/>
      <c r="W21" s="580"/>
    </row>
    <row r="22" spans="1:23" x14ac:dyDescent="0.3">
      <c r="A22" s="695" t="s">
        <v>1121</v>
      </c>
      <c r="B22" s="693" t="str">
        <f>VLOOKUP(A22,'MANO DE OBRA'!$A$25:$I$121,2,FALSE)</f>
        <v>Cuadrilla 1-2-4</v>
      </c>
      <c r="C22" s="696" t="s">
        <v>5</v>
      </c>
      <c r="D22" s="1536">
        <f>+'MANO DE OBRA'!I77</f>
        <v>71800</v>
      </c>
      <c r="E22" s="1524"/>
      <c r="F22" s="1588"/>
      <c r="G22" s="1504"/>
      <c r="H22" s="1504"/>
      <c r="I22" s="1504"/>
      <c r="J22" s="1504"/>
      <c r="K22" s="1504"/>
      <c r="P22" s="584"/>
      <c r="Q22" s="580"/>
      <c r="R22" s="584"/>
      <c r="S22" s="580"/>
      <c r="T22" s="584"/>
      <c r="U22" s="580"/>
      <c r="V22" s="584"/>
      <c r="W22" s="580"/>
    </row>
    <row r="23" spans="1:23" x14ac:dyDescent="0.3">
      <c r="A23" s="695" t="s">
        <v>485</v>
      </c>
      <c r="B23" s="693" t="str">
        <f>VLOOKUP(A23,'MANO DE OBRA'!$A$25:$I$121,2,FALSE)</f>
        <v>Cuadrilla 1-2-12</v>
      </c>
      <c r="C23" s="696" t="s">
        <v>5</v>
      </c>
      <c r="D23" s="1536">
        <f>+'MANO DE OBRA'!I82</f>
        <v>143800</v>
      </c>
      <c r="E23" s="1524"/>
      <c r="F23" s="1588"/>
      <c r="G23" s="1504"/>
      <c r="H23" s="1504"/>
      <c r="I23" s="1504"/>
      <c r="J23" s="1504"/>
      <c r="K23" s="1504"/>
      <c r="P23" s="584"/>
      <c r="Q23" s="580"/>
      <c r="R23" s="584"/>
      <c r="S23" s="580"/>
      <c r="T23" s="584"/>
      <c r="U23" s="580"/>
      <c r="V23" s="584"/>
      <c r="W23" s="580"/>
    </row>
    <row r="24" spans="1:23" x14ac:dyDescent="0.3">
      <c r="A24" s="697"/>
      <c r="B24" s="697"/>
      <c r="C24" s="698"/>
      <c r="D24" s="1537"/>
      <c r="E24" s="1504"/>
      <c r="F24" s="1588"/>
      <c r="G24" s="1504"/>
      <c r="H24" s="1504"/>
      <c r="I24" s="1504"/>
      <c r="J24" s="1504"/>
      <c r="K24" s="1504"/>
      <c r="P24" s="584"/>
      <c r="Q24" s="580"/>
      <c r="R24" s="584"/>
      <c r="S24" s="580"/>
      <c r="T24" s="584"/>
      <c r="U24" s="580"/>
      <c r="V24" s="584"/>
      <c r="W24" s="580"/>
    </row>
    <row r="25" spans="1:23" x14ac:dyDescent="0.3">
      <c r="A25" s="577" t="s">
        <v>1496</v>
      </c>
      <c r="B25" s="681"/>
      <c r="C25" s="578"/>
      <c r="D25" s="1533"/>
      <c r="E25" s="1554"/>
      <c r="F25" s="1588"/>
      <c r="G25" s="1504"/>
      <c r="H25" s="1504"/>
      <c r="I25" s="1504"/>
      <c r="J25" s="1504"/>
      <c r="K25" s="1504"/>
      <c r="P25" s="583"/>
      <c r="Q25" s="580"/>
      <c r="R25" s="584"/>
      <c r="T25" s="584"/>
      <c r="U25" s="580"/>
      <c r="V25" s="584"/>
      <c r="W25" s="580"/>
    </row>
    <row r="26" spans="1:23" x14ac:dyDescent="0.3">
      <c r="A26" s="396" t="s">
        <v>2234</v>
      </c>
      <c r="B26" s="396" t="s">
        <v>2235</v>
      </c>
      <c r="C26" s="400" t="s">
        <v>5</v>
      </c>
      <c r="D26" s="1538">
        <v>26520</v>
      </c>
      <c r="E26" s="1554"/>
      <c r="F26" s="1588"/>
      <c r="G26" s="1506" t="s">
        <v>2246</v>
      </c>
      <c r="H26" s="1504"/>
      <c r="I26" s="1504"/>
      <c r="J26" s="1504"/>
      <c r="K26" s="1504"/>
      <c r="P26" s="584">
        <v>25000</v>
      </c>
      <c r="Q26" s="580" t="s">
        <v>2246</v>
      </c>
      <c r="R26" s="584"/>
      <c r="S26" s="699"/>
      <c r="T26" s="584"/>
      <c r="U26" s="580"/>
      <c r="V26" s="584"/>
      <c r="W26" s="580"/>
    </row>
    <row r="27" spans="1:23" x14ac:dyDescent="0.3">
      <c r="A27" s="676" t="s">
        <v>10</v>
      </c>
      <c r="B27" s="676" t="s">
        <v>11</v>
      </c>
      <c r="C27" s="677" t="s">
        <v>5</v>
      </c>
      <c r="D27" s="1538">
        <v>56100</v>
      </c>
      <c r="E27" s="1524"/>
      <c r="F27" s="1504"/>
      <c r="G27" s="1504"/>
      <c r="H27" s="1504"/>
      <c r="I27" s="1504"/>
      <c r="J27" s="1504"/>
      <c r="K27" s="1504"/>
      <c r="P27" s="584"/>
      <c r="Q27" s="580"/>
      <c r="R27" s="584"/>
      <c r="T27" s="584"/>
      <c r="U27" s="580"/>
      <c r="V27" s="584"/>
      <c r="W27" s="580"/>
    </row>
    <row r="28" spans="1:23" x14ac:dyDescent="0.3">
      <c r="A28" s="692" t="s">
        <v>12</v>
      </c>
      <c r="B28" s="692" t="s">
        <v>13</v>
      </c>
      <c r="C28" s="694" t="s">
        <v>5</v>
      </c>
      <c r="D28" s="1538">
        <v>120000</v>
      </c>
      <c r="E28" s="1524"/>
      <c r="F28" s="1504"/>
      <c r="G28" s="1504"/>
      <c r="H28" s="1504"/>
      <c r="I28" s="1504"/>
      <c r="J28" s="1504"/>
      <c r="K28" s="1504"/>
      <c r="P28" s="584"/>
      <c r="Q28" s="580"/>
      <c r="R28" s="584"/>
      <c r="T28" s="584"/>
      <c r="U28" s="580"/>
      <c r="V28" s="584"/>
      <c r="W28" s="580"/>
    </row>
    <row r="29" spans="1:23" x14ac:dyDescent="0.3">
      <c r="A29" s="692" t="s">
        <v>14</v>
      </c>
      <c r="B29" s="692" t="s">
        <v>15</v>
      </c>
      <c r="C29" s="694" t="s">
        <v>5</v>
      </c>
      <c r="D29" s="1538">
        <v>70000</v>
      </c>
      <c r="E29" s="1524"/>
      <c r="F29" s="1515">
        <v>50000</v>
      </c>
      <c r="G29" s="1506" t="s">
        <v>2352</v>
      </c>
      <c r="H29" s="1504"/>
      <c r="I29" s="1504"/>
      <c r="J29" s="1504"/>
      <c r="K29" s="1504"/>
      <c r="P29" s="584"/>
      <c r="Q29" s="580"/>
      <c r="R29" s="584"/>
      <c r="T29" s="584"/>
      <c r="U29" s="580"/>
      <c r="V29" s="584"/>
      <c r="W29" s="580"/>
    </row>
    <row r="30" spans="1:23" x14ac:dyDescent="0.3">
      <c r="A30" s="692" t="s">
        <v>16</v>
      </c>
      <c r="B30" s="692" t="s">
        <v>17</v>
      </c>
      <c r="C30" s="694" t="s">
        <v>5</v>
      </c>
      <c r="D30" s="1538">
        <v>6250</v>
      </c>
      <c r="E30" s="1524"/>
      <c r="F30" s="1515">
        <v>5714.2857142857147</v>
      </c>
      <c r="G30" s="1506" t="s">
        <v>2326</v>
      </c>
      <c r="H30" s="1504">
        <f>50000/8</f>
        <v>6250</v>
      </c>
      <c r="I30" s="1504" t="s">
        <v>2365</v>
      </c>
      <c r="J30" s="1504"/>
      <c r="K30" s="1504"/>
      <c r="P30" s="584"/>
      <c r="Q30" s="580"/>
      <c r="R30" s="584"/>
      <c r="T30" s="584"/>
      <c r="U30" s="580"/>
      <c r="V30" s="584"/>
      <c r="W30" s="580"/>
    </row>
    <row r="31" spans="1:23" x14ac:dyDescent="0.3">
      <c r="A31" s="692" t="s">
        <v>18</v>
      </c>
      <c r="B31" s="692" t="s">
        <v>19</v>
      </c>
      <c r="C31" s="694" t="s">
        <v>5</v>
      </c>
      <c r="D31" s="1538">
        <v>100000</v>
      </c>
      <c r="E31" s="1524"/>
      <c r="F31" s="1515">
        <v>80000</v>
      </c>
      <c r="G31" s="1506" t="s">
        <v>2352</v>
      </c>
      <c r="H31" s="1504"/>
      <c r="I31" s="1504"/>
      <c r="J31" s="1504"/>
      <c r="K31" s="1504"/>
      <c r="P31" s="584"/>
      <c r="Q31" s="580"/>
      <c r="R31" s="584"/>
      <c r="T31" s="584"/>
      <c r="U31" s="580"/>
      <c r="V31" s="584"/>
      <c r="W31" s="580"/>
    </row>
    <row r="32" spans="1:23" x14ac:dyDescent="0.3">
      <c r="A32" s="692" t="s">
        <v>20</v>
      </c>
      <c r="B32" s="692" t="s">
        <v>1717</v>
      </c>
      <c r="C32" s="694" t="s">
        <v>5</v>
      </c>
      <c r="D32" s="1538">
        <v>72000</v>
      </c>
      <c r="E32" s="1524"/>
      <c r="F32" s="1515">
        <v>60000</v>
      </c>
      <c r="G32" s="1506" t="s">
        <v>2352</v>
      </c>
      <c r="H32" s="1504"/>
      <c r="I32" s="1504"/>
      <c r="J32" s="1504"/>
      <c r="K32" s="1504"/>
      <c r="P32" s="584"/>
      <c r="Q32" s="580"/>
      <c r="R32" s="584"/>
      <c r="T32" s="584"/>
      <c r="U32" s="580"/>
      <c r="V32" s="584"/>
      <c r="W32" s="580"/>
    </row>
    <row r="33" spans="1:23" x14ac:dyDescent="0.3">
      <c r="A33" s="692" t="s">
        <v>1718</v>
      </c>
      <c r="B33" s="692" t="s">
        <v>1719</v>
      </c>
      <c r="C33" s="694" t="s">
        <v>5</v>
      </c>
      <c r="D33" s="1538">
        <v>45000</v>
      </c>
      <c r="E33" s="1524"/>
      <c r="F33" s="1504"/>
      <c r="G33" s="1504"/>
      <c r="H33" s="1504"/>
      <c r="I33" s="1504"/>
      <c r="J33" s="1504"/>
      <c r="K33" s="1504"/>
      <c r="P33" s="584"/>
      <c r="Q33" s="580"/>
      <c r="R33" s="584"/>
      <c r="T33" s="584"/>
      <c r="U33" s="580"/>
      <c r="V33" s="584"/>
      <c r="W33" s="580"/>
    </row>
    <row r="34" spans="1:23" x14ac:dyDescent="0.3">
      <c r="A34" s="692" t="s">
        <v>22</v>
      </c>
      <c r="B34" s="692" t="s">
        <v>524</v>
      </c>
      <c r="C34" s="694" t="s">
        <v>5</v>
      </c>
      <c r="D34" s="1538">
        <v>5000</v>
      </c>
      <c r="E34" s="1524"/>
      <c r="F34" s="1504">
        <f>35000/8</f>
        <v>4375</v>
      </c>
      <c r="G34" s="1506" t="s">
        <v>2364</v>
      </c>
      <c r="H34" s="1504"/>
      <c r="I34" s="1504"/>
      <c r="J34" s="1504"/>
      <c r="K34" s="1504"/>
      <c r="P34" s="584"/>
      <c r="Q34" s="580"/>
      <c r="R34" s="584"/>
      <c r="T34" s="584"/>
      <c r="U34" s="580"/>
      <c r="V34" s="584"/>
      <c r="W34" s="580"/>
    </row>
    <row r="35" spans="1:23" x14ac:dyDescent="0.3">
      <c r="A35" s="692" t="s">
        <v>23</v>
      </c>
      <c r="B35" s="692" t="s">
        <v>625</v>
      </c>
      <c r="C35" s="694" t="s">
        <v>5</v>
      </c>
      <c r="D35" s="1538">
        <v>20000</v>
      </c>
      <c r="E35" s="1524"/>
      <c r="F35" s="1515">
        <v>24285.714285714286</v>
      </c>
      <c r="G35" s="1506" t="s">
        <v>2326</v>
      </c>
      <c r="H35" s="1504">
        <f>130000/8</f>
        <v>16250</v>
      </c>
      <c r="I35" s="1504" t="s">
        <v>2364</v>
      </c>
      <c r="J35" s="1504"/>
      <c r="K35" s="1504"/>
      <c r="P35" s="584"/>
      <c r="Q35" s="580"/>
      <c r="R35" s="584"/>
      <c r="S35" s="580"/>
      <c r="T35" s="584"/>
      <c r="U35" s="580"/>
      <c r="V35" s="584"/>
      <c r="W35" s="580"/>
    </row>
    <row r="36" spans="1:23" x14ac:dyDescent="0.3">
      <c r="A36" s="397" t="s">
        <v>1467</v>
      </c>
      <c r="B36" s="397" t="s">
        <v>950</v>
      </c>
      <c r="C36" s="700" t="s">
        <v>5</v>
      </c>
      <c r="D36" s="1539">
        <v>7000</v>
      </c>
      <c r="E36" s="1524"/>
      <c r="F36" s="1515">
        <f>50000/8</f>
        <v>6250</v>
      </c>
      <c r="G36" s="1506" t="s">
        <v>2365</v>
      </c>
      <c r="H36" s="1504"/>
      <c r="I36" s="1504"/>
      <c r="J36" s="1504"/>
      <c r="K36" s="1504"/>
      <c r="Q36" s="580"/>
      <c r="R36" s="584"/>
      <c r="S36" s="580"/>
      <c r="T36" s="584"/>
      <c r="U36" s="580"/>
      <c r="V36" s="584"/>
      <c r="W36" s="580"/>
    </row>
    <row r="37" spans="1:23" x14ac:dyDescent="0.3">
      <c r="A37" s="692" t="s">
        <v>26</v>
      </c>
      <c r="B37" s="692" t="s">
        <v>27</v>
      </c>
      <c r="C37" s="694" t="s">
        <v>5</v>
      </c>
      <c r="D37" s="1539">
        <v>170000</v>
      </c>
      <c r="E37" s="1524"/>
      <c r="F37" s="1515"/>
      <c r="G37" s="1504"/>
      <c r="H37" s="1504"/>
      <c r="I37" s="1504"/>
      <c r="J37" s="1504"/>
      <c r="K37" s="1504"/>
      <c r="Q37" s="580"/>
      <c r="R37" s="584"/>
      <c r="S37" s="580"/>
      <c r="T37" s="584"/>
      <c r="U37" s="580"/>
      <c r="V37" s="584"/>
      <c r="W37" s="580"/>
    </row>
    <row r="38" spans="1:23" x14ac:dyDescent="0.3">
      <c r="A38" s="692"/>
      <c r="B38" s="692" t="s">
        <v>2289</v>
      </c>
      <c r="C38" s="694" t="s">
        <v>5</v>
      </c>
      <c r="D38" s="1539">
        <v>60000</v>
      </c>
      <c r="E38" s="1524"/>
      <c r="F38" s="1515">
        <v>50000</v>
      </c>
      <c r="G38" s="1506" t="s">
        <v>2366</v>
      </c>
      <c r="H38" s="1504"/>
      <c r="I38" s="1504"/>
      <c r="J38" s="1504"/>
      <c r="K38" s="1504"/>
      <c r="Q38" s="580"/>
      <c r="R38" s="584"/>
      <c r="S38" s="580"/>
      <c r="T38" s="584"/>
      <c r="U38" s="580"/>
      <c r="V38" s="584"/>
      <c r="W38" s="580"/>
    </row>
    <row r="39" spans="1:23" x14ac:dyDescent="0.3">
      <c r="A39" s="692" t="s">
        <v>31</v>
      </c>
      <c r="B39" s="692" t="s">
        <v>1954</v>
      </c>
      <c r="C39" s="694" t="s">
        <v>5</v>
      </c>
      <c r="D39" s="1539">
        <v>6000</v>
      </c>
      <c r="E39" s="1524"/>
      <c r="F39" s="1515">
        <v>5714.2857142857147</v>
      </c>
      <c r="G39" s="1506" t="s">
        <v>2326</v>
      </c>
      <c r="H39" s="1512">
        <v>6250</v>
      </c>
      <c r="I39" s="1506" t="s">
        <v>2353</v>
      </c>
      <c r="J39" s="1504">
        <f>35000/8</f>
        <v>4375</v>
      </c>
      <c r="K39" s="1504" t="s">
        <v>2364</v>
      </c>
      <c r="Q39" s="580"/>
      <c r="R39" s="584"/>
      <c r="S39" s="580"/>
      <c r="T39" s="584"/>
      <c r="U39" s="580"/>
      <c r="V39" s="584"/>
      <c r="W39" s="580"/>
    </row>
    <row r="40" spans="1:23" x14ac:dyDescent="0.3">
      <c r="A40" s="692" t="s">
        <v>32</v>
      </c>
      <c r="B40" s="692" t="s">
        <v>676</v>
      </c>
      <c r="C40" s="694" t="s">
        <v>5</v>
      </c>
      <c r="D40" s="1539">
        <v>5600</v>
      </c>
      <c r="E40" s="1524"/>
      <c r="F40" s="1504">
        <f>35000/8</f>
        <v>4375</v>
      </c>
      <c r="G40" s="1504" t="s">
        <v>2364</v>
      </c>
      <c r="H40" s="1504"/>
      <c r="I40" s="1504"/>
      <c r="J40" s="1504"/>
      <c r="K40" s="1504"/>
      <c r="Q40" s="580"/>
      <c r="R40" s="584"/>
      <c r="S40" s="580"/>
      <c r="T40" s="584"/>
      <c r="U40" s="580"/>
      <c r="V40" s="584"/>
      <c r="W40" s="580"/>
    </row>
    <row r="41" spans="1:23" x14ac:dyDescent="0.3">
      <c r="A41" s="692" t="s">
        <v>33</v>
      </c>
      <c r="B41" s="692" t="s">
        <v>34</v>
      </c>
      <c r="C41" s="694" t="s">
        <v>5</v>
      </c>
      <c r="D41" s="1539">
        <v>120000</v>
      </c>
      <c r="E41" s="1524"/>
      <c r="F41" s="1515">
        <v>130000</v>
      </c>
      <c r="G41" s="1506" t="s">
        <v>2352</v>
      </c>
      <c r="H41" s="1504"/>
      <c r="I41" s="1504"/>
      <c r="J41" s="1504"/>
      <c r="K41" s="1504"/>
      <c r="Q41" s="580"/>
      <c r="R41" s="584"/>
      <c r="S41" s="580"/>
      <c r="T41" s="584"/>
      <c r="U41" s="580"/>
      <c r="V41" s="584"/>
      <c r="W41" s="580"/>
    </row>
    <row r="42" spans="1:23" x14ac:dyDescent="0.3">
      <c r="A42" s="395" t="s">
        <v>1468</v>
      </c>
      <c r="B42" s="397" t="s">
        <v>952</v>
      </c>
      <c r="C42" s="700" t="s">
        <v>5</v>
      </c>
      <c r="D42" s="1539">
        <v>5714.2857142857147</v>
      </c>
      <c r="E42" s="1524"/>
      <c r="F42" s="1515">
        <v>5714.2857142857147</v>
      </c>
      <c r="G42" s="1506" t="s">
        <v>2326</v>
      </c>
      <c r="H42" s="1512">
        <v>6250</v>
      </c>
      <c r="I42" s="1506" t="s">
        <v>2353</v>
      </c>
      <c r="J42" s="1515">
        <f>35000/8</f>
        <v>4375</v>
      </c>
      <c r="K42" s="1506" t="s">
        <v>2366</v>
      </c>
      <c r="Q42" s="580"/>
      <c r="R42" s="584"/>
      <c r="S42" s="580"/>
      <c r="T42" s="584"/>
      <c r="U42" s="580"/>
      <c r="V42" s="584"/>
      <c r="W42" s="580"/>
    </row>
    <row r="43" spans="1:23" x14ac:dyDescent="0.3">
      <c r="A43" s="397" t="s">
        <v>1469</v>
      </c>
      <c r="B43" s="397" t="s">
        <v>953</v>
      </c>
      <c r="C43" s="700" t="s">
        <v>5</v>
      </c>
      <c r="D43" s="1539">
        <v>5000</v>
      </c>
      <c r="E43" s="1524"/>
      <c r="F43" s="1515">
        <f>35000/8</f>
        <v>4375</v>
      </c>
      <c r="G43" s="1506" t="s">
        <v>2366</v>
      </c>
      <c r="H43" s="1504"/>
      <c r="I43" s="1504"/>
      <c r="J43" s="1504"/>
      <c r="K43" s="1504"/>
      <c r="Q43" s="580"/>
      <c r="R43" s="584"/>
      <c r="S43" s="580"/>
      <c r="T43" s="584"/>
      <c r="U43" s="580"/>
      <c r="V43" s="584"/>
      <c r="W43" s="580"/>
    </row>
    <row r="44" spans="1:23" x14ac:dyDescent="0.3">
      <c r="A44" s="692" t="s">
        <v>35</v>
      </c>
      <c r="B44" s="692" t="s">
        <v>36</v>
      </c>
      <c r="C44" s="694" t="s">
        <v>5</v>
      </c>
      <c r="D44" s="1540">
        <v>4000</v>
      </c>
      <c r="E44" s="1524"/>
      <c r="F44" s="1504"/>
      <c r="G44" s="1504"/>
      <c r="H44" s="1504"/>
      <c r="I44" s="1504"/>
      <c r="J44" s="1504"/>
      <c r="K44" s="1504"/>
      <c r="Q44" s="580"/>
      <c r="R44" s="584"/>
      <c r="S44" s="580"/>
      <c r="T44" s="584"/>
      <c r="U44" s="580"/>
      <c r="V44" s="584"/>
      <c r="W44" s="580"/>
    </row>
    <row r="45" spans="1:23" x14ac:dyDescent="0.3">
      <c r="A45" s="692" t="s">
        <v>37</v>
      </c>
      <c r="B45" s="692" t="s">
        <v>38</v>
      </c>
      <c r="C45" s="694" t="s">
        <v>5</v>
      </c>
      <c r="D45" s="1539">
        <v>9000</v>
      </c>
      <c r="E45" s="1524"/>
      <c r="F45" s="1504"/>
      <c r="G45" s="1504"/>
      <c r="H45" s="1504"/>
      <c r="I45" s="1504"/>
      <c r="J45" s="1504"/>
      <c r="K45" s="1504"/>
      <c r="Q45" s="580"/>
      <c r="R45" s="584"/>
      <c r="S45" s="580"/>
      <c r="T45" s="584"/>
      <c r="U45" s="580"/>
      <c r="V45" s="584"/>
      <c r="W45" s="580"/>
    </row>
    <row r="46" spans="1:23" x14ac:dyDescent="0.3">
      <c r="A46" s="692" t="s">
        <v>39</v>
      </c>
      <c r="B46" s="692" t="s">
        <v>40</v>
      </c>
      <c r="C46" s="694" t="s">
        <v>5</v>
      </c>
      <c r="D46" s="1539">
        <v>105000</v>
      </c>
      <c r="E46" s="1524"/>
      <c r="F46" s="1515">
        <v>130000</v>
      </c>
      <c r="G46" s="1506" t="s">
        <v>2352</v>
      </c>
      <c r="H46" s="1512">
        <v>100000</v>
      </c>
      <c r="I46" s="1506" t="s">
        <v>2354</v>
      </c>
      <c r="J46" s="1504"/>
      <c r="K46" s="1504"/>
      <c r="Q46" s="580"/>
      <c r="R46" s="584"/>
      <c r="S46" s="580"/>
      <c r="T46" s="584"/>
      <c r="U46" s="580"/>
      <c r="V46" s="584"/>
      <c r="W46" s="580"/>
    </row>
    <row r="47" spans="1:23" x14ac:dyDescent="0.3">
      <c r="A47" s="692" t="s">
        <v>41</v>
      </c>
      <c r="B47" s="692" t="s">
        <v>573</v>
      </c>
      <c r="C47" s="694" t="s">
        <v>5</v>
      </c>
      <c r="D47" s="1539">
        <v>5000</v>
      </c>
      <c r="E47" s="1524"/>
      <c r="F47" s="1504"/>
      <c r="G47" s="1504"/>
      <c r="H47" s="1504"/>
      <c r="I47" s="1504"/>
      <c r="J47" s="1504"/>
      <c r="K47" s="1504"/>
      <c r="Q47" s="580"/>
      <c r="R47" s="584"/>
      <c r="S47" s="580"/>
      <c r="T47" s="584"/>
      <c r="U47" s="580"/>
      <c r="V47" s="584"/>
      <c r="W47" s="580"/>
    </row>
    <row r="48" spans="1:23" x14ac:dyDescent="0.3">
      <c r="A48" s="397" t="s">
        <v>1497</v>
      </c>
      <c r="B48" s="397" t="s">
        <v>2081</v>
      </c>
      <c r="C48" s="700" t="s">
        <v>5</v>
      </c>
      <c r="D48" s="1539">
        <v>5000</v>
      </c>
      <c r="E48" s="1524"/>
      <c r="F48" s="1515">
        <v>5000</v>
      </c>
      <c r="G48" s="1506" t="s">
        <v>2326</v>
      </c>
      <c r="H48" s="1512">
        <v>6250</v>
      </c>
      <c r="I48" s="1506" t="s">
        <v>2353</v>
      </c>
      <c r="J48" s="1504">
        <f>35000/8</f>
        <v>4375</v>
      </c>
      <c r="K48" s="1504" t="s">
        <v>2364</v>
      </c>
      <c r="Q48" s="580"/>
      <c r="R48" s="584"/>
      <c r="S48" s="580"/>
      <c r="T48" s="584"/>
      <c r="U48" s="580"/>
      <c r="V48" s="584"/>
      <c r="W48" s="580"/>
    </row>
    <row r="49" spans="1:23" x14ac:dyDescent="0.3">
      <c r="A49" s="397" t="s">
        <v>1485</v>
      </c>
      <c r="B49" s="397" t="s">
        <v>951</v>
      </c>
      <c r="C49" s="700" t="s">
        <v>5</v>
      </c>
      <c r="D49" s="1539">
        <v>5000</v>
      </c>
      <c r="E49" s="1524"/>
      <c r="F49" s="1515">
        <v>5000</v>
      </c>
      <c r="G49" s="1506" t="s">
        <v>2326</v>
      </c>
      <c r="H49" s="1504"/>
      <c r="I49" s="1504"/>
      <c r="J49" s="1504">
        <f>35000/8</f>
        <v>4375</v>
      </c>
      <c r="K49" s="1504" t="s">
        <v>2364</v>
      </c>
      <c r="Q49" s="580"/>
      <c r="R49" s="584"/>
      <c r="S49" s="580"/>
      <c r="T49" s="584"/>
      <c r="U49" s="580"/>
      <c r="V49" s="584"/>
      <c r="W49" s="580"/>
    </row>
    <row r="50" spans="1:23" x14ac:dyDescent="0.3">
      <c r="A50" s="692" t="s">
        <v>42</v>
      </c>
      <c r="B50" s="692" t="s">
        <v>43</v>
      </c>
      <c r="C50" s="694" t="s">
        <v>5</v>
      </c>
      <c r="D50" s="1539">
        <v>80000</v>
      </c>
      <c r="E50" s="1524"/>
      <c r="F50" s="1515">
        <v>70000</v>
      </c>
      <c r="G50" s="1506" t="s">
        <v>2352</v>
      </c>
      <c r="H50" s="1504"/>
      <c r="I50" s="1504"/>
      <c r="J50" s="1504"/>
      <c r="K50" s="1504"/>
      <c r="Q50" s="580"/>
      <c r="R50" s="584"/>
      <c r="S50" s="580"/>
      <c r="T50" s="584"/>
      <c r="U50" s="580"/>
      <c r="V50" s="584"/>
      <c r="W50" s="580"/>
    </row>
    <row r="51" spans="1:23" x14ac:dyDescent="0.3">
      <c r="A51" s="692" t="s">
        <v>44</v>
      </c>
      <c r="B51" s="692" t="s">
        <v>45</v>
      </c>
      <c r="C51" s="694" t="s">
        <v>5</v>
      </c>
      <c r="D51" s="1539">
        <v>52000</v>
      </c>
      <c r="E51" s="1524"/>
      <c r="F51" s="1515">
        <v>50000</v>
      </c>
      <c r="G51" s="1506" t="s">
        <v>2352</v>
      </c>
      <c r="H51" s="1512">
        <v>56250</v>
      </c>
      <c r="I51" s="1506" t="s">
        <v>2355</v>
      </c>
      <c r="J51" s="1504"/>
      <c r="K51" s="1504"/>
      <c r="Q51" s="580"/>
      <c r="R51" s="584"/>
      <c r="S51" s="580"/>
      <c r="T51" s="584"/>
      <c r="U51" s="580"/>
      <c r="V51" s="584"/>
      <c r="W51" s="580"/>
    </row>
    <row r="52" spans="1:23" x14ac:dyDescent="0.3">
      <c r="A52" s="701"/>
      <c r="B52" s="701" t="s">
        <v>2292</v>
      </c>
      <c r="C52" s="702" t="s">
        <v>2327</v>
      </c>
      <c r="D52" s="1541">
        <v>1600</v>
      </c>
      <c r="E52" s="1524"/>
      <c r="F52" s="1504"/>
      <c r="G52" s="1504"/>
      <c r="H52" s="1504"/>
      <c r="I52" s="1504"/>
      <c r="J52" s="1504"/>
      <c r="K52" s="1504"/>
      <c r="P52" s="584"/>
      <c r="Q52" s="580"/>
      <c r="R52" s="584"/>
      <c r="S52" s="580"/>
      <c r="T52" s="584"/>
      <c r="U52" s="580"/>
      <c r="V52" s="584"/>
      <c r="W52" s="580"/>
    </row>
    <row r="53" spans="1:23" x14ac:dyDescent="0.3">
      <c r="A53" s="703" t="s">
        <v>1495</v>
      </c>
      <c r="B53" s="704"/>
      <c r="C53" s="705"/>
      <c r="D53" s="1542"/>
      <c r="E53" s="1553"/>
      <c r="F53" s="1504"/>
      <c r="G53" s="1504"/>
      <c r="H53" s="1504"/>
      <c r="I53" s="1504"/>
      <c r="J53" s="1504"/>
      <c r="K53" s="1504"/>
      <c r="P53" s="584"/>
      <c r="Q53" s="580"/>
      <c r="R53" s="584"/>
      <c r="S53" s="580"/>
      <c r="T53" s="584"/>
      <c r="U53" s="580"/>
      <c r="V53" s="584"/>
      <c r="W53" s="580"/>
    </row>
    <row r="54" spans="1:23" x14ac:dyDescent="0.3">
      <c r="A54" s="676" t="s">
        <v>28</v>
      </c>
      <c r="B54" s="676" t="s">
        <v>29</v>
      </c>
      <c r="C54" s="677" t="s">
        <v>1108</v>
      </c>
      <c r="D54" s="1534">
        <v>1</v>
      </c>
      <c r="E54" s="1524"/>
      <c r="F54" s="1504"/>
      <c r="G54" s="1504"/>
      <c r="H54" s="1504"/>
      <c r="I54" s="1504"/>
      <c r="J54" s="1504"/>
      <c r="K54" s="1504"/>
      <c r="P54" s="584"/>
      <c r="Q54" s="580"/>
      <c r="R54" s="584"/>
      <c r="S54" s="580"/>
      <c r="T54" s="584"/>
      <c r="U54" s="580"/>
      <c r="V54" s="584"/>
      <c r="W54" s="580"/>
    </row>
    <row r="55" spans="1:23" x14ac:dyDescent="0.3">
      <c r="A55" s="692" t="s">
        <v>1462</v>
      </c>
      <c r="B55" s="692" t="s">
        <v>2142</v>
      </c>
      <c r="C55" s="694" t="s">
        <v>46</v>
      </c>
      <c r="D55" s="1535">
        <v>561</v>
      </c>
      <c r="E55" s="1524"/>
      <c r="F55" s="1504"/>
      <c r="G55" s="1504"/>
      <c r="H55" s="1504"/>
      <c r="I55" s="1504"/>
      <c r="J55" s="1504"/>
      <c r="K55" s="1504"/>
      <c r="P55" s="584"/>
      <c r="Q55" s="580"/>
      <c r="R55" s="584"/>
      <c r="S55" s="580"/>
      <c r="T55" s="584"/>
      <c r="U55" s="580"/>
      <c r="V55" s="584"/>
      <c r="W55" s="580"/>
    </row>
    <row r="56" spans="1:23" x14ac:dyDescent="0.3">
      <c r="A56" s="397" t="s">
        <v>1473</v>
      </c>
      <c r="B56" s="397" t="s">
        <v>47</v>
      </c>
      <c r="C56" s="700" t="s">
        <v>5</v>
      </c>
      <c r="D56" s="1535">
        <v>300</v>
      </c>
      <c r="E56" s="1524"/>
      <c r="F56" s="1504">
        <f>2250/8</f>
        <v>281.25</v>
      </c>
      <c r="G56" s="1504" t="s">
        <v>2361</v>
      </c>
      <c r="H56" s="1504">
        <f>2500/8</f>
        <v>312.5</v>
      </c>
      <c r="I56" s="1504" t="s">
        <v>2364</v>
      </c>
      <c r="J56" s="1504"/>
      <c r="K56" s="1504"/>
      <c r="P56" s="584"/>
      <c r="Q56" s="580"/>
      <c r="R56" s="584"/>
      <c r="S56" s="580"/>
      <c r="T56" s="584"/>
      <c r="U56" s="580"/>
      <c r="V56" s="584"/>
      <c r="W56" s="580"/>
    </row>
    <row r="57" spans="1:23" x14ac:dyDescent="0.3">
      <c r="A57" s="397" t="s">
        <v>1475</v>
      </c>
      <c r="B57" s="397" t="s">
        <v>2144</v>
      </c>
      <c r="C57" s="700" t="s">
        <v>46</v>
      </c>
      <c r="D57" s="1535">
        <v>1020</v>
      </c>
      <c r="E57" s="1524"/>
      <c r="F57" s="1515">
        <v>375</v>
      </c>
      <c r="G57" s="1506" t="s">
        <v>2356</v>
      </c>
      <c r="H57" s="1504">
        <v>800</v>
      </c>
      <c r="I57" s="1504" t="s">
        <v>2364</v>
      </c>
      <c r="J57" s="1504"/>
      <c r="K57" s="1504"/>
      <c r="P57" s="584"/>
      <c r="Q57" s="580"/>
      <c r="R57" s="584"/>
      <c r="S57" s="580"/>
      <c r="T57" s="584"/>
      <c r="U57" s="580"/>
      <c r="V57" s="584"/>
      <c r="W57" s="580"/>
    </row>
    <row r="58" spans="1:23" x14ac:dyDescent="0.3">
      <c r="A58" s="692" t="s">
        <v>1498</v>
      </c>
      <c r="B58" s="692" t="s">
        <v>2082</v>
      </c>
      <c r="C58" s="694" t="s">
        <v>46</v>
      </c>
      <c r="D58" s="1535">
        <v>1200</v>
      </c>
      <c r="E58" s="1524"/>
      <c r="F58" s="1515">
        <v>1000</v>
      </c>
      <c r="G58" s="1506" t="s">
        <v>2326</v>
      </c>
      <c r="H58" s="1512">
        <v>1500</v>
      </c>
      <c r="I58" s="1506" t="s">
        <v>2353</v>
      </c>
      <c r="J58" s="1504">
        <v>1000</v>
      </c>
      <c r="K58" s="1504" t="s">
        <v>2361</v>
      </c>
      <c r="L58" s="683">
        <v>1187.5</v>
      </c>
      <c r="M58" s="398" t="s">
        <v>2364</v>
      </c>
      <c r="P58" s="584"/>
      <c r="Q58" s="678"/>
      <c r="R58" s="584"/>
      <c r="S58" s="580"/>
      <c r="T58" s="584"/>
      <c r="U58" s="580"/>
      <c r="V58" s="584"/>
      <c r="W58" s="580"/>
    </row>
    <row r="59" spans="1:23" x14ac:dyDescent="0.3">
      <c r="A59" s="692" t="s">
        <v>1706</v>
      </c>
      <c r="B59" s="692" t="s">
        <v>1707</v>
      </c>
      <c r="C59" s="694" t="s">
        <v>5</v>
      </c>
      <c r="D59" s="1535">
        <v>1600</v>
      </c>
      <c r="E59" s="1524"/>
      <c r="F59" s="1504"/>
      <c r="G59" s="1504"/>
      <c r="H59" s="1504"/>
      <c r="I59" s="1504"/>
      <c r="J59" s="1504"/>
      <c r="K59" s="1504"/>
      <c r="P59" s="584"/>
      <c r="Q59" s="580"/>
      <c r="R59" s="584"/>
      <c r="S59" s="580"/>
      <c r="T59" s="584"/>
      <c r="U59" s="580"/>
      <c r="V59" s="584"/>
      <c r="W59" s="580"/>
    </row>
    <row r="60" spans="1:23" x14ac:dyDescent="0.3">
      <c r="A60" s="692" t="s">
        <v>1642</v>
      </c>
      <c r="B60" s="692" t="s">
        <v>1645</v>
      </c>
      <c r="C60" s="694" t="s">
        <v>30</v>
      </c>
      <c r="D60" s="1535">
        <v>3900</v>
      </c>
      <c r="E60" s="1524"/>
      <c r="F60" s="1504"/>
      <c r="G60" s="1504"/>
      <c r="H60" s="1504"/>
      <c r="I60" s="1504"/>
      <c r="J60" s="1504"/>
      <c r="K60" s="1504"/>
      <c r="P60" s="584"/>
      <c r="Q60" s="580"/>
      <c r="R60" s="584"/>
      <c r="S60" s="580"/>
      <c r="T60" s="584"/>
      <c r="U60" s="580"/>
      <c r="V60" s="584"/>
      <c r="W60" s="580"/>
    </row>
    <row r="61" spans="1:23" x14ac:dyDescent="0.3">
      <c r="A61" s="397" t="s">
        <v>1474</v>
      </c>
      <c r="B61" s="397" t="s">
        <v>1487</v>
      </c>
      <c r="C61" s="700" t="s">
        <v>46</v>
      </c>
      <c r="D61" s="1535">
        <v>4900</v>
      </c>
      <c r="E61" s="1524"/>
      <c r="F61" s="1504"/>
      <c r="G61" s="1504"/>
      <c r="H61" s="1504"/>
      <c r="I61" s="1504"/>
      <c r="J61" s="1504"/>
      <c r="K61" s="1504"/>
      <c r="P61" s="584"/>
      <c r="Q61" s="580"/>
      <c r="R61" s="584"/>
      <c r="S61" s="580"/>
      <c r="T61" s="584"/>
      <c r="U61" s="580"/>
      <c r="V61" s="584"/>
      <c r="W61" s="580"/>
    </row>
    <row r="62" spans="1:23" x14ac:dyDescent="0.3">
      <c r="A62" s="397" t="s">
        <v>1472</v>
      </c>
      <c r="B62" s="397" t="s">
        <v>2083</v>
      </c>
      <c r="C62" s="700" t="s">
        <v>46</v>
      </c>
      <c r="D62" s="1535">
        <v>100</v>
      </c>
      <c r="E62" s="1524"/>
      <c r="F62" s="1515">
        <v>80</v>
      </c>
      <c r="G62" s="1506" t="s">
        <v>2326</v>
      </c>
      <c r="H62" s="1504">
        <v>107</v>
      </c>
      <c r="I62" s="1504" t="s">
        <v>2361</v>
      </c>
      <c r="J62" s="1504">
        <v>70</v>
      </c>
      <c r="K62" s="1504" t="s">
        <v>2363</v>
      </c>
      <c r="P62" s="584"/>
      <c r="Q62" s="580"/>
      <c r="R62" s="584"/>
      <c r="S62" s="580"/>
      <c r="T62" s="584"/>
      <c r="U62" s="580"/>
      <c r="V62" s="584"/>
      <c r="W62" s="580"/>
    </row>
    <row r="63" spans="1:23" x14ac:dyDescent="0.3">
      <c r="A63" s="397" t="s">
        <v>1499</v>
      </c>
      <c r="B63" s="397" t="s">
        <v>1500</v>
      </c>
      <c r="C63" s="700" t="s">
        <v>46</v>
      </c>
      <c r="D63" s="1535">
        <v>100</v>
      </c>
      <c r="E63" s="1524"/>
      <c r="F63" s="1504"/>
      <c r="G63" s="1504"/>
      <c r="H63" s="1504"/>
      <c r="I63" s="1504"/>
      <c r="J63" s="1504"/>
      <c r="K63" s="1504"/>
      <c r="P63" s="584"/>
      <c r="Q63" s="580"/>
      <c r="R63" s="584"/>
      <c r="S63" s="580"/>
      <c r="T63" s="584"/>
      <c r="U63" s="580"/>
      <c r="V63" s="584"/>
      <c r="W63" s="580"/>
    </row>
    <row r="64" spans="1:23" x14ac:dyDescent="0.3">
      <c r="A64" s="397" t="s">
        <v>177</v>
      </c>
      <c r="B64" s="692" t="s">
        <v>178</v>
      </c>
      <c r="C64" s="700" t="s">
        <v>5</v>
      </c>
      <c r="D64" s="1535">
        <v>7000</v>
      </c>
      <c r="E64" s="1524"/>
      <c r="F64" s="1504"/>
      <c r="G64" s="1504"/>
      <c r="H64" s="1504"/>
      <c r="I64" s="1504"/>
      <c r="J64" s="1504"/>
      <c r="K64" s="1504"/>
      <c r="P64" s="584"/>
      <c r="Q64" s="580"/>
      <c r="R64" s="584"/>
      <c r="S64" s="580"/>
      <c r="T64" s="584"/>
      <c r="U64" s="580"/>
      <c r="V64" s="584"/>
      <c r="W64" s="580"/>
    </row>
    <row r="65" spans="1:23" x14ac:dyDescent="0.3">
      <c r="A65" s="692" t="s">
        <v>24</v>
      </c>
      <c r="B65" s="692" t="s">
        <v>25</v>
      </c>
      <c r="C65" s="694" t="s">
        <v>5</v>
      </c>
      <c r="D65" s="1535">
        <v>11000</v>
      </c>
      <c r="E65" s="1524"/>
      <c r="F65" s="1504"/>
      <c r="G65" s="1504"/>
      <c r="H65" s="1504"/>
      <c r="I65" s="1504"/>
      <c r="J65" s="1504"/>
      <c r="K65" s="1504"/>
      <c r="P65" s="584"/>
      <c r="Q65" s="580"/>
      <c r="R65" s="584"/>
      <c r="S65" s="580"/>
      <c r="T65" s="584"/>
      <c r="U65" s="580"/>
      <c r="V65" s="584"/>
      <c r="W65" s="580"/>
    </row>
    <row r="66" spans="1:23" x14ac:dyDescent="0.3">
      <c r="A66" s="397" t="s">
        <v>1477</v>
      </c>
      <c r="B66" s="397" t="s">
        <v>2084</v>
      </c>
      <c r="C66" s="700" t="s">
        <v>46</v>
      </c>
      <c r="D66" s="1535">
        <v>1200</v>
      </c>
      <c r="E66" s="1524"/>
      <c r="F66" s="1504"/>
      <c r="G66" s="1504"/>
      <c r="H66" s="1504"/>
      <c r="I66" s="1504"/>
      <c r="J66" s="1504"/>
      <c r="K66" s="1504"/>
      <c r="P66" s="584"/>
      <c r="Q66" s="580"/>
      <c r="R66" s="584"/>
      <c r="S66" s="580"/>
      <c r="T66" s="584"/>
      <c r="U66" s="580"/>
      <c r="V66" s="584"/>
      <c r="W66" s="580"/>
    </row>
    <row r="67" spans="1:23" x14ac:dyDescent="0.3">
      <c r="A67" s="427" t="s">
        <v>1470</v>
      </c>
      <c r="B67" s="427" t="s">
        <v>2085</v>
      </c>
      <c r="C67" s="400" t="s">
        <v>46</v>
      </c>
      <c r="D67" s="1535">
        <v>100</v>
      </c>
      <c r="E67" s="1504"/>
      <c r="F67" s="1515">
        <v>80</v>
      </c>
      <c r="G67" s="1506" t="s">
        <v>2326</v>
      </c>
      <c r="H67" s="1504">
        <v>107</v>
      </c>
      <c r="I67" s="1504" t="s">
        <v>2361</v>
      </c>
      <c r="J67" s="1504">
        <v>70</v>
      </c>
      <c r="K67" s="1504" t="s">
        <v>2362</v>
      </c>
      <c r="P67" s="584"/>
      <c r="Q67" s="580"/>
      <c r="R67" s="584"/>
      <c r="S67" s="580"/>
      <c r="T67" s="584"/>
      <c r="U67" s="580"/>
      <c r="V67" s="584"/>
      <c r="W67" s="580"/>
    </row>
    <row r="68" spans="1:23" x14ac:dyDescent="0.3">
      <c r="A68" s="427" t="s">
        <v>1486</v>
      </c>
      <c r="B68" s="427" t="s">
        <v>2086</v>
      </c>
      <c r="C68" s="400" t="s">
        <v>46</v>
      </c>
      <c r="D68" s="1535">
        <v>250</v>
      </c>
      <c r="E68" s="1504"/>
      <c r="F68" s="1504"/>
      <c r="G68" s="1504"/>
      <c r="H68" s="1504">
        <v>236</v>
      </c>
      <c r="I68" s="1504" t="s">
        <v>2361</v>
      </c>
      <c r="J68" s="1504">
        <v>200</v>
      </c>
      <c r="K68" s="1504" t="s">
        <v>2362</v>
      </c>
      <c r="P68" s="584"/>
      <c r="Q68" s="580"/>
      <c r="R68" s="584"/>
      <c r="S68" s="580"/>
      <c r="T68" s="584"/>
      <c r="U68" s="580"/>
      <c r="V68" s="584"/>
      <c r="W68" s="580"/>
    </row>
    <row r="69" spans="1:23" x14ac:dyDescent="0.3">
      <c r="A69" s="397" t="s">
        <v>1471</v>
      </c>
      <c r="B69" s="397" t="s">
        <v>2087</v>
      </c>
      <c r="C69" s="700" t="s">
        <v>46</v>
      </c>
      <c r="D69" s="1535">
        <v>130</v>
      </c>
      <c r="E69" s="1524"/>
      <c r="F69" s="1515">
        <v>150</v>
      </c>
      <c r="G69" s="1506" t="s">
        <v>2326</v>
      </c>
      <c r="H69" s="1504">
        <v>164</v>
      </c>
      <c r="I69" s="1504" t="s">
        <v>2361</v>
      </c>
      <c r="J69" s="1504">
        <v>80</v>
      </c>
      <c r="K69" s="1504" t="s">
        <v>2362</v>
      </c>
      <c r="P69" s="584"/>
      <c r="Q69" s="580"/>
      <c r="R69" s="584"/>
      <c r="S69" s="580"/>
      <c r="T69" s="584"/>
      <c r="U69" s="580"/>
      <c r="V69" s="584"/>
      <c r="W69" s="580"/>
    </row>
    <row r="70" spans="1:23" x14ac:dyDescent="0.3">
      <c r="A70" s="397" t="s">
        <v>1478</v>
      </c>
      <c r="B70" s="397" t="s">
        <v>2088</v>
      </c>
      <c r="C70" s="700" t="s">
        <v>5</v>
      </c>
      <c r="D70" s="1535">
        <v>6250</v>
      </c>
      <c r="E70" s="1524"/>
      <c r="F70" s="1504">
        <f>50000/8</f>
        <v>6250</v>
      </c>
      <c r="G70" s="1504" t="s">
        <v>2364</v>
      </c>
      <c r="H70" s="1504"/>
      <c r="I70" s="1504"/>
      <c r="J70" s="1504"/>
      <c r="K70" s="1504"/>
      <c r="P70" s="584"/>
      <c r="Q70" s="580"/>
      <c r="R70" s="584"/>
      <c r="S70" s="580"/>
      <c r="T70" s="584"/>
      <c r="U70" s="580"/>
      <c r="V70" s="584"/>
      <c r="W70" s="580"/>
    </row>
    <row r="71" spans="1:23" x14ac:dyDescent="0.3">
      <c r="A71" s="397" t="s">
        <v>1479</v>
      </c>
      <c r="B71" s="397" t="s">
        <v>48</v>
      </c>
      <c r="C71" s="700" t="s">
        <v>5</v>
      </c>
      <c r="D71" s="1535">
        <v>6250</v>
      </c>
      <c r="E71" s="1524"/>
      <c r="F71" s="1504">
        <f>50000/8</f>
        <v>6250</v>
      </c>
      <c r="G71" s="1506" t="s">
        <v>2364</v>
      </c>
      <c r="H71" s="1504"/>
      <c r="I71" s="1504"/>
      <c r="J71" s="1504"/>
      <c r="K71" s="1504"/>
      <c r="P71" s="584"/>
      <c r="Q71" s="580"/>
      <c r="R71" s="584"/>
      <c r="S71" s="580"/>
      <c r="T71" s="584"/>
      <c r="U71" s="580"/>
      <c r="V71" s="584"/>
      <c r="W71" s="580"/>
    </row>
    <row r="72" spans="1:23" x14ac:dyDescent="0.3">
      <c r="A72" s="397" t="s">
        <v>1641</v>
      </c>
      <c r="B72" s="397" t="s">
        <v>1644</v>
      </c>
      <c r="C72" s="700" t="s">
        <v>30</v>
      </c>
      <c r="D72" s="1535">
        <v>2800</v>
      </c>
      <c r="E72" s="1524"/>
      <c r="F72" s="1515">
        <v>2800</v>
      </c>
      <c r="G72" s="1506" t="s">
        <v>2247</v>
      </c>
      <c r="H72" s="1504"/>
      <c r="I72" s="1504"/>
      <c r="J72" s="1504"/>
      <c r="K72" s="1504"/>
      <c r="P72" s="584">
        <v>2800</v>
      </c>
      <c r="Q72" s="580" t="s">
        <v>2247</v>
      </c>
      <c r="R72" s="584">
        <v>4650</v>
      </c>
      <c r="S72" s="580" t="s">
        <v>2248</v>
      </c>
      <c r="T72" s="584"/>
      <c r="U72" s="580"/>
      <c r="V72" s="584"/>
      <c r="W72" s="580"/>
    </row>
    <row r="73" spans="1:23" x14ac:dyDescent="0.3">
      <c r="A73" s="397" t="s">
        <v>1708</v>
      </c>
      <c r="B73" s="397" t="s">
        <v>1709</v>
      </c>
      <c r="C73" s="700" t="s">
        <v>5</v>
      </c>
      <c r="D73" s="1535">
        <v>46000</v>
      </c>
      <c r="E73" s="1524"/>
      <c r="F73" s="1504"/>
      <c r="G73" s="1504"/>
      <c r="H73" s="1504"/>
      <c r="I73" s="1504"/>
      <c r="J73" s="1504"/>
      <c r="K73" s="1504"/>
      <c r="P73" s="584"/>
      <c r="Q73" s="580"/>
      <c r="R73" s="584"/>
      <c r="S73" s="580"/>
      <c r="T73" s="584"/>
      <c r="U73" s="580"/>
      <c r="V73" s="584"/>
      <c r="W73" s="580"/>
    </row>
    <row r="74" spans="1:23" x14ac:dyDescent="0.3">
      <c r="A74" s="397" t="s">
        <v>1482</v>
      </c>
      <c r="B74" s="397" t="s">
        <v>2089</v>
      </c>
      <c r="C74" s="700" t="s">
        <v>5</v>
      </c>
      <c r="D74" s="1535">
        <v>35000</v>
      </c>
      <c r="E74" s="1524"/>
      <c r="F74" s="1504"/>
      <c r="G74" s="1504"/>
      <c r="H74" s="1504"/>
      <c r="I74" s="1504"/>
      <c r="J74" s="1504"/>
      <c r="K74" s="1504"/>
      <c r="P74" s="584"/>
      <c r="Q74" s="580"/>
      <c r="R74" s="584"/>
      <c r="S74" s="580"/>
      <c r="T74" s="584"/>
      <c r="U74" s="580"/>
      <c r="V74" s="584"/>
      <c r="W74" s="580"/>
    </row>
    <row r="75" spans="1:23" x14ac:dyDescent="0.3">
      <c r="A75" s="397" t="s">
        <v>1476</v>
      </c>
      <c r="B75" s="397" t="s">
        <v>2143</v>
      </c>
      <c r="C75" s="700" t="s">
        <v>46</v>
      </c>
      <c r="D75" s="1535">
        <v>300</v>
      </c>
      <c r="E75" s="1524"/>
      <c r="F75" s="1515">
        <v>300</v>
      </c>
      <c r="G75" s="1506" t="s">
        <v>2326</v>
      </c>
      <c r="H75" s="1512">
        <v>100</v>
      </c>
      <c r="I75" s="1506" t="s">
        <v>2356</v>
      </c>
      <c r="J75" s="1504">
        <v>450</v>
      </c>
      <c r="K75" s="1504" t="s">
        <v>2361</v>
      </c>
      <c r="P75" s="584"/>
      <c r="Q75" s="580"/>
      <c r="R75" s="584"/>
      <c r="S75" s="580"/>
      <c r="T75" s="584"/>
      <c r="U75" s="580"/>
      <c r="V75" s="584"/>
      <c r="W75" s="580"/>
    </row>
    <row r="76" spans="1:23" x14ac:dyDescent="0.3">
      <c r="A76" s="397" t="s">
        <v>1480</v>
      </c>
      <c r="B76" s="397" t="s">
        <v>49</v>
      </c>
      <c r="C76" s="700" t="s">
        <v>5</v>
      </c>
      <c r="D76" s="1535">
        <v>6250</v>
      </c>
      <c r="E76" s="1524"/>
      <c r="F76" s="1504">
        <f>50000/8</f>
        <v>6250</v>
      </c>
      <c r="G76" s="1506" t="s">
        <v>2365</v>
      </c>
      <c r="H76" s="1504"/>
      <c r="I76" s="1504"/>
      <c r="J76" s="1504"/>
      <c r="K76" s="1504"/>
      <c r="P76" s="584"/>
      <c r="Q76" s="580"/>
      <c r="R76" s="584"/>
      <c r="S76" s="580"/>
      <c r="T76" s="584"/>
      <c r="U76" s="580"/>
      <c r="V76" s="584"/>
      <c r="W76" s="580"/>
    </row>
    <row r="77" spans="1:23" x14ac:dyDescent="0.3">
      <c r="A77" s="397" t="s">
        <v>1481</v>
      </c>
      <c r="B77" s="397" t="s">
        <v>50</v>
      </c>
      <c r="C77" s="700" t="s">
        <v>5</v>
      </c>
      <c r="D77" s="1535">
        <v>4375</v>
      </c>
      <c r="E77" s="1524"/>
      <c r="F77" s="1504">
        <f>35000/8</f>
        <v>4375</v>
      </c>
      <c r="G77" s="1506" t="s">
        <v>2365</v>
      </c>
      <c r="H77" s="1504"/>
      <c r="I77" s="1504"/>
      <c r="J77" s="1504"/>
      <c r="K77" s="1504"/>
      <c r="P77" s="584"/>
      <c r="Q77" s="580"/>
      <c r="R77" s="584"/>
      <c r="S77" s="580"/>
      <c r="T77" s="584"/>
      <c r="U77" s="580"/>
      <c r="V77" s="584"/>
      <c r="W77" s="580"/>
    </row>
    <row r="78" spans="1:23" x14ac:dyDescent="0.3">
      <c r="A78" s="687"/>
      <c r="B78" s="687"/>
      <c r="C78" s="688"/>
      <c r="D78" s="1537"/>
      <c r="E78" s="1504"/>
      <c r="F78" s="1504"/>
      <c r="G78" s="1504"/>
      <c r="H78" s="1504"/>
      <c r="I78" s="1504"/>
      <c r="J78" s="1504"/>
      <c r="K78" s="1504"/>
      <c r="P78" s="584"/>
      <c r="Q78" s="580"/>
      <c r="R78" s="584"/>
      <c r="S78" s="580"/>
      <c r="T78" s="584"/>
      <c r="U78" s="580"/>
      <c r="V78" s="584"/>
      <c r="W78" s="580"/>
    </row>
    <row r="79" spans="1:23" x14ac:dyDescent="0.3">
      <c r="A79" s="577" t="s">
        <v>492</v>
      </c>
      <c r="B79" s="681"/>
      <c r="C79" s="578"/>
      <c r="D79" s="1533"/>
      <c r="E79" s="1554">
        <v>292</v>
      </c>
      <c r="F79" s="1504"/>
      <c r="G79" s="1504"/>
      <c r="H79" s="1504"/>
      <c r="I79" s="1504"/>
      <c r="J79" s="1504"/>
      <c r="K79" s="1504"/>
      <c r="P79" s="584"/>
      <c r="Q79" s="580"/>
      <c r="R79" s="584"/>
      <c r="S79" s="580"/>
      <c r="T79" s="584"/>
      <c r="U79" s="580"/>
      <c r="V79" s="584"/>
      <c r="W79" s="580"/>
    </row>
    <row r="80" spans="1:23" x14ac:dyDescent="0.3">
      <c r="A80" s="676" t="s">
        <v>164</v>
      </c>
      <c r="B80" s="676" t="s">
        <v>165</v>
      </c>
      <c r="C80" s="677" t="s">
        <v>30</v>
      </c>
      <c r="D80" s="1534">
        <v>294201</v>
      </c>
      <c r="E80" s="1524"/>
      <c r="F80" s="1504"/>
      <c r="G80" s="1504"/>
      <c r="H80" s="1504"/>
      <c r="I80" s="1504"/>
      <c r="J80" s="1504"/>
      <c r="K80" s="1504"/>
      <c r="P80" s="584">
        <v>290400</v>
      </c>
      <c r="Q80" s="580" t="s">
        <v>2261</v>
      </c>
      <c r="R80" s="584">
        <v>290400</v>
      </c>
      <c r="S80" s="580" t="s">
        <v>2262</v>
      </c>
      <c r="T80" s="584"/>
      <c r="U80" s="580"/>
      <c r="V80" s="584"/>
      <c r="W80" s="580"/>
    </row>
    <row r="81" spans="1:23" ht="14.25" hidden="1" customHeight="1" x14ac:dyDescent="0.3">
      <c r="A81" s="692" t="s">
        <v>1259</v>
      </c>
      <c r="B81" s="397" t="s">
        <v>1258</v>
      </c>
      <c r="C81" s="400" t="s">
        <v>30</v>
      </c>
      <c r="D81" s="1534">
        <v>680</v>
      </c>
      <c r="E81" s="1524"/>
      <c r="F81" s="1515">
        <v>1151</v>
      </c>
      <c r="G81" s="1506" t="s">
        <v>1769</v>
      </c>
      <c r="H81" s="1512">
        <v>1102</v>
      </c>
      <c r="I81" s="1506" t="s">
        <v>2281</v>
      </c>
      <c r="J81" s="1504"/>
      <c r="K81" s="1504"/>
      <c r="P81" s="584">
        <v>1151</v>
      </c>
      <c r="Q81" s="580" t="s">
        <v>1769</v>
      </c>
      <c r="R81" s="584">
        <v>600</v>
      </c>
      <c r="S81" s="580" t="s">
        <v>2240</v>
      </c>
      <c r="T81" s="584">
        <v>600</v>
      </c>
      <c r="U81" s="580" t="s">
        <v>2241</v>
      </c>
      <c r="V81" s="584"/>
      <c r="W81" s="580"/>
    </row>
    <row r="82" spans="1:23" ht="14.25" hidden="1" customHeight="1" x14ac:dyDescent="0.3">
      <c r="A82" s="692" t="s">
        <v>58</v>
      </c>
      <c r="B82" s="692" t="s">
        <v>59</v>
      </c>
      <c r="C82" s="694" t="s">
        <v>30</v>
      </c>
      <c r="D82" s="1534">
        <v>10600</v>
      </c>
      <c r="E82" s="1524"/>
      <c r="F82" s="1515">
        <v>4346</v>
      </c>
      <c r="G82" s="1506" t="s">
        <v>2272</v>
      </c>
      <c r="H82" s="1512">
        <v>3550</v>
      </c>
      <c r="I82" s="1506" t="s">
        <v>2276</v>
      </c>
      <c r="J82" s="1504"/>
      <c r="K82" s="1504"/>
      <c r="P82" s="584">
        <v>4346</v>
      </c>
      <c r="Q82" s="580" t="s">
        <v>2272</v>
      </c>
      <c r="R82" s="584">
        <v>8500</v>
      </c>
      <c r="S82" s="580" t="s">
        <v>1769</v>
      </c>
      <c r="T82" s="584"/>
      <c r="U82" s="580"/>
      <c r="V82" s="584"/>
      <c r="W82" s="580"/>
    </row>
    <row r="83" spans="1:23" ht="14.25" hidden="1" customHeight="1" x14ac:dyDescent="0.3">
      <c r="A83" s="692" t="s">
        <v>61</v>
      </c>
      <c r="B83" s="692" t="s">
        <v>62</v>
      </c>
      <c r="C83" s="694" t="s">
        <v>30</v>
      </c>
      <c r="D83" s="1534">
        <v>450</v>
      </c>
      <c r="E83" s="1524"/>
      <c r="F83" s="1515">
        <v>1695</v>
      </c>
      <c r="G83" s="1506" t="s">
        <v>1769</v>
      </c>
      <c r="H83" s="1512">
        <v>2200</v>
      </c>
      <c r="I83" s="1506" t="s">
        <v>2276</v>
      </c>
      <c r="J83" s="1504"/>
      <c r="K83" s="1504"/>
      <c r="P83" s="584">
        <v>1695</v>
      </c>
      <c r="Q83" s="580" t="s">
        <v>1769</v>
      </c>
      <c r="R83" s="584">
        <v>600</v>
      </c>
      <c r="S83" s="580" t="s">
        <v>2242</v>
      </c>
      <c r="T83" s="584"/>
      <c r="U83" s="580"/>
      <c r="V83" s="584"/>
      <c r="W83" s="580"/>
    </row>
    <row r="84" spans="1:23" ht="14.25" hidden="1" customHeight="1" x14ac:dyDescent="0.3">
      <c r="A84" s="706" t="s">
        <v>2040</v>
      </c>
      <c r="B84" s="706" t="s">
        <v>2041</v>
      </c>
      <c r="C84" s="707" t="s">
        <v>2046</v>
      </c>
      <c r="D84" s="1534">
        <v>31200</v>
      </c>
      <c r="E84" s="1524"/>
      <c r="F84" s="1555">
        <v>58000</v>
      </c>
      <c r="G84" s="1512" t="s">
        <v>1337</v>
      </c>
      <c r="H84" s="1530">
        <v>55000</v>
      </c>
      <c r="I84" s="1512" t="s">
        <v>2274</v>
      </c>
      <c r="J84" s="1504"/>
      <c r="K84" s="1504"/>
      <c r="P84" s="584"/>
      <c r="Q84" s="580"/>
      <c r="R84" s="584"/>
      <c r="S84" s="580"/>
      <c r="T84" s="584"/>
      <c r="U84" s="580"/>
      <c r="V84" s="584"/>
      <c r="W84" s="580"/>
    </row>
    <row r="85" spans="1:23" ht="14.25" hidden="1" customHeight="1" x14ac:dyDescent="0.3">
      <c r="A85" s="692" t="s">
        <v>55</v>
      </c>
      <c r="B85" s="692" t="s">
        <v>56</v>
      </c>
      <c r="C85" s="694" t="s">
        <v>30</v>
      </c>
      <c r="D85" s="1534">
        <v>4160</v>
      </c>
      <c r="E85" s="1524"/>
      <c r="F85" s="1520">
        <v>1950</v>
      </c>
      <c r="G85" s="1506" t="s">
        <v>2276</v>
      </c>
      <c r="H85" s="1530">
        <v>1600</v>
      </c>
      <c r="I85" s="1512" t="s">
        <v>2274</v>
      </c>
      <c r="J85" s="1504"/>
      <c r="K85" s="1504"/>
      <c r="P85" s="584">
        <v>4550</v>
      </c>
      <c r="Q85" s="580" t="s">
        <v>1337</v>
      </c>
      <c r="R85" s="584">
        <v>4100</v>
      </c>
      <c r="S85" s="580" t="s">
        <v>2242</v>
      </c>
      <c r="T85" s="584">
        <v>3350</v>
      </c>
      <c r="U85" s="580" t="s">
        <v>1769</v>
      </c>
      <c r="V85" s="584"/>
      <c r="W85" s="580"/>
    </row>
    <row r="86" spans="1:23" ht="15.75" hidden="1" customHeight="1" x14ac:dyDescent="0.3">
      <c r="A86" s="692" t="s">
        <v>51</v>
      </c>
      <c r="B86" s="692" t="s">
        <v>52</v>
      </c>
      <c r="C86" s="694" t="s">
        <v>30</v>
      </c>
      <c r="D86" s="1534">
        <v>4050</v>
      </c>
      <c r="E86" s="1524"/>
      <c r="F86" s="1520">
        <v>4650</v>
      </c>
      <c r="G86" s="1506" t="s">
        <v>2276</v>
      </c>
      <c r="H86" s="1530">
        <v>3000</v>
      </c>
      <c r="I86" s="1512" t="s">
        <v>2274</v>
      </c>
      <c r="J86" s="1504"/>
      <c r="K86" s="1504"/>
      <c r="P86" s="584">
        <v>3400</v>
      </c>
      <c r="Q86" s="580" t="s">
        <v>2243</v>
      </c>
      <c r="R86" s="584">
        <v>3750</v>
      </c>
      <c r="S86" s="580" t="s">
        <v>2243</v>
      </c>
      <c r="T86" s="584">
        <v>2950</v>
      </c>
      <c r="U86" s="580" t="s">
        <v>1337</v>
      </c>
      <c r="V86" s="584">
        <v>5100</v>
      </c>
      <c r="W86" s="580" t="s">
        <v>2242</v>
      </c>
    </row>
    <row r="87" spans="1:23" ht="14.25" hidden="1" customHeight="1" x14ac:dyDescent="0.3">
      <c r="A87" s="692" t="s">
        <v>53</v>
      </c>
      <c r="B87" s="692" t="s">
        <v>54</v>
      </c>
      <c r="C87" s="694" t="s">
        <v>30</v>
      </c>
      <c r="D87" s="1534">
        <v>7480</v>
      </c>
      <c r="E87" s="1524"/>
      <c r="F87" s="1520">
        <v>7900</v>
      </c>
      <c r="G87" s="1506" t="s">
        <v>2276</v>
      </c>
      <c r="H87" s="1530">
        <v>6000</v>
      </c>
      <c r="I87" s="1512" t="s">
        <v>2274</v>
      </c>
      <c r="J87" s="1504"/>
      <c r="K87" s="1504"/>
      <c r="P87" s="584">
        <v>5800</v>
      </c>
      <c r="Q87" s="580" t="s">
        <v>2243</v>
      </c>
      <c r="R87" s="584">
        <v>7700</v>
      </c>
      <c r="S87" s="580" t="s">
        <v>2243</v>
      </c>
      <c r="T87" s="584">
        <v>5750</v>
      </c>
      <c r="U87" s="580" t="s">
        <v>1337</v>
      </c>
      <c r="V87" s="584">
        <v>8000</v>
      </c>
      <c r="W87" s="580" t="s">
        <v>2242</v>
      </c>
    </row>
    <row r="88" spans="1:23" ht="14.25" hidden="1" customHeight="1" x14ac:dyDescent="0.3">
      <c r="A88" s="692" t="s">
        <v>63</v>
      </c>
      <c r="B88" s="692" t="s">
        <v>615</v>
      </c>
      <c r="C88" s="694" t="s">
        <v>64</v>
      </c>
      <c r="D88" s="1534">
        <v>11000</v>
      </c>
      <c r="E88" s="1524"/>
      <c r="F88" s="1520">
        <v>14980</v>
      </c>
      <c r="G88" s="1506" t="s">
        <v>2276</v>
      </c>
      <c r="H88" s="1530">
        <v>13000</v>
      </c>
      <c r="I88" s="1512" t="s">
        <v>2274</v>
      </c>
      <c r="J88" s="1504"/>
      <c r="K88" s="1504"/>
      <c r="P88" s="584">
        <v>8600</v>
      </c>
      <c r="Q88" s="580" t="s">
        <v>1794</v>
      </c>
      <c r="R88" s="584"/>
      <c r="S88" s="580"/>
      <c r="T88" s="584"/>
      <c r="U88" s="580"/>
      <c r="V88" s="584"/>
      <c r="W88" s="580"/>
    </row>
    <row r="89" spans="1:23" ht="14.25" hidden="1" customHeight="1" x14ac:dyDescent="0.3">
      <c r="A89" s="692" t="s">
        <v>1415</v>
      </c>
      <c r="B89" s="692" t="s">
        <v>1048</v>
      </c>
      <c r="C89" s="694" t="s">
        <v>64</v>
      </c>
      <c r="D89" s="1534">
        <v>2930</v>
      </c>
      <c r="E89" s="1524"/>
      <c r="F89" s="1515">
        <v>2820</v>
      </c>
      <c r="G89" s="1506" t="s">
        <v>1764</v>
      </c>
      <c r="H89" s="1512">
        <v>2866.6666666666665</v>
      </c>
      <c r="I89" s="1506" t="s">
        <v>2275</v>
      </c>
      <c r="J89" s="1504"/>
      <c r="K89" s="1504"/>
      <c r="P89" s="584">
        <v>2820</v>
      </c>
      <c r="Q89" s="580" t="s">
        <v>1764</v>
      </c>
      <c r="R89" s="584">
        <f>17200/6</f>
        <v>2866.6666666666665</v>
      </c>
      <c r="S89" s="580" t="s">
        <v>2273</v>
      </c>
      <c r="T89" s="584"/>
      <c r="U89" s="580"/>
      <c r="V89" s="584"/>
      <c r="W89" s="580"/>
    </row>
    <row r="90" spans="1:23" ht="14.25" hidden="1" customHeight="1" x14ac:dyDescent="0.3">
      <c r="A90" s="692" t="s">
        <v>1414</v>
      </c>
      <c r="B90" s="692" t="s">
        <v>1046</v>
      </c>
      <c r="C90" s="694" t="s">
        <v>64</v>
      </c>
      <c r="D90" s="1534">
        <v>2930</v>
      </c>
      <c r="E90" s="1524"/>
      <c r="F90" s="1515">
        <v>2820</v>
      </c>
      <c r="G90" s="1506" t="s">
        <v>1764</v>
      </c>
      <c r="H90" s="1512">
        <v>2866.6666666666665</v>
      </c>
      <c r="I90" s="1506" t="s">
        <v>2275</v>
      </c>
      <c r="J90" s="1504"/>
      <c r="K90" s="1504"/>
      <c r="P90" s="584">
        <v>2820</v>
      </c>
      <c r="Q90" s="580" t="s">
        <v>1764</v>
      </c>
      <c r="R90" s="584">
        <f t="shared" ref="R90:R99" si="0">17200/6</f>
        <v>2866.6666666666665</v>
      </c>
      <c r="S90" s="580" t="s">
        <v>2273</v>
      </c>
      <c r="T90" s="584"/>
      <c r="U90" s="580"/>
      <c r="V90" s="584"/>
      <c r="W90" s="580"/>
    </row>
    <row r="91" spans="1:23" ht="14.25" hidden="1" customHeight="1" x14ac:dyDescent="0.3">
      <c r="A91" s="692" t="s">
        <v>69</v>
      </c>
      <c r="B91" s="692" t="s">
        <v>70</v>
      </c>
      <c r="C91" s="694" t="s">
        <v>64</v>
      </c>
      <c r="D91" s="1534">
        <v>2930</v>
      </c>
      <c r="E91" s="1524"/>
      <c r="F91" s="1515">
        <v>2820</v>
      </c>
      <c r="G91" s="1506" t="s">
        <v>1764</v>
      </c>
      <c r="H91" s="1512">
        <v>2866.6666666666665</v>
      </c>
      <c r="I91" s="1506" t="s">
        <v>2275</v>
      </c>
      <c r="J91" s="1504"/>
      <c r="K91" s="1504"/>
      <c r="P91" s="584">
        <v>2820</v>
      </c>
      <c r="Q91" s="580" t="s">
        <v>1764</v>
      </c>
      <c r="R91" s="584">
        <f t="shared" si="0"/>
        <v>2866.6666666666665</v>
      </c>
      <c r="S91" s="580" t="s">
        <v>2273</v>
      </c>
      <c r="T91" s="584"/>
      <c r="U91" s="580"/>
    </row>
    <row r="92" spans="1:23" ht="14.25" hidden="1" customHeight="1" x14ac:dyDescent="0.3">
      <c r="A92" s="692" t="s">
        <v>65</v>
      </c>
      <c r="B92" s="692" t="s">
        <v>66</v>
      </c>
      <c r="C92" s="694" t="s">
        <v>64</v>
      </c>
      <c r="D92" s="1534">
        <v>2930</v>
      </c>
      <c r="E92" s="1524"/>
      <c r="F92" s="1515">
        <v>2820</v>
      </c>
      <c r="G92" s="1506" t="s">
        <v>1764</v>
      </c>
      <c r="H92" s="1512">
        <v>2866.6666666666665</v>
      </c>
      <c r="I92" s="1506" t="s">
        <v>2275</v>
      </c>
      <c r="J92" s="1504"/>
      <c r="K92" s="1504"/>
      <c r="P92" s="584">
        <v>2820</v>
      </c>
      <c r="Q92" s="580" t="s">
        <v>1764</v>
      </c>
      <c r="R92" s="584">
        <f t="shared" si="0"/>
        <v>2866.6666666666665</v>
      </c>
      <c r="S92" s="580" t="s">
        <v>2273</v>
      </c>
      <c r="T92" s="584">
        <v>2800</v>
      </c>
      <c r="U92" s="580" t="s">
        <v>1792</v>
      </c>
      <c r="V92" s="587">
        <v>2800</v>
      </c>
      <c r="W92" s="428" t="s">
        <v>2249</v>
      </c>
    </row>
    <row r="93" spans="1:23" ht="14.25" hidden="1" customHeight="1" x14ac:dyDescent="0.3">
      <c r="A93" s="692" t="s">
        <v>67</v>
      </c>
      <c r="B93" s="692" t="s">
        <v>68</v>
      </c>
      <c r="C93" s="694" t="s">
        <v>64</v>
      </c>
      <c r="D93" s="1534">
        <v>2930</v>
      </c>
      <c r="E93" s="1524"/>
      <c r="F93" s="1515">
        <v>2820</v>
      </c>
      <c r="G93" s="1506" t="s">
        <v>1764</v>
      </c>
      <c r="H93" s="1512">
        <v>2866.6666666666665</v>
      </c>
      <c r="I93" s="1506" t="s">
        <v>2275</v>
      </c>
      <c r="J93" s="1504"/>
      <c r="K93" s="1504"/>
      <c r="P93" s="584">
        <v>2820</v>
      </c>
      <c r="Q93" s="580" t="s">
        <v>1764</v>
      </c>
      <c r="R93" s="584">
        <f t="shared" si="0"/>
        <v>2866.6666666666665</v>
      </c>
      <c r="S93" s="580" t="s">
        <v>2273</v>
      </c>
      <c r="T93" s="584">
        <v>3000</v>
      </c>
      <c r="U93" s="580" t="s">
        <v>1792</v>
      </c>
      <c r="V93" s="587">
        <v>2800</v>
      </c>
      <c r="W93" s="428" t="s">
        <v>2249</v>
      </c>
    </row>
    <row r="94" spans="1:23" ht="14.25" hidden="1" customHeight="1" x14ac:dyDescent="0.3">
      <c r="A94" s="692" t="s">
        <v>71</v>
      </c>
      <c r="B94" s="692" t="s">
        <v>72</v>
      </c>
      <c r="C94" s="694" t="s">
        <v>64</v>
      </c>
      <c r="D94" s="1534">
        <v>2930</v>
      </c>
      <c r="E94" s="1524"/>
      <c r="F94" s="1515">
        <v>2820</v>
      </c>
      <c r="G94" s="1506" t="s">
        <v>1764</v>
      </c>
      <c r="H94" s="1512">
        <v>2866.6666666666665</v>
      </c>
      <c r="I94" s="1506" t="s">
        <v>2275</v>
      </c>
      <c r="J94" s="1504"/>
      <c r="K94" s="1504"/>
      <c r="P94" s="584">
        <v>2820</v>
      </c>
      <c r="Q94" s="580" t="s">
        <v>1764</v>
      </c>
      <c r="R94" s="584">
        <f t="shared" si="0"/>
        <v>2866.6666666666665</v>
      </c>
      <c r="S94" s="580" t="s">
        <v>2273</v>
      </c>
      <c r="T94" s="587">
        <v>2800</v>
      </c>
      <c r="U94" s="428" t="s">
        <v>2249</v>
      </c>
    </row>
    <row r="95" spans="1:23" ht="14.25" hidden="1" customHeight="1" x14ac:dyDescent="0.3">
      <c r="A95" s="692" t="s">
        <v>73</v>
      </c>
      <c r="B95" s="692" t="s">
        <v>74</v>
      </c>
      <c r="C95" s="694" t="s">
        <v>64</v>
      </c>
      <c r="D95" s="1534">
        <v>2930</v>
      </c>
      <c r="E95" s="1524"/>
      <c r="F95" s="1515">
        <v>2820</v>
      </c>
      <c r="G95" s="1506" t="s">
        <v>1764</v>
      </c>
      <c r="H95" s="1512">
        <v>2866.6666666666665</v>
      </c>
      <c r="I95" s="1506" t="s">
        <v>2275</v>
      </c>
      <c r="J95" s="1504"/>
      <c r="K95" s="1504"/>
      <c r="P95" s="584">
        <v>2820</v>
      </c>
      <c r="Q95" s="580" t="s">
        <v>1764</v>
      </c>
      <c r="R95" s="584">
        <f t="shared" si="0"/>
        <v>2866.6666666666665</v>
      </c>
      <c r="S95" s="580" t="s">
        <v>2273</v>
      </c>
      <c r="T95" s="584">
        <v>3250</v>
      </c>
      <c r="U95" s="580" t="s">
        <v>1792</v>
      </c>
      <c r="V95" s="584">
        <v>3000</v>
      </c>
      <c r="W95" s="580" t="s">
        <v>1792</v>
      </c>
    </row>
    <row r="96" spans="1:23" ht="14.25" hidden="1" customHeight="1" x14ac:dyDescent="0.3">
      <c r="A96" s="692" t="s">
        <v>75</v>
      </c>
      <c r="B96" s="692" t="s">
        <v>76</v>
      </c>
      <c r="C96" s="694" t="s">
        <v>64</v>
      </c>
      <c r="D96" s="1534">
        <v>2930</v>
      </c>
      <c r="E96" s="1524"/>
      <c r="F96" s="1515">
        <v>2820</v>
      </c>
      <c r="G96" s="1506" t="s">
        <v>1764</v>
      </c>
      <c r="H96" s="1512">
        <v>2866.6666666666665</v>
      </c>
      <c r="I96" s="1506" t="s">
        <v>2275</v>
      </c>
      <c r="J96" s="1504"/>
      <c r="K96" s="1504"/>
      <c r="P96" s="584">
        <v>2820</v>
      </c>
      <c r="Q96" s="580" t="s">
        <v>1764</v>
      </c>
      <c r="R96" s="584">
        <f t="shared" si="0"/>
        <v>2866.6666666666665</v>
      </c>
      <c r="S96" s="580" t="s">
        <v>2273</v>
      </c>
      <c r="T96" s="587">
        <v>2800</v>
      </c>
      <c r="U96" s="428" t="s">
        <v>2249</v>
      </c>
      <c r="V96" s="584"/>
      <c r="W96" s="580"/>
    </row>
    <row r="97" spans="1:23" ht="14.25" hidden="1" customHeight="1" x14ac:dyDescent="0.3">
      <c r="A97" s="692" t="s">
        <v>79</v>
      </c>
      <c r="B97" s="692" t="s">
        <v>80</v>
      </c>
      <c r="C97" s="694" t="s">
        <v>64</v>
      </c>
      <c r="D97" s="1534">
        <v>2930</v>
      </c>
      <c r="E97" s="1524"/>
      <c r="F97" s="1515">
        <v>2820</v>
      </c>
      <c r="G97" s="1506" t="s">
        <v>1764</v>
      </c>
      <c r="H97" s="1512">
        <v>2866.6666666666665</v>
      </c>
      <c r="I97" s="1506" t="s">
        <v>2275</v>
      </c>
      <c r="J97" s="1504"/>
      <c r="K97" s="1504"/>
      <c r="P97" s="584">
        <v>2820</v>
      </c>
      <c r="Q97" s="580" t="s">
        <v>1764</v>
      </c>
      <c r="R97" s="584">
        <f t="shared" si="0"/>
        <v>2866.6666666666665</v>
      </c>
      <c r="S97" s="580" t="s">
        <v>2273</v>
      </c>
      <c r="T97" s="584"/>
      <c r="U97" s="580"/>
      <c r="V97" s="584"/>
      <c r="W97" s="580"/>
    </row>
    <row r="98" spans="1:23" x14ac:dyDescent="0.3">
      <c r="A98" s="692" t="s">
        <v>81</v>
      </c>
      <c r="B98" s="692" t="s">
        <v>2090</v>
      </c>
      <c r="C98" s="694" t="s">
        <v>64</v>
      </c>
      <c r="D98" s="1534">
        <v>3950</v>
      </c>
      <c r="E98" s="1524"/>
      <c r="F98" s="1512">
        <v>3950</v>
      </c>
      <c r="G98" s="1506" t="s">
        <v>2275</v>
      </c>
      <c r="H98" s="1504"/>
      <c r="I98" s="1504"/>
      <c r="J98" s="1504"/>
      <c r="K98" s="1504"/>
      <c r="P98" s="584"/>
      <c r="Q98" s="580"/>
      <c r="R98" s="584">
        <v>3950</v>
      </c>
      <c r="S98" s="580" t="s">
        <v>2273</v>
      </c>
      <c r="T98" s="584"/>
      <c r="U98" s="580"/>
      <c r="V98" s="584"/>
      <c r="W98" s="580"/>
    </row>
    <row r="99" spans="1:23" ht="14.25" hidden="1" customHeight="1" x14ac:dyDescent="0.3">
      <c r="A99" s="692" t="s">
        <v>77</v>
      </c>
      <c r="B99" s="692" t="s">
        <v>78</v>
      </c>
      <c r="C99" s="694" t="s">
        <v>64</v>
      </c>
      <c r="D99" s="1534">
        <v>2930</v>
      </c>
      <c r="E99" s="1524"/>
      <c r="F99" s="1515">
        <v>2820</v>
      </c>
      <c r="G99" s="1506" t="s">
        <v>1764</v>
      </c>
      <c r="H99" s="1512">
        <v>2866.6666666666665</v>
      </c>
      <c r="I99" s="1506" t="s">
        <v>2275</v>
      </c>
      <c r="J99" s="1504"/>
      <c r="K99" s="1504"/>
      <c r="P99" s="584">
        <v>2820</v>
      </c>
      <c r="Q99" s="580" t="s">
        <v>1764</v>
      </c>
      <c r="R99" s="584">
        <f t="shared" si="0"/>
        <v>2866.6666666666665</v>
      </c>
      <c r="S99" s="580" t="s">
        <v>2273</v>
      </c>
      <c r="T99" s="584"/>
      <c r="U99" s="580"/>
      <c r="V99" s="584"/>
      <c r="W99" s="580"/>
    </row>
    <row r="100" spans="1:23" x14ac:dyDescent="0.3">
      <c r="A100" s="692" t="s">
        <v>84</v>
      </c>
      <c r="B100" s="692" t="s">
        <v>1761</v>
      </c>
      <c r="C100" s="694" t="s">
        <v>86</v>
      </c>
      <c r="D100" s="1534">
        <v>45000</v>
      </c>
      <c r="E100" s="1524"/>
      <c r="F100" s="1512">
        <v>37592</v>
      </c>
      <c r="G100" s="1506" t="s">
        <v>2281</v>
      </c>
      <c r="H100" s="1504"/>
      <c r="I100" s="1504"/>
      <c r="J100" s="1504"/>
      <c r="K100" s="1504"/>
      <c r="P100" s="585"/>
      <c r="Q100" s="679"/>
      <c r="R100" s="584"/>
      <c r="S100" s="580"/>
      <c r="T100" s="584"/>
      <c r="U100" s="580"/>
      <c r="V100" s="584"/>
      <c r="W100" s="580"/>
    </row>
    <row r="101" spans="1:23" x14ac:dyDescent="0.3">
      <c r="A101" s="692" t="s">
        <v>87</v>
      </c>
      <c r="B101" s="692" t="s">
        <v>1762</v>
      </c>
      <c r="C101" s="694" t="s">
        <v>86</v>
      </c>
      <c r="D101" s="1534">
        <v>55000</v>
      </c>
      <c r="E101" s="1524"/>
      <c r="F101" s="1516">
        <v>67200</v>
      </c>
      <c r="G101" s="1506" t="s">
        <v>2278</v>
      </c>
      <c r="H101" s="1512">
        <v>40501</v>
      </c>
      <c r="I101" s="1506" t="s">
        <v>2281</v>
      </c>
      <c r="J101" s="1504"/>
      <c r="K101" s="1504"/>
      <c r="P101" s="584"/>
      <c r="Q101" s="580"/>
      <c r="R101" s="584"/>
      <c r="S101" s="580"/>
      <c r="T101" s="584"/>
      <c r="U101" s="580"/>
      <c r="V101" s="584"/>
      <c r="W101" s="580"/>
    </row>
    <row r="102" spans="1:23" x14ac:dyDescent="0.3">
      <c r="A102" s="397" t="s">
        <v>1488</v>
      </c>
      <c r="B102" s="397" t="s">
        <v>1763</v>
      </c>
      <c r="C102" s="700" t="s">
        <v>86</v>
      </c>
      <c r="D102" s="1534">
        <v>52000</v>
      </c>
      <c r="E102" s="1524"/>
      <c r="F102" s="1516">
        <v>72450</v>
      </c>
      <c r="G102" s="1517" t="s">
        <v>2278</v>
      </c>
      <c r="H102" s="1504"/>
      <c r="I102" s="1504"/>
      <c r="J102" s="1504"/>
      <c r="K102" s="1504"/>
      <c r="P102" s="585"/>
      <c r="Q102" s="679"/>
      <c r="R102" s="584"/>
      <c r="S102" s="580"/>
      <c r="T102" s="584"/>
      <c r="U102" s="580"/>
      <c r="V102" s="584"/>
      <c r="W102" s="580"/>
    </row>
    <row r="103" spans="1:23" x14ac:dyDescent="0.3">
      <c r="A103" s="692" t="s">
        <v>89</v>
      </c>
      <c r="B103" s="692" t="s">
        <v>90</v>
      </c>
      <c r="C103" s="694" t="s">
        <v>91</v>
      </c>
      <c r="D103" s="1534">
        <v>120</v>
      </c>
      <c r="E103" s="1524"/>
      <c r="F103" s="1515">
        <v>120</v>
      </c>
      <c r="G103" s="1504"/>
      <c r="H103" s="1504"/>
      <c r="I103" s="1504"/>
      <c r="J103" s="1504"/>
      <c r="K103" s="1504"/>
      <c r="P103" s="584"/>
      <c r="Q103" s="580"/>
      <c r="R103" s="584"/>
      <c r="S103" s="580"/>
      <c r="T103" s="584"/>
      <c r="U103" s="580"/>
      <c r="V103" s="584"/>
      <c r="W103" s="580"/>
    </row>
    <row r="104" spans="1:23" x14ac:dyDescent="0.3">
      <c r="A104" s="692" t="s">
        <v>96</v>
      </c>
      <c r="B104" s="692" t="s">
        <v>97</v>
      </c>
      <c r="C104" s="694" t="s">
        <v>60</v>
      </c>
      <c r="D104" s="1534">
        <v>800</v>
      </c>
      <c r="E104" s="1524"/>
      <c r="F104" s="1515">
        <v>3458</v>
      </c>
      <c r="G104" s="1506" t="s">
        <v>2281</v>
      </c>
      <c r="H104" s="1512">
        <v>3000</v>
      </c>
      <c r="I104" s="1506" t="s">
        <v>2357</v>
      </c>
      <c r="J104" s="1504"/>
      <c r="K104" s="1504"/>
      <c r="P104" s="584"/>
      <c r="Q104" s="580"/>
      <c r="R104" s="584"/>
      <c r="S104" s="580"/>
      <c r="T104" s="584"/>
      <c r="U104" s="580"/>
      <c r="V104" s="584"/>
      <c r="W104" s="580"/>
    </row>
    <row r="105" spans="1:23" ht="14.25" customHeight="1" x14ac:dyDescent="0.3">
      <c r="A105" s="692" t="s">
        <v>98</v>
      </c>
      <c r="B105" s="692" t="s">
        <v>99</v>
      </c>
      <c r="C105" s="694" t="s">
        <v>64</v>
      </c>
      <c r="D105" s="1534">
        <v>4500</v>
      </c>
      <c r="E105" s="1524"/>
      <c r="F105" s="1515">
        <v>4500</v>
      </c>
      <c r="G105" s="1506" t="s">
        <v>1793</v>
      </c>
      <c r="H105" s="1512">
        <v>4300</v>
      </c>
      <c r="I105" s="1506" t="s">
        <v>2358</v>
      </c>
      <c r="J105" s="1504"/>
      <c r="K105" s="1504"/>
      <c r="P105" s="584">
        <v>4500</v>
      </c>
      <c r="Q105" s="580" t="s">
        <v>1793</v>
      </c>
      <c r="R105" s="584">
        <v>4250</v>
      </c>
      <c r="S105" s="580" t="s">
        <v>2249</v>
      </c>
      <c r="T105" s="584">
        <v>3800</v>
      </c>
      <c r="U105" s="580" t="s">
        <v>2247</v>
      </c>
      <c r="V105" s="584"/>
      <c r="W105" s="580"/>
    </row>
    <row r="106" spans="1:23" ht="14.25" customHeight="1" x14ac:dyDescent="0.3">
      <c r="A106" s="692" t="s">
        <v>1811</v>
      </c>
      <c r="B106" s="692" t="s">
        <v>1812</v>
      </c>
      <c r="C106" s="694" t="s">
        <v>60</v>
      </c>
      <c r="D106" s="1534">
        <v>3300</v>
      </c>
      <c r="E106" s="1524"/>
      <c r="F106" s="1515">
        <v>6167</v>
      </c>
      <c r="G106" s="1506" t="s">
        <v>2281</v>
      </c>
      <c r="H106" s="1512">
        <v>3300</v>
      </c>
      <c r="I106" s="1506" t="s">
        <v>2358</v>
      </c>
      <c r="J106" s="1504"/>
      <c r="K106" s="1504"/>
      <c r="P106" s="584"/>
      <c r="Q106" s="580"/>
      <c r="R106" s="584"/>
      <c r="S106" s="580"/>
      <c r="T106" s="584"/>
      <c r="U106" s="580"/>
      <c r="V106" s="584"/>
      <c r="W106" s="580"/>
    </row>
    <row r="107" spans="1:23" ht="14.25" customHeight="1" x14ac:dyDescent="0.3">
      <c r="A107" s="692" t="s">
        <v>1747</v>
      </c>
      <c r="B107" s="692" t="s">
        <v>1748</v>
      </c>
      <c r="C107" s="694" t="s">
        <v>60</v>
      </c>
      <c r="D107" s="1534">
        <v>6552</v>
      </c>
      <c r="E107" s="1524"/>
      <c r="F107" s="1515">
        <v>6552</v>
      </c>
      <c r="G107" s="1506" t="s">
        <v>2281</v>
      </c>
      <c r="H107" s="1504"/>
      <c r="I107" s="1504"/>
      <c r="J107" s="1504"/>
      <c r="K107" s="1504"/>
      <c r="P107" s="584">
        <v>3300</v>
      </c>
      <c r="Q107" s="580" t="s">
        <v>2239</v>
      </c>
      <c r="R107" s="584">
        <v>3200</v>
      </c>
      <c r="S107" s="580" t="s">
        <v>2250</v>
      </c>
      <c r="T107" s="584"/>
      <c r="U107" s="580"/>
      <c r="V107" s="584"/>
      <c r="W107" s="580"/>
    </row>
    <row r="108" spans="1:23" x14ac:dyDescent="0.3">
      <c r="A108" s="692" t="s">
        <v>100</v>
      </c>
      <c r="B108" s="692" t="s">
        <v>101</v>
      </c>
      <c r="C108" s="694" t="s">
        <v>60</v>
      </c>
      <c r="D108" s="1534">
        <v>2500</v>
      </c>
      <c r="E108" s="1524"/>
      <c r="F108" s="1515">
        <v>4134</v>
      </c>
      <c r="G108" s="1506" t="s">
        <v>2281</v>
      </c>
      <c r="H108" s="1504"/>
      <c r="I108" s="1504"/>
      <c r="J108" s="1504"/>
      <c r="K108" s="1504"/>
      <c r="P108" s="584">
        <v>1800</v>
      </c>
      <c r="Q108" s="580" t="s">
        <v>1793</v>
      </c>
      <c r="R108" s="584">
        <v>2000</v>
      </c>
      <c r="S108" s="580" t="s">
        <v>2239</v>
      </c>
      <c r="T108" s="584">
        <v>2600</v>
      </c>
      <c r="U108" s="580" t="s">
        <v>2250</v>
      </c>
      <c r="V108" s="584"/>
      <c r="W108" s="580"/>
    </row>
    <row r="109" spans="1:23" x14ac:dyDescent="0.3">
      <c r="A109" s="692" t="s">
        <v>94</v>
      </c>
      <c r="B109" s="692" t="s">
        <v>95</v>
      </c>
      <c r="C109" s="694" t="s">
        <v>60</v>
      </c>
      <c r="D109" s="1534">
        <v>1900</v>
      </c>
      <c r="E109" s="1524"/>
      <c r="F109" s="1515">
        <v>2576</v>
      </c>
      <c r="G109" s="1506" t="s">
        <v>2281</v>
      </c>
      <c r="H109" s="1504"/>
      <c r="I109" s="1504"/>
      <c r="J109" s="1504"/>
      <c r="K109" s="1504"/>
      <c r="P109" s="584">
        <v>1200</v>
      </c>
      <c r="Q109" s="580" t="s">
        <v>1793</v>
      </c>
      <c r="R109" s="584">
        <v>1250</v>
      </c>
      <c r="S109" s="580" t="s">
        <v>2239</v>
      </c>
      <c r="T109" s="584">
        <v>1700</v>
      </c>
      <c r="U109" s="580" t="s">
        <v>2250</v>
      </c>
      <c r="V109" s="584"/>
      <c r="W109" s="580"/>
    </row>
    <row r="110" spans="1:23" x14ac:dyDescent="0.3">
      <c r="A110" s="692" t="s">
        <v>102</v>
      </c>
      <c r="B110" s="692" t="s">
        <v>103</v>
      </c>
      <c r="C110" s="694" t="s">
        <v>60</v>
      </c>
      <c r="D110" s="1534">
        <v>500</v>
      </c>
      <c r="E110" s="1524"/>
      <c r="F110" s="1520">
        <v>551.14285714285711</v>
      </c>
      <c r="G110" s="1506" t="s">
        <v>2276</v>
      </c>
      <c r="H110" s="1530">
        <v>459.25</v>
      </c>
      <c r="I110" s="1512" t="s">
        <v>1337</v>
      </c>
      <c r="J110" s="1504"/>
      <c r="K110" s="1504"/>
      <c r="P110" s="584"/>
      <c r="Q110" s="580"/>
      <c r="R110" s="584"/>
      <c r="S110" s="580"/>
      <c r="T110" s="584"/>
      <c r="U110" s="580"/>
      <c r="V110" s="584"/>
      <c r="W110" s="580"/>
    </row>
    <row r="111" spans="1:23" x14ac:dyDescent="0.3">
      <c r="A111" s="692" t="s">
        <v>92</v>
      </c>
      <c r="B111" s="692" t="s">
        <v>93</v>
      </c>
      <c r="C111" s="694" t="s">
        <v>64</v>
      </c>
      <c r="D111" s="1534">
        <v>4650</v>
      </c>
      <c r="E111" s="1524"/>
      <c r="F111" s="1515">
        <v>4650</v>
      </c>
      <c r="G111" s="1506" t="s">
        <v>1769</v>
      </c>
      <c r="H111" s="1504"/>
      <c r="I111" s="1504"/>
      <c r="J111" s="1504"/>
      <c r="K111" s="1504"/>
      <c r="P111" s="584">
        <v>4650</v>
      </c>
      <c r="Q111" s="580" t="s">
        <v>1769</v>
      </c>
      <c r="R111" s="584"/>
      <c r="S111" s="580"/>
      <c r="T111" s="584"/>
      <c r="U111" s="580"/>
      <c r="V111" s="584"/>
      <c r="W111" s="580"/>
    </row>
    <row r="112" spans="1:23" x14ac:dyDescent="0.3">
      <c r="A112" s="397" t="s">
        <v>1490</v>
      </c>
      <c r="B112" s="397" t="s">
        <v>1524</v>
      </c>
      <c r="C112" s="700" t="s">
        <v>64</v>
      </c>
      <c r="D112" s="1534">
        <v>6900</v>
      </c>
      <c r="E112" s="1524"/>
      <c r="F112" s="1555">
        <v>4700</v>
      </c>
      <c r="G112" s="1512" t="s">
        <v>1337</v>
      </c>
      <c r="H112" s="1530">
        <v>6900</v>
      </c>
      <c r="I112" s="1512" t="s">
        <v>2274</v>
      </c>
      <c r="J112" s="1504"/>
      <c r="K112" s="1504"/>
      <c r="P112" s="584">
        <v>5200</v>
      </c>
      <c r="Q112" s="580" t="s">
        <v>1794</v>
      </c>
      <c r="R112" s="584">
        <v>4650</v>
      </c>
      <c r="S112" s="580" t="s">
        <v>1769</v>
      </c>
      <c r="T112" s="584"/>
      <c r="U112" s="580"/>
      <c r="V112" s="584"/>
      <c r="W112" s="580"/>
    </row>
    <row r="113" spans="1:23" x14ac:dyDescent="0.3">
      <c r="A113" s="397" t="s">
        <v>1489</v>
      </c>
      <c r="B113" s="397" t="s">
        <v>1525</v>
      </c>
      <c r="C113" s="700" t="s">
        <v>64</v>
      </c>
      <c r="D113" s="1534">
        <v>5000</v>
      </c>
      <c r="E113" s="1524"/>
      <c r="F113" s="1504"/>
      <c r="G113" s="1504"/>
      <c r="H113" s="1504"/>
      <c r="I113" s="1504"/>
      <c r="J113" s="1504"/>
      <c r="K113" s="1504"/>
      <c r="P113" s="584">
        <v>5000</v>
      </c>
      <c r="Q113" s="580" t="s">
        <v>1794</v>
      </c>
      <c r="R113" s="584">
        <v>4650</v>
      </c>
      <c r="S113" s="580" t="s">
        <v>1769</v>
      </c>
      <c r="T113" s="584"/>
      <c r="U113" s="580"/>
      <c r="V113" s="584"/>
      <c r="W113" s="580"/>
    </row>
    <row r="114" spans="1:23" x14ac:dyDescent="0.3">
      <c r="A114" s="692" t="s">
        <v>104</v>
      </c>
      <c r="B114" s="692" t="s">
        <v>105</v>
      </c>
      <c r="C114" s="694" t="s">
        <v>64</v>
      </c>
      <c r="D114" s="1534">
        <v>2100</v>
      </c>
      <c r="E114" s="1524"/>
      <c r="F114" s="1555">
        <v>578</v>
      </c>
      <c r="G114" s="1512" t="s">
        <v>1337</v>
      </c>
      <c r="H114" s="1531">
        <v>696</v>
      </c>
      <c r="I114" s="1512" t="s">
        <v>2274</v>
      </c>
      <c r="J114" s="1504"/>
      <c r="K114" s="1504"/>
      <c r="P114" s="584"/>
      <c r="Q114" s="580"/>
      <c r="R114" s="584"/>
      <c r="S114" s="580"/>
      <c r="T114" s="584"/>
      <c r="U114" s="580"/>
      <c r="V114" s="584"/>
      <c r="W114" s="580"/>
    </row>
    <row r="115" spans="1:23" ht="16.5" customHeight="1" x14ac:dyDescent="0.3">
      <c r="A115" s="692" t="s">
        <v>106</v>
      </c>
      <c r="B115" s="692" t="s">
        <v>634</v>
      </c>
      <c r="C115" s="694" t="s">
        <v>30</v>
      </c>
      <c r="D115" s="1534">
        <v>124</v>
      </c>
      <c r="E115" s="1524"/>
      <c r="F115" s="1555">
        <v>100</v>
      </c>
      <c r="G115" s="1512" t="s">
        <v>1337</v>
      </c>
      <c r="H115" s="1530">
        <v>124</v>
      </c>
      <c r="I115" s="1512" t="s">
        <v>2274</v>
      </c>
      <c r="J115" s="1504"/>
      <c r="K115" s="1504"/>
      <c r="P115" s="584">
        <v>100</v>
      </c>
      <c r="Q115" s="580" t="s">
        <v>2249</v>
      </c>
      <c r="R115" s="584">
        <v>120</v>
      </c>
      <c r="S115" s="580" t="s">
        <v>1769</v>
      </c>
      <c r="T115" s="584"/>
      <c r="U115" s="580"/>
      <c r="V115" s="584"/>
      <c r="W115" s="580"/>
    </row>
    <row r="116" spans="1:23" x14ac:dyDescent="0.3">
      <c r="A116" s="397" t="s">
        <v>1491</v>
      </c>
      <c r="B116" s="397" t="s">
        <v>2091</v>
      </c>
      <c r="C116" s="700" t="s">
        <v>30</v>
      </c>
      <c r="D116" s="1534">
        <v>1000</v>
      </c>
      <c r="E116" s="1524"/>
      <c r="F116" s="1504"/>
      <c r="G116" s="1504"/>
      <c r="H116" s="1504"/>
      <c r="I116" s="1504"/>
      <c r="J116" s="1504"/>
      <c r="K116" s="1504"/>
      <c r="P116" s="584"/>
      <c r="Q116" s="580"/>
      <c r="R116" s="584"/>
      <c r="S116" s="580"/>
      <c r="T116" s="584"/>
      <c r="U116" s="580"/>
      <c r="V116" s="584"/>
      <c r="W116" s="580"/>
    </row>
    <row r="117" spans="1:23" x14ac:dyDescent="0.3">
      <c r="A117" s="397" t="s">
        <v>106</v>
      </c>
      <c r="B117" s="397" t="s">
        <v>2092</v>
      </c>
      <c r="C117" s="700" t="s">
        <v>30</v>
      </c>
      <c r="D117" s="1534">
        <v>120</v>
      </c>
      <c r="E117" s="1524"/>
      <c r="F117" s="1515">
        <v>120</v>
      </c>
      <c r="G117" s="1512" t="s">
        <v>1337</v>
      </c>
      <c r="H117" s="1512">
        <v>100</v>
      </c>
      <c r="I117" s="1512" t="s">
        <v>2274</v>
      </c>
      <c r="J117" s="1504"/>
      <c r="K117" s="1504"/>
      <c r="P117" s="584"/>
      <c r="Q117" s="580"/>
      <c r="R117" s="584"/>
      <c r="S117" s="580"/>
      <c r="T117" s="584"/>
      <c r="U117" s="580"/>
      <c r="V117" s="584"/>
      <c r="W117" s="580"/>
    </row>
    <row r="118" spans="1:23" x14ac:dyDescent="0.3">
      <c r="A118" s="692" t="s">
        <v>107</v>
      </c>
      <c r="B118" s="692" t="s">
        <v>2093</v>
      </c>
      <c r="C118" s="694" t="s">
        <v>30</v>
      </c>
      <c r="D118" s="1534">
        <v>5200</v>
      </c>
      <c r="E118" s="1524"/>
      <c r="F118" s="1504"/>
      <c r="G118" s="1504"/>
      <c r="H118" s="1504"/>
      <c r="I118" s="1504"/>
      <c r="J118" s="1504"/>
      <c r="K118" s="1504"/>
      <c r="P118" s="584"/>
      <c r="Q118" s="580"/>
      <c r="R118" s="584"/>
      <c r="S118" s="580"/>
      <c r="T118" s="584"/>
      <c r="U118" s="580"/>
      <c r="V118" s="584"/>
      <c r="W118" s="580"/>
    </row>
    <row r="119" spans="1:23" x14ac:dyDescent="0.3">
      <c r="A119" s="397" t="s">
        <v>1526</v>
      </c>
      <c r="B119" s="397" t="s">
        <v>2283</v>
      </c>
      <c r="C119" s="700" t="s">
        <v>30</v>
      </c>
      <c r="D119" s="1534">
        <v>19792</v>
      </c>
      <c r="E119" s="1524"/>
      <c r="F119" s="1515">
        <v>19792</v>
      </c>
      <c r="G119" s="1506" t="s">
        <v>2281</v>
      </c>
      <c r="H119" s="1504"/>
      <c r="I119" s="1504"/>
      <c r="J119" s="1504"/>
      <c r="K119" s="1504"/>
      <c r="P119" s="584"/>
      <c r="Q119" s="580"/>
      <c r="R119" s="584"/>
      <c r="S119" s="580"/>
      <c r="T119" s="584"/>
      <c r="U119" s="580"/>
      <c r="V119" s="584"/>
      <c r="W119" s="580"/>
    </row>
    <row r="120" spans="1:23" ht="15" customHeight="1" x14ac:dyDescent="0.3">
      <c r="A120" s="692" t="s">
        <v>111</v>
      </c>
      <c r="B120" s="692" t="s">
        <v>2094</v>
      </c>
      <c r="C120" s="694" t="s">
        <v>60</v>
      </c>
      <c r="D120" s="1534">
        <v>8750</v>
      </c>
      <c r="E120" s="1524"/>
      <c r="F120" s="1515">
        <v>8205.3333333333339</v>
      </c>
      <c r="G120" s="1506" t="s">
        <v>1764</v>
      </c>
      <c r="H120" s="1512">
        <v>8750</v>
      </c>
      <c r="I120" s="1506" t="s">
        <v>2275</v>
      </c>
      <c r="J120" s="1504"/>
      <c r="K120" s="1504"/>
      <c r="P120" s="584">
        <f>49232/6</f>
        <v>8205.3333333333339</v>
      </c>
      <c r="Q120" s="580" t="s">
        <v>1764</v>
      </c>
      <c r="R120" s="584">
        <f>52500/6</f>
        <v>8750</v>
      </c>
      <c r="S120" s="580" t="s">
        <v>2273</v>
      </c>
      <c r="T120" s="584"/>
      <c r="U120" s="580"/>
      <c r="V120" s="584"/>
      <c r="W120" s="580"/>
    </row>
    <row r="121" spans="1:23" ht="15" customHeight="1" x14ac:dyDescent="0.3">
      <c r="A121" s="692" t="s">
        <v>1558</v>
      </c>
      <c r="B121" s="692" t="s">
        <v>2095</v>
      </c>
      <c r="C121" s="694" t="s">
        <v>60</v>
      </c>
      <c r="D121" s="1534">
        <v>14612</v>
      </c>
      <c r="E121" s="1524"/>
      <c r="F121" s="1515">
        <v>14611.666666666666</v>
      </c>
      <c r="G121" s="1506" t="s">
        <v>1764</v>
      </c>
      <c r="H121" s="1512">
        <v>14166.666666666666</v>
      </c>
      <c r="I121" s="1506" t="s">
        <v>2275</v>
      </c>
      <c r="J121" s="1504"/>
      <c r="K121" s="1504"/>
      <c r="P121" s="584">
        <f>87670/6</f>
        <v>14611.666666666666</v>
      </c>
      <c r="Q121" s="580" t="s">
        <v>1764</v>
      </c>
      <c r="R121" s="584">
        <f>85000/6</f>
        <v>14166.666666666666</v>
      </c>
      <c r="S121" s="580"/>
      <c r="T121" s="584"/>
      <c r="U121" s="580"/>
      <c r="V121" s="584"/>
      <c r="W121" s="580"/>
    </row>
    <row r="122" spans="1:23" ht="15" customHeight="1" x14ac:dyDescent="0.3">
      <c r="A122" s="692" t="s">
        <v>109</v>
      </c>
      <c r="B122" s="692" t="s">
        <v>2096</v>
      </c>
      <c r="C122" s="694" t="s">
        <v>60</v>
      </c>
      <c r="D122" s="1534">
        <v>3682.1666666666665</v>
      </c>
      <c r="E122" s="1524"/>
      <c r="F122" s="1515">
        <v>3682.1666666666665</v>
      </c>
      <c r="G122" s="1506" t="s">
        <v>1764</v>
      </c>
      <c r="H122" s="1512">
        <v>3000</v>
      </c>
      <c r="I122" s="1506" t="s">
        <v>2275</v>
      </c>
      <c r="J122" s="1504"/>
      <c r="K122" s="1504"/>
      <c r="P122" s="584">
        <f>22093/6</f>
        <v>3682.1666666666665</v>
      </c>
      <c r="Q122" s="580" t="s">
        <v>1764</v>
      </c>
      <c r="R122" s="584">
        <f>18000/6</f>
        <v>3000</v>
      </c>
      <c r="S122" s="580" t="s">
        <v>2273</v>
      </c>
      <c r="T122" s="584"/>
      <c r="U122" s="580"/>
      <c r="V122" s="584"/>
      <c r="W122" s="580"/>
    </row>
    <row r="123" spans="1:23" ht="15" customHeight="1" x14ac:dyDescent="0.3">
      <c r="A123" s="397" t="s">
        <v>1492</v>
      </c>
      <c r="B123" s="397" t="s">
        <v>2097</v>
      </c>
      <c r="C123" s="700" t="s">
        <v>60</v>
      </c>
      <c r="D123" s="1534">
        <v>7584.333333333333</v>
      </c>
      <c r="E123" s="1524"/>
      <c r="F123" s="1515">
        <v>7584.333333333333</v>
      </c>
      <c r="G123" s="1506" t="s">
        <v>1764</v>
      </c>
      <c r="H123" s="1504"/>
      <c r="I123" s="1504"/>
      <c r="J123" s="1504"/>
      <c r="K123" s="1504"/>
      <c r="P123" s="584">
        <f>45506/6</f>
        <v>7584.333333333333</v>
      </c>
      <c r="Q123" s="580" t="s">
        <v>1764</v>
      </c>
      <c r="R123" s="584"/>
      <c r="S123" s="580"/>
      <c r="T123" s="584"/>
      <c r="U123" s="580"/>
      <c r="V123" s="584"/>
      <c r="W123" s="580"/>
    </row>
    <row r="124" spans="1:23" x14ac:dyDescent="0.3">
      <c r="A124" s="692" t="s">
        <v>113</v>
      </c>
      <c r="B124" s="692" t="s">
        <v>114</v>
      </c>
      <c r="C124" s="694" t="s">
        <v>86</v>
      </c>
      <c r="D124" s="1534">
        <v>60000</v>
      </c>
      <c r="E124" s="1524"/>
      <c r="F124" s="1515">
        <v>80000</v>
      </c>
      <c r="G124" s="1504"/>
      <c r="H124" s="1504"/>
      <c r="I124" s="1504"/>
      <c r="J124" s="1504"/>
      <c r="K124" s="1504"/>
      <c r="P124" s="584"/>
      <c r="Q124" s="580"/>
      <c r="R124" s="584"/>
      <c r="S124" s="580"/>
      <c r="T124" s="584"/>
      <c r="U124" s="580"/>
      <c r="V124" s="584"/>
      <c r="W124" s="580"/>
    </row>
    <row r="125" spans="1:23" x14ac:dyDescent="0.3">
      <c r="A125" s="692" t="s">
        <v>115</v>
      </c>
      <c r="B125" s="692" t="s">
        <v>116</v>
      </c>
      <c r="C125" s="694" t="s">
        <v>64</v>
      </c>
      <c r="D125" s="1534">
        <v>5429</v>
      </c>
      <c r="E125" s="1524"/>
      <c r="F125" s="1512">
        <v>5429</v>
      </c>
      <c r="G125" s="1506" t="s">
        <v>2281</v>
      </c>
      <c r="H125" s="1504"/>
      <c r="I125" s="1504"/>
      <c r="J125" s="1504"/>
      <c r="K125" s="1504"/>
      <c r="P125" s="584">
        <v>5100</v>
      </c>
      <c r="Q125" s="580" t="s">
        <v>1769</v>
      </c>
      <c r="R125" s="584"/>
      <c r="S125" s="580"/>
      <c r="T125" s="584"/>
      <c r="U125" s="580"/>
      <c r="V125" s="584"/>
      <c r="W125" s="580"/>
    </row>
    <row r="126" spans="1:23" ht="14.25" customHeight="1" x14ac:dyDescent="0.3">
      <c r="A126" s="692" t="s">
        <v>117</v>
      </c>
      <c r="B126" s="692" t="s">
        <v>118</v>
      </c>
      <c r="C126" s="694" t="s">
        <v>30</v>
      </c>
      <c r="D126" s="1534">
        <v>320</v>
      </c>
      <c r="E126" s="1524"/>
      <c r="F126" s="1515">
        <v>300</v>
      </c>
      <c r="G126" s="1512" t="s">
        <v>1337</v>
      </c>
      <c r="H126" s="1512">
        <v>320</v>
      </c>
      <c r="I126" s="1512" t="s">
        <v>2274</v>
      </c>
      <c r="J126" s="1504"/>
      <c r="K126" s="1504"/>
      <c r="P126" s="584"/>
      <c r="Q126" s="580"/>
      <c r="R126" s="584"/>
      <c r="S126" s="580"/>
      <c r="T126" s="584"/>
      <c r="U126" s="580"/>
      <c r="V126" s="584"/>
      <c r="W126" s="580"/>
    </row>
    <row r="127" spans="1:23" x14ac:dyDescent="0.3">
      <c r="A127" s="692" t="s">
        <v>119</v>
      </c>
      <c r="B127" s="692" t="s">
        <v>120</v>
      </c>
      <c r="C127" s="694" t="s">
        <v>121</v>
      </c>
      <c r="D127" s="1534">
        <v>43000</v>
      </c>
      <c r="E127" s="1524"/>
      <c r="F127" s="1515">
        <v>42000</v>
      </c>
      <c r="G127" s="1506" t="s">
        <v>2279</v>
      </c>
      <c r="H127" s="1504"/>
      <c r="I127" s="1504"/>
      <c r="J127" s="1504"/>
      <c r="K127" s="1504"/>
      <c r="P127" s="584">
        <v>50000</v>
      </c>
      <c r="Q127" s="580" t="s">
        <v>1757</v>
      </c>
      <c r="R127" s="584">
        <v>43000</v>
      </c>
      <c r="S127" s="580" t="s">
        <v>2244</v>
      </c>
      <c r="T127" s="584"/>
      <c r="U127" s="580"/>
      <c r="V127" s="584"/>
      <c r="W127" s="580"/>
    </row>
    <row r="128" spans="1:23" x14ac:dyDescent="0.3">
      <c r="A128" s="692" t="s">
        <v>122</v>
      </c>
      <c r="B128" s="692" t="s">
        <v>610</v>
      </c>
      <c r="C128" s="694" t="s">
        <v>121</v>
      </c>
      <c r="D128" s="1534">
        <v>47600</v>
      </c>
      <c r="E128" s="1524"/>
      <c r="F128" s="1515">
        <v>47600</v>
      </c>
      <c r="G128" s="1506" t="s">
        <v>2279</v>
      </c>
      <c r="H128" s="1504"/>
      <c r="I128" s="1504"/>
      <c r="J128" s="1504"/>
      <c r="K128" s="1504"/>
      <c r="P128" s="584">
        <v>45000</v>
      </c>
      <c r="Q128" s="580" t="s">
        <v>2244</v>
      </c>
      <c r="R128" s="584">
        <v>43000</v>
      </c>
      <c r="S128" s="580" t="s">
        <v>1757</v>
      </c>
      <c r="T128" s="584">
        <v>42000</v>
      </c>
      <c r="U128" s="580" t="s">
        <v>2237</v>
      </c>
    </row>
    <row r="129" spans="1:23" ht="18" customHeight="1" x14ac:dyDescent="0.3">
      <c r="A129" s="692" t="s">
        <v>123</v>
      </c>
      <c r="B129" s="692" t="s">
        <v>124</v>
      </c>
      <c r="C129" s="694" t="s">
        <v>30</v>
      </c>
      <c r="D129" s="1534">
        <v>150800</v>
      </c>
      <c r="E129" s="1524"/>
      <c r="F129" s="1515">
        <v>150800</v>
      </c>
      <c r="G129" s="1506" t="s">
        <v>2281</v>
      </c>
      <c r="H129" s="1504"/>
      <c r="I129" s="1504"/>
      <c r="J129" s="1504"/>
      <c r="K129" s="1504"/>
      <c r="P129" s="584">
        <v>119000</v>
      </c>
      <c r="Q129" s="580" t="s">
        <v>2230</v>
      </c>
      <c r="R129" s="584">
        <v>135350</v>
      </c>
      <c r="S129" s="580" t="s">
        <v>1769</v>
      </c>
      <c r="T129" s="584"/>
      <c r="U129" s="580"/>
      <c r="V129" s="584"/>
      <c r="W129" s="580"/>
    </row>
    <row r="130" spans="1:23" ht="18" customHeight="1" x14ac:dyDescent="0.3">
      <c r="A130" s="692" t="s">
        <v>125</v>
      </c>
      <c r="B130" s="692" t="s">
        <v>126</v>
      </c>
      <c r="C130" s="694" t="s">
        <v>64</v>
      </c>
      <c r="D130" s="1534">
        <v>3600</v>
      </c>
      <c r="E130" s="1524"/>
      <c r="F130" s="1515">
        <v>26775</v>
      </c>
      <c r="G130" s="1506" t="s">
        <v>2281</v>
      </c>
      <c r="H130" s="1504"/>
      <c r="I130" s="1504"/>
      <c r="J130" s="1504"/>
      <c r="K130" s="1504"/>
      <c r="P130" s="584">
        <v>3300</v>
      </c>
      <c r="Q130" s="580"/>
      <c r="R130" s="584"/>
      <c r="S130" s="580"/>
      <c r="T130" s="584"/>
      <c r="U130" s="580"/>
      <c r="V130" s="584"/>
      <c r="W130" s="580"/>
    </row>
    <row r="131" spans="1:23" ht="15" customHeight="1" x14ac:dyDescent="0.3">
      <c r="A131" s="692" t="s">
        <v>128</v>
      </c>
      <c r="B131" s="692" t="s">
        <v>129</v>
      </c>
      <c r="C131" s="694" t="s">
        <v>86</v>
      </c>
      <c r="D131" s="1534">
        <v>16000</v>
      </c>
      <c r="E131" s="1524"/>
      <c r="F131" s="1515">
        <v>16000</v>
      </c>
      <c r="G131" s="1506" t="s">
        <v>2281</v>
      </c>
      <c r="H131" s="1504"/>
      <c r="I131" s="1504"/>
      <c r="J131" s="1504"/>
      <c r="K131" s="1504"/>
      <c r="P131" s="584"/>
      <c r="Q131" s="580"/>
      <c r="R131" s="584"/>
      <c r="S131" s="580"/>
      <c r="T131" s="584"/>
      <c r="U131" s="580"/>
      <c r="V131" s="584"/>
      <c r="W131" s="580"/>
    </row>
    <row r="132" spans="1:23" x14ac:dyDescent="0.3">
      <c r="A132" s="692" t="s">
        <v>130</v>
      </c>
      <c r="B132" s="692" t="s">
        <v>131</v>
      </c>
      <c r="C132" s="694" t="s">
        <v>30</v>
      </c>
      <c r="D132" s="1534">
        <v>46020</v>
      </c>
      <c r="E132" s="1524"/>
      <c r="F132" s="1521">
        <v>46020</v>
      </c>
      <c r="G132" s="1506" t="s">
        <v>1769</v>
      </c>
      <c r="H132" s="1518">
        <v>46300</v>
      </c>
      <c r="I132" s="1506" t="s">
        <v>2276</v>
      </c>
      <c r="J132" s="1530">
        <v>42900</v>
      </c>
      <c r="K132" s="1512" t="s">
        <v>1337</v>
      </c>
      <c r="P132" s="584">
        <v>44800</v>
      </c>
      <c r="Q132" s="580" t="s">
        <v>1794</v>
      </c>
      <c r="R132" s="584">
        <v>40800</v>
      </c>
      <c r="S132" s="580" t="s">
        <v>1769</v>
      </c>
      <c r="T132" s="584">
        <v>27700</v>
      </c>
      <c r="U132" s="580" t="s">
        <v>2255</v>
      </c>
      <c r="V132" s="584"/>
      <c r="W132" s="580"/>
    </row>
    <row r="133" spans="1:23" x14ac:dyDescent="0.3">
      <c r="A133" s="397" t="s">
        <v>1494</v>
      </c>
      <c r="B133" s="397" t="s">
        <v>2098</v>
      </c>
      <c r="C133" s="700" t="s">
        <v>30</v>
      </c>
      <c r="D133" s="1534">
        <v>262395</v>
      </c>
      <c r="E133" s="1524"/>
      <c r="F133" s="1555">
        <v>205000</v>
      </c>
      <c r="G133" s="1504"/>
      <c r="H133" s="1512">
        <v>262395</v>
      </c>
      <c r="I133" s="1506" t="s">
        <v>2281</v>
      </c>
      <c r="J133" s="1504"/>
      <c r="K133" s="1504"/>
      <c r="P133" s="584">
        <v>230000</v>
      </c>
      <c r="Q133" s="580" t="s">
        <v>2254</v>
      </c>
      <c r="R133" s="584"/>
      <c r="S133" s="580"/>
      <c r="T133" s="584"/>
      <c r="U133" s="580"/>
      <c r="V133" s="584"/>
      <c r="W133" s="580"/>
    </row>
    <row r="134" spans="1:23" x14ac:dyDescent="0.3">
      <c r="A134" s="397" t="s">
        <v>1493</v>
      </c>
      <c r="B134" s="397" t="s">
        <v>2099</v>
      </c>
      <c r="C134" s="700" t="s">
        <v>30</v>
      </c>
      <c r="D134" s="1534">
        <v>382117</v>
      </c>
      <c r="E134" s="1524"/>
      <c r="F134" s="1512">
        <v>382117</v>
      </c>
      <c r="G134" s="1506" t="s">
        <v>2281</v>
      </c>
      <c r="H134" s="1504"/>
      <c r="I134" s="1504"/>
      <c r="J134" s="1504"/>
      <c r="K134" s="1504"/>
      <c r="P134" s="584">
        <v>400000</v>
      </c>
      <c r="Q134" s="580" t="s">
        <v>2254</v>
      </c>
      <c r="R134" s="584"/>
      <c r="S134" s="580"/>
      <c r="T134" s="584"/>
      <c r="U134" s="580"/>
      <c r="V134" s="584"/>
      <c r="W134" s="580"/>
    </row>
    <row r="135" spans="1:23" x14ac:dyDescent="0.3">
      <c r="A135" s="692" t="s">
        <v>132</v>
      </c>
      <c r="B135" s="692" t="s">
        <v>2100</v>
      </c>
      <c r="C135" s="694" t="s">
        <v>30</v>
      </c>
      <c r="D135" s="1534">
        <v>370000</v>
      </c>
      <c r="E135" s="1524"/>
      <c r="F135" s="1555">
        <v>319000</v>
      </c>
      <c r="G135" s="1504"/>
      <c r="H135" s="1504"/>
      <c r="I135" s="1504"/>
      <c r="J135" s="1504"/>
      <c r="K135" s="1504"/>
      <c r="P135" s="584"/>
      <c r="Q135" s="580"/>
      <c r="R135" s="584"/>
      <c r="S135" s="580"/>
      <c r="T135" s="584"/>
      <c r="U135" s="580"/>
      <c r="V135" s="584"/>
      <c r="W135" s="580"/>
    </row>
    <row r="136" spans="1:23" x14ac:dyDescent="0.3">
      <c r="A136" s="692" t="s">
        <v>134</v>
      </c>
      <c r="B136" s="692" t="s">
        <v>135</v>
      </c>
      <c r="C136" s="694" t="s">
        <v>121</v>
      </c>
      <c r="D136" s="1534">
        <v>45000</v>
      </c>
      <c r="E136" s="1524"/>
      <c r="F136" s="1515">
        <v>39000</v>
      </c>
      <c r="G136" s="1506" t="s">
        <v>2280</v>
      </c>
      <c r="H136" s="1504"/>
      <c r="I136" s="1504"/>
      <c r="J136" s="1506"/>
      <c r="K136" s="1504"/>
      <c r="P136" s="584">
        <v>41000</v>
      </c>
      <c r="Q136" s="580" t="s">
        <v>1757</v>
      </c>
      <c r="R136" s="584">
        <v>46000</v>
      </c>
      <c r="S136" s="580" t="s">
        <v>2244</v>
      </c>
      <c r="T136" s="708"/>
      <c r="U136" s="580"/>
      <c r="V136" s="584"/>
      <c r="W136" s="580"/>
    </row>
    <row r="137" spans="1:23" x14ac:dyDescent="0.3">
      <c r="A137" s="692" t="s">
        <v>136</v>
      </c>
      <c r="B137" s="692" t="s">
        <v>2101</v>
      </c>
      <c r="C137" s="694" t="s">
        <v>30</v>
      </c>
      <c r="D137" s="1534">
        <v>3884</v>
      </c>
      <c r="E137" s="1524"/>
      <c r="F137" s="1522">
        <v>4952</v>
      </c>
      <c r="G137" s="1506" t="s">
        <v>1769</v>
      </c>
      <c r="H137" s="1530">
        <v>3100</v>
      </c>
      <c r="I137" s="1512" t="s">
        <v>1337</v>
      </c>
      <c r="J137" s="1530">
        <v>3600</v>
      </c>
      <c r="K137" s="1512" t="s">
        <v>2274</v>
      </c>
      <c r="P137" s="584"/>
      <c r="Q137" s="580"/>
      <c r="R137" s="584"/>
      <c r="S137" s="580"/>
      <c r="T137" s="584"/>
      <c r="U137" s="580"/>
      <c r="V137" s="584"/>
      <c r="W137" s="580"/>
    </row>
    <row r="138" spans="1:23" x14ac:dyDescent="0.3">
      <c r="A138" s="692" t="s">
        <v>138</v>
      </c>
      <c r="B138" s="692" t="s">
        <v>139</v>
      </c>
      <c r="C138" s="694" t="s">
        <v>30</v>
      </c>
      <c r="D138" s="1534">
        <v>4125</v>
      </c>
      <c r="E138" s="1524"/>
      <c r="F138" s="1515">
        <v>3900</v>
      </c>
      <c r="G138" s="1506" t="s">
        <v>2276</v>
      </c>
      <c r="H138" s="1512">
        <v>4125</v>
      </c>
      <c r="I138" s="1506" t="s">
        <v>2281</v>
      </c>
      <c r="J138" s="1504"/>
      <c r="K138" s="1504"/>
      <c r="P138" s="584">
        <v>4500</v>
      </c>
      <c r="Q138" s="580" t="s">
        <v>2239</v>
      </c>
      <c r="R138" s="584"/>
      <c r="S138" s="580"/>
      <c r="T138" s="584"/>
      <c r="U138" s="580"/>
      <c r="V138" s="584"/>
      <c r="W138" s="580"/>
    </row>
    <row r="139" spans="1:23" x14ac:dyDescent="0.3">
      <c r="A139" s="692" t="s">
        <v>140</v>
      </c>
      <c r="B139" s="692" t="s">
        <v>141</v>
      </c>
      <c r="C139" s="694" t="s">
        <v>30</v>
      </c>
      <c r="D139" s="1534">
        <v>27790</v>
      </c>
      <c r="E139" s="1524"/>
      <c r="F139" s="1515">
        <v>27790</v>
      </c>
      <c r="G139" s="1506" t="s">
        <v>2281</v>
      </c>
      <c r="H139" s="1504"/>
      <c r="I139" s="1504"/>
      <c r="J139" s="1504"/>
      <c r="K139" s="1504"/>
      <c r="P139" s="584"/>
      <c r="Q139" s="580"/>
      <c r="R139" s="584"/>
      <c r="S139" s="580"/>
      <c r="T139" s="584"/>
      <c r="U139" s="580"/>
      <c r="V139" s="584"/>
      <c r="W139" s="580"/>
    </row>
    <row r="140" spans="1:23" x14ac:dyDescent="0.3">
      <c r="A140" s="692" t="s">
        <v>142</v>
      </c>
      <c r="B140" s="692" t="s">
        <v>2102</v>
      </c>
      <c r="C140" s="694" t="s">
        <v>30</v>
      </c>
      <c r="D140" s="1534">
        <v>12500</v>
      </c>
      <c r="E140" s="1524"/>
      <c r="F140" s="1515">
        <v>12971</v>
      </c>
      <c r="G140" s="1506" t="s">
        <v>2281</v>
      </c>
      <c r="H140" s="1512">
        <v>10500</v>
      </c>
      <c r="I140" s="1506" t="s">
        <v>2358</v>
      </c>
      <c r="J140" s="1512">
        <v>12500</v>
      </c>
      <c r="K140" s="1506" t="s">
        <v>2359</v>
      </c>
      <c r="P140" s="584">
        <v>10800</v>
      </c>
      <c r="Q140" s="580" t="s">
        <v>2251</v>
      </c>
      <c r="R140" s="584"/>
      <c r="S140" s="580"/>
      <c r="T140" s="584"/>
      <c r="U140" s="580"/>
      <c r="V140" s="584"/>
      <c r="W140" s="580"/>
    </row>
    <row r="141" spans="1:23" x14ac:dyDescent="0.3">
      <c r="A141" s="692" t="s">
        <v>144</v>
      </c>
      <c r="B141" s="692" t="s">
        <v>145</v>
      </c>
      <c r="C141" s="694" t="s">
        <v>30</v>
      </c>
      <c r="D141" s="1534">
        <v>31361</v>
      </c>
      <c r="E141" s="1524"/>
      <c r="F141" s="1522">
        <v>31361</v>
      </c>
      <c r="G141" s="1506" t="s">
        <v>1769</v>
      </c>
      <c r="H141" s="1522">
        <v>27900</v>
      </c>
      <c r="I141" s="1506" t="s">
        <v>2276</v>
      </c>
      <c r="J141" s="1530">
        <v>26650</v>
      </c>
      <c r="K141" s="1512" t="s">
        <v>1337</v>
      </c>
      <c r="P141" s="584"/>
      <c r="Q141" s="580"/>
      <c r="R141" s="584"/>
      <c r="S141" s="580"/>
      <c r="T141" s="584"/>
      <c r="U141" s="580"/>
      <c r="V141" s="584"/>
      <c r="W141" s="580"/>
    </row>
    <row r="142" spans="1:23" x14ac:dyDescent="0.3">
      <c r="A142" s="692" t="s">
        <v>1840</v>
      </c>
      <c r="B142" s="692" t="s">
        <v>1754</v>
      </c>
      <c r="C142" s="694" t="s">
        <v>30</v>
      </c>
      <c r="D142" s="1534">
        <v>1900</v>
      </c>
      <c r="E142" s="1524"/>
      <c r="F142" s="1515">
        <v>2630</v>
      </c>
      <c r="G142" s="1506" t="s">
        <v>2281</v>
      </c>
      <c r="H142" s="1512">
        <v>1900</v>
      </c>
      <c r="I142" s="1506" t="s">
        <v>2358</v>
      </c>
      <c r="J142" s="1504"/>
      <c r="K142" s="1504"/>
      <c r="P142" s="584">
        <v>1800</v>
      </c>
      <c r="Q142" s="580" t="s">
        <v>1797</v>
      </c>
      <c r="R142" s="584">
        <v>1500</v>
      </c>
      <c r="S142" s="580" t="s">
        <v>2239</v>
      </c>
      <c r="T142" s="584"/>
      <c r="U142" s="580"/>
      <c r="V142" s="584"/>
      <c r="W142" s="580"/>
    </row>
    <row r="143" spans="1:23" x14ac:dyDescent="0.3">
      <c r="A143" s="692" t="s">
        <v>147</v>
      </c>
      <c r="B143" s="692" t="s">
        <v>1755</v>
      </c>
      <c r="C143" s="694" t="s">
        <v>30</v>
      </c>
      <c r="D143" s="1534">
        <v>1900</v>
      </c>
      <c r="E143" s="1524"/>
      <c r="F143" s="1515">
        <v>2630</v>
      </c>
      <c r="G143" s="1506" t="s">
        <v>2281</v>
      </c>
      <c r="H143" s="1512">
        <v>1900</v>
      </c>
      <c r="I143" s="1506" t="s">
        <v>2358</v>
      </c>
      <c r="J143" s="1504"/>
      <c r="K143" s="1504"/>
      <c r="P143" s="584">
        <v>1800</v>
      </c>
      <c r="Q143" s="580" t="s">
        <v>1797</v>
      </c>
      <c r="R143" s="584">
        <v>1450</v>
      </c>
      <c r="S143" s="580" t="s">
        <v>2239</v>
      </c>
      <c r="T143" s="584"/>
      <c r="U143" s="580"/>
      <c r="V143" s="584"/>
      <c r="W143" s="580"/>
    </row>
    <row r="144" spans="1:23" x14ac:dyDescent="0.3">
      <c r="A144" s="692" t="s">
        <v>148</v>
      </c>
      <c r="B144" s="692" t="s">
        <v>831</v>
      </c>
      <c r="C144" s="694" t="s">
        <v>60</v>
      </c>
      <c r="D144" s="1534">
        <v>29487</v>
      </c>
      <c r="E144" s="1524"/>
      <c r="F144" s="1515">
        <v>29487</v>
      </c>
      <c r="G144" s="1506" t="s">
        <v>2281</v>
      </c>
      <c r="H144" s="1504"/>
      <c r="I144" s="1504"/>
      <c r="J144" s="1504"/>
      <c r="K144" s="1504"/>
      <c r="P144" s="584">
        <v>18800</v>
      </c>
      <c r="Q144" s="580" t="s">
        <v>1794</v>
      </c>
      <c r="R144" s="584">
        <v>16850</v>
      </c>
      <c r="S144" s="580" t="s">
        <v>1769</v>
      </c>
      <c r="T144" s="584"/>
      <c r="U144" s="580"/>
      <c r="V144" s="584"/>
      <c r="W144" s="580"/>
    </row>
    <row r="145" spans="1:23" x14ac:dyDescent="0.3">
      <c r="A145" s="692" t="s">
        <v>149</v>
      </c>
      <c r="B145" s="692" t="s">
        <v>150</v>
      </c>
      <c r="C145" s="694" t="s">
        <v>60</v>
      </c>
      <c r="D145" s="1534">
        <v>5650</v>
      </c>
      <c r="E145" s="1524"/>
      <c r="F145" s="1515">
        <v>5650</v>
      </c>
      <c r="G145" s="1504"/>
      <c r="H145" s="1504"/>
      <c r="I145" s="1504"/>
      <c r="J145" s="1504"/>
      <c r="K145" s="1504"/>
      <c r="P145" s="584"/>
      <c r="Q145" s="580"/>
      <c r="R145" s="584"/>
      <c r="S145" s="580"/>
      <c r="T145" s="584"/>
      <c r="U145" s="580"/>
      <c r="V145" s="584"/>
      <c r="W145" s="580"/>
    </row>
    <row r="146" spans="1:23" x14ac:dyDescent="0.3">
      <c r="A146" s="692" t="s">
        <v>151</v>
      </c>
      <c r="B146" s="692" t="s">
        <v>2103</v>
      </c>
      <c r="C146" s="694" t="s">
        <v>30</v>
      </c>
      <c r="D146" s="1534">
        <v>3550000</v>
      </c>
      <c r="E146" s="1524"/>
      <c r="F146" s="1516"/>
      <c r="G146" s="1517"/>
      <c r="H146" s="1504"/>
      <c r="I146" s="1504"/>
      <c r="J146" s="1504"/>
      <c r="K146" s="1504"/>
      <c r="P146" s="585">
        <v>3500000</v>
      </c>
      <c r="Q146" s="679" t="s">
        <v>1787</v>
      </c>
      <c r="R146" s="584"/>
      <c r="S146" s="580"/>
      <c r="T146" s="584"/>
      <c r="U146" s="580"/>
      <c r="V146" s="584"/>
      <c r="W146" s="580"/>
    </row>
    <row r="147" spans="1:23" x14ac:dyDescent="0.3">
      <c r="A147" s="692" t="s">
        <v>1630</v>
      </c>
      <c r="B147" s="692" t="s">
        <v>1947</v>
      </c>
      <c r="C147" s="694" t="s">
        <v>30</v>
      </c>
      <c r="D147" s="1534">
        <v>4550000</v>
      </c>
      <c r="E147" s="1524"/>
      <c r="F147" s="1516"/>
      <c r="G147" s="1517"/>
      <c r="H147" s="1504"/>
      <c r="I147" s="1504"/>
      <c r="J147" s="1504"/>
      <c r="K147" s="1504"/>
      <c r="P147" s="585">
        <v>4200000</v>
      </c>
      <c r="Q147" s="679"/>
      <c r="R147" s="584"/>
      <c r="S147" s="580"/>
      <c r="T147" s="584"/>
      <c r="U147" s="580"/>
      <c r="V147" s="584"/>
      <c r="W147" s="580"/>
    </row>
    <row r="148" spans="1:23" x14ac:dyDescent="0.3">
      <c r="A148" s="709" t="s">
        <v>1880</v>
      </c>
      <c r="B148" s="709" t="s">
        <v>1881</v>
      </c>
      <c r="C148" s="710" t="s">
        <v>30</v>
      </c>
      <c r="D148" s="1534">
        <v>300</v>
      </c>
      <c r="E148" s="1524"/>
      <c r="F148" s="1515">
        <v>129</v>
      </c>
      <c r="G148" s="1506" t="s">
        <v>2281</v>
      </c>
      <c r="H148" s="1504"/>
      <c r="I148" s="1504"/>
      <c r="J148" s="1504"/>
      <c r="K148" s="1504"/>
      <c r="P148" s="584">
        <v>250</v>
      </c>
      <c r="Q148" s="580" t="s">
        <v>1769</v>
      </c>
      <c r="R148" s="584"/>
      <c r="S148" s="580"/>
      <c r="T148" s="584"/>
      <c r="U148" s="580"/>
      <c r="V148" s="584"/>
      <c r="W148" s="580"/>
    </row>
    <row r="149" spans="1:23" x14ac:dyDescent="0.3">
      <c r="A149" s="692" t="s">
        <v>152</v>
      </c>
      <c r="B149" s="692" t="s">
        <v>528</v>
      </c>
      <c r="C149" s="694" t="s">
        <v>64</v>
      </c>
      <c r="D149" s="1534">
        <v>600</v>
      </c>
      <c r="E149" s="1524"/>
      <c r="F149" s="1518">
        <v>600</v>
      </c>
      <c r="G149" s="1506" t="s">
        <v>1769</v>
      </c>
      <c r="H149" s="1518">
        <v>588</v>
      </c>
      <c r="I149" s="1506" t="s">
        <v>2276</v>
      </c>
      <c r="J149" s="1531">
        <v>509</v>
      </c>
      <c r="K149" s="1512" t="s">
        <v>1337</v>
      </c>
      <c r="O149" s="683"/>
      <c r="P149" s="584">
        <v>500</v>
      </c>
      <c r="Q149" s="580" t="s">
        <v>2228</v>
      </c>
      <c r="R149" s="584">
        <v>550</v>
      </c>
      <c r="S149" s="580" t="s">
        <v>1794</v>
      </c>
      <c r="T149" s="584">
        <v>500</v>
      </c>
      <c r="U149" s="580" t="s">
        <v>2249</v>
      </c>
      <c r="V149" s="584">
        <v>500</v>
      </c>
      <c r="W149" s="580" t="s">
        <v>1769</v>
      </c>
    </row>
    <row r="150" spans="1:23" x14ac:dyDescent="0.3">
      <c r="A150" s="692" t="s">
        <v>153</v>
      </c>
      <c r="B150" s="692" t="s">
        <v>2104</v>
      </c>
      <c r="C150" s="694" t="s">
        <v>86</v>
      </c>
      <c r="D150" s="1534">
        <v>33336</v>
      </c>
      <c r="E150" s="1524"/>
      <c r="F150" s="1518">
        <v>33336</v>
      </c>
      <c r="G150" s="1506" t="s">
        <v>1769</v>
      </c>
      <c r="H150" s="1504"/>
      <c r="I150" s="1504"/>
      <c r="J150" s="1504"/>
      <c r="K150" s="1504"/>
      <c r="P150" s="584"/>
      <c r="Q150" s="580"/>
      <c r="R150" s="584"/>
      <c r="S150" s="580"/>
      <c r="T150" s="584"/>
      <c r="U150" s="580"/>
      <c r="V150" s="584"/>
      <c r="W150" s="580"/>
    </row>
    <row r="151" spans="1:23" x14ac:dyDescent="0.3">
      <c r="A151" s="692" t="s">
        <v>155</v>
      </c>
      <c r="B151" s="692" t="s">
        <v>156</v>
      </c>
      <c r="C151" s="694" t="s">
        <v>30</v>
      </c>
      <c r="D151" s="1534">
        <v>49500</v>
      </c>
      <c r="E151" s="1524"/>
      <c r="F151" s="1515">
        <v>49500</v>
      </c>
      <c r="G151" s="1506" t="s">
        <v>2281</v>
      </c>
      <c r="H151" s="1504"/>
      <c r="I151" s="1504"/>
      <c r="J151" s="1504"/>
      <c r="K151" s="1504"/>
      <c r="P151" s="584"/>
      <c r="Q151" s="580"/>
      <c r="R151" s="584"/>
      <c r="S151" s="580"/>
      <c r="T151" s="584"/>
      <c r="U151" s="580"/>
      <c r="V151" s="584"/>
      <c r="W151" s="580"/>
    </row>
    <row r="152" spans="1:23" x14ac:dyDescent="0.3">
      <c r="A152" s="692" t="s">
        <v>157</v>
      </c>
      <c r="B152" s="692" t="s">
        <v>158</v>
      </c>
      <c r="C152" s="694" t="s">
        <v>86</v>
      </c>
      <c r="D152" s="1534">
        <v>5200</v>
      </c>
      <c r="E152" s="1524"/>
      <c r="F152" s="1504"/>
      <c r="G152" s="1504"/>
      <c r="H152" s="1504"/>
      <c r="I152" s="1504"/>
      <c r="J152" s="1504"/>
      <c r="K152" s="1504"/>
      <c r="P152" s="584"/>
      <c r="Q152" s="580"/>
      <c r="R152" s="584"/>
      <c r="S152" s="580"/>
      <c r="T152" s="584"/>
      <c r="U152" s="580"/>
      <c r="V152" s="584"/>
      <c r="W152" s="580"/>
    </row>
    <row r="153" spans="1:23" x14ac:dyDescent="0.3">
      <c r="A153" s="692" t="s">
        <v>1571</v>
      </c>
      <c r="B153" s="692" t="s">
        <v>1570</v>
      </c>
      <c r="C153" s="694" t="s">
        <v>30</v>
      </c>
      <c r="D153" s="1534">
        <v>550</v>
      </c>
      <c r="E153" s="1524"/>
      <c r="F153" s="1530">
        <v>550</v>
      </c>
      <c r="G153" s="1512" t="s">
        <v>2274</v>
      </c>
      <c r="H153" s="1504"/>
      <c r="I153" s="1504"/>
      <c r="J153" s="1504"/>
      <c r="K153" s="1504"/>
      <c r="P153" s="584"/>
      <c r="Q153" s="580"/>
      <c r="R153" s="584"/>
      <c r="S153" s="580"/>
      <c r="T153" s="584"/>
      <c r="U153" s="580"/>
      <c r="V153" s="584"/>
      <c r="W153" s="580"/>
    </row>
    <row r="154" spans="1:23" x14ac:dyDescent="0.3">
      <c r="A154" s="395" t="s">
        <v>1527</v>
      </c>
      <c r="B154" s="397" t="s">
        <v>2105</v>
      </c>
      <c r="C154" s="400" t="s">
        <v>30</v>
      </c>
      <c r="D154" s="1534">
        <v>2854</v>
      </c>
      <c r="E154" s="1524"/>
      <c r="F154" s="1515">
        <v>2854</v>
      </c>
      <c r="G154" s="1506" t="s">
        <v>1769</v>
      </c>
      <c r="H154" s="1530">
        <v>2700</v>
      </c>
      <c r="I154" s="1512" t="s">
        <v>2274</v>
      </c>
      <c r="J154" s="1504"/>
      <c r="K154" s="1504"/>
      <c r="P154" s="584">
        <v>2854</v>
      </c>
      <c r="Q154" s="580" t="s">
        <v>1769</v>
      </c>
      <c r="R154" s="584"/>
      <c r="S154" s="580"/>
      <c r="T154" s="584"/>
      <c r="U154" s="580"/>
      <c r="V154" s="584"/>
      <c r="W154" s="580"/>
    </row>
    <row r="155" spans="1:23" x14ac:dyDescent="0.3">
      <c r="A155" s="395" t="s">
        <v>1692</v>
      </c>
      <c r="B155" s="397" t="s">
        <v>1695</v>
      </c>
      <c r="C155" s="400" t="s">
        <v>60</v>
      </c>
      <c r="D155" s="1534">
        <v>133.33333333333334</v>
      </c>
      <c r="E155" s="1524"/>
      <c r="F155" s="1515">
        <v>133.33333333333334</v>
      </c>
      <c r="G155" s="1506" t="s">
        <v>1769</v>
      </c>
      <c r="H155" s="1504"/>
      <c r="I155" s="1504"/>
      <c r="J155" s="1504"/>
      <c r="K155" s="1504"/>
      <c r="P155" s="584">
        <v>133.33333333333334</v>
      </c>
      <c r="Q155" s="580" t="s">
        <v>1769</v>
      </c>
      <c r="R155" s="584"/>
      <c r="S155" s="580"/>
      <c r="T155" s="584"/>
      <c r="U155" s="580"/>
      <c r="V155" s="584"/>
      <c r="W155" s="580"/>
    </row>
    <row r="156" spans="1:23" x14ac:dyDescent="0.3">
      <c r="A156" s="395" t="s">
        <v>1528</v>
      </c>
      <c r="B156" s="397" t="s">
        <v>1783</v>
      </c>
      <c r="C156" s="400" t="s">
        <v>60</v>
      </c>
      <c r="D156" s="1534">
        <v>124.44444444444444</v>
      </c>
      <c r="E156" s="1524"/>
      <c r="F156" s="1530">
        <v>124.44444444444444</v>
      </c>
      <c r="G156" s="1512" t="s">
        <v>2274</v>
      </c>
      <c r="H156" s="1512">
        <v>117.9</v>
      </c>
      <c r="I156" s="1506" t="s">
        <v>2282</v>
      </c>
      <c r="J156" s="1504"/>
      <c r="K156" s="1504"/>
      <c r="P156" s="584"/>
      <c r="Q156" s="580"/>
      <c r="R156" s="584"/>
      <c r="S156" s="580"/>
      <c r="T156" s="584"/>
      <c r="U156" s="580"/>
      <c r="V156" s="584"/>
      <c r="W156" s="580"/>
    </row>
    <row r="157" spans="1:23" x14ac:dyDescent="0.3">
      <c r="A157" s="427" t="s">
        <v>1523</v>
      </c>
      <c r="B157" s="397" t="s">
        <v>973</v>
      </c>
      <c r="C157" s="400" t="s">
        <v>969</v>
      </c>
      <c r="D157" s="1534">
        <v>3360</v>
      </c>
      <c r="E157" s="1524"/>
      <c r="F157" s="1515">
        <v>3360</v>
      </c>
      <c r="G157" s="1506" t="s">
        <v>2281</v>
      </c>
      <c r="H157" s="1504"/>
      <c r="I157" s="1504"/>
      <c r="J157" s="1504"/>
      <c r="K157" s="1504"/>
      <c r="P157" s="584"/>
      <c r="Q157" s="580"/>
      <c r="R157" s="584"/>
      <c r="S157" s="580"/>
      <c r="T157" s="584"/>
      <c r="U157" s="580"/>
      <c r="V157" s="584"/>
      <c r="W157" s="580"/>
    </row>
    <row r="158" spans="1:23" x14ac:dyDescent="0.3">
      <c r="A158" s="692" t="s">
        <v>159</v>
      </c>
      <c r="B158" s="692" t="s">
        <v>1732</v>
      </c>
      <c r="C158" s="694" t="s">
        <v>30</v>
      </c>
      <c r="D158" s="1534">
        <v>9300</v>
      </c>
      <c r="E158" s="1524"/>
      <c r="F158" s="1515">
        <v>5100</v>
      </c>
      <c r="G158" s="1506" t="s">
        <v>2281</v>
      </c>
      <c r="H158" s="1504"/>
      <c r="I158" s="1504"/>
      <c r="J158" s="1504"/>
      <c r="K158" s="1504"/>
      <c r="P158" s="584">
        <v>8000</v>
      </c>
      <c r="Q158" s="580" t="s">
        <v>1794</v>
      </c>
      <c r="R158" s="584">
        <v>4850</v>
      </c>
      <c r="S158" s="580" t="s">
        <v>2247</v>
      </c>
      <c r="T158" s="584"/>
      <c r="U158" s="580"/>
      <c r="V158" s="584"/>
      <c r="W158" s="580"/>
    </row>
    <row r="159" spans="1:23" x14ac:dyDescent="0.3">
      <c r="A159" s="692" t="s">
        <v>162</v>
      </c>
      <c r="B159" s="692" t="s">
        <v>163</v>
      </c>
      <c r="C159" s="694" t="s">
        <v>161</v>
      </c>
      <c r="D159" s="1534">
        <v>1900</v>
      </c>
      <c r="E159" s="1524"/>
      <c r="F159" s="1530">
        <v>1650</v>
      </c>
      <c r="G159" s="1512" t="s">
        <v>1337</v>
      </c>
      <c r="H159" s="1530">
        <v>1900</v>
      </c>
      <c r="I159" s="1512" t="s">
        <v>2274</v>
      </c>
      <c r="J159" s="1504"/>
      <c r="K159" s="1504"/>
      <c r="P159" s="584">
        <v>3900</v>
      </c>
      <c r="Q159" s="580" t="s">
        <v>1769</v>
      </c>
      <c r="R159" s="584"/>
      <c r="S159" s="580"/>
      <c r="T159" s="584"/>
      <c r="U159" s="580"/>
      <c r="V159" s="584"/>
      <c r="W159" s="580"/>
    </row>
    <row r="160" spans="1:23" x14ac:dyDescent="0.3">
      <c r="A160" s="397" t="s">
        <v>1529</v>
      </c>
      <c r="B160" s="397" t="s">
        <v>1530</v>
      </c>
      <c r="C160" s="700" t="s">
        <v>161</v>
      </c>
      <c r="D160" s="1534">
        <v>3900</v>
      </c>
      <c r="E160" s="1524"/>
      <c r="F160" s="1504"/>
      <c r="G160" s="1504"/>
      <c r="H160" s="1504"/>
      <c r="I160" s="1504"/>
      <c r="J160" s="1504"/>
      <c r="K160" s="1504"/>
      <c r="P160" s="584"/>
      <c r="Q160" s="580"/>
      <c r="R160" s="584"/>
      <c r="S160" s="580"/>
      <c r="T160" s="584"/>
      <c r="U160" s="580"/>
      <c r="V160" s="584"/>
      <c r="W160" s="580"/>
    </row>
    <row r="161" spans="1:23" x14ac:dyDescent="0.3">
      <c r="A161" s="397" t="s">
        <v>1531</v>
      </c>
      <c r="B161" s="397" t="s">
        <v>1532</v>
      </c>
      <c r="C161" s="700" t="s">
        <v>30</v>
      </c>
      <c r="D161" s="1534">
        <v>160</v>
      </c>
      <c r="E161" s="1524"/>
      <c r="F161" s="1530">
        <v>120</v>
      </c>
      <c r="G161" s="1512" t="s">
        <v>1337</v>
      </c>
      <c r="H161" s="1530">
        <v>160</v>
      </c>
      <c r="I161" s="1512" t="s">
        <v>2274</v>
      </c>
      <c r="J161" s="1504"/>
      <c r="K161" s="1504"/>
      <c r="P161" s="584"/>
      <c r="Q161" s="580"/>
      <c r="R161" s="584"/>
      <c r="S161" s="580"/>
      <c r="T161" s="584"/>
      <c r="U161" s="580"/>
      <c r="V161" s="584"/>
      <c r="W161" s="580"/>
    </row>
    <row r="162" spans="1:23" x14ac:dyDescent="0.3">
      <c r="A162" s="692" t="s">
        <v>166</v>
      </c>
      <c r="B162" s="692" t="s">
        <v>1533</v>
      </c>
      <c r="C162" s="694" t="s">
        <v>30</v>
      </c>
      <c r="D162" s="1534">
        <v>12800</v>
      </c>
      <c r="E162" s="1524"/>
      <c r="F162" s="1515">
        <v>12800</v>
      </c>
      <c r="G162" s="1506" t="s">
        <v>2281</v>
      </c>
      <c r="H162" s="1504"/>
      <c r="I162" s="1504"/>
      <c r="J162" s="1504"/>
      <c r="K162" s="1504"/>
      <c r="P162" s="584">
        <v>9750</v>
      </c>
      <c r="Q162" s="580" t="s">
        <v>1769</v>
      </c>
      <c r="R162" s="584"/>
      <c r="S162" s="580"/>
      <c r="T162" s="584"/>
      <c r="U162" s="580"/>
      <c r="V162" s="584"/>
      <c r="W162" s="580"/>
    </row>
    <row r="163" spans="1:23" x14ac:dyDescent="0.3">
      <c r="A163" s="692" t="s">
        <v>2168</v>
      </c>
      <c r="B163" s="692" t="s">
        <v>2173</v>
      </c>
      <c r="C163" s="694" t="s">
        <v>64</v>
      </c>
      <c r="D163" s="1534">
        <v>13900</v>
      </c>
      <c r="E163" s="1524"/>
      <c r="F163" s="1504"/>
      <c r="G163" s="1504"/>
      <c r="H163" s="1504"/>
      <c r="I163" s="1504"/>
      <c r="J163" s="1504"/>
      <c r="K163" s="1504"/>
      <c r="P163" s="584"/>
      <c r="Q163" s="580"/>
      <c r="R163" s="584"/>
      <c r="S163" s="580"/>
      <c r="T163" s="584"/>
      <c r="U163" s="580"/>
      <c r="V163" s="584"/>
      <c r="W163" s="580"/>
    </row>
    <row r="164" spans="1:23" x14ac:dyDescent="0.3">
      <c r="A164" s="692" t="s">
        <v>167</v>
      </c>
      <c r="B164" s="692" t="s">
        <v>2106</v>
      </c>
      <c r="C164" s="694" t="s">
        <v>30</v>
      </c>
      <c r="D164" s="1534">
        <v>41600</v>
      </c>
      <c r="E164" s="1524"/>
      <c r="F164" s="1515">
        <v>36800</v>
      </c>
      <c r="G164" s="1506" t="s">
        <v>2269</v>
      </c>
      <c r="H164" s="1530">
        <v>24600</v>
      </c>
      <c r="I164" s="1512" t="s">
        <v>2274</v>
      </c>
      <c r="J164" s="1530">
        <v>34000</v>
      </c>
      <c r="K164" s="1504"/>
      <c r="P164" s="584">
        <v>36800</v>
      </c>
      <c r="Q164" s="580" t="s">
        <v>2269</v>
      </c>
      <c r="R164" s="584">
        <v>40000</v>
      </c>
      <c r="S164" s="582" t="s">
        <v>2254</v>
      </c>
      <c r="T164" s="584"/>
      <c r="U164" s="580"/>
      <c r="V164" s="584"/>
      <c r="W164" s="580"/>
    </row>
    <row r="165" spans="1:23" x14ac:dyDescent="0.3">
      <c r="A165" s="692" t="s">
        <v>175</v>
      </c>
      <c r="B165" s="692" t="s">
        <v>2291</v>
      </c>
      <c r="C165" s="694" t="s">
        <v>121</v>
      </c>
      <c r="D165" s="1534">
        <v>406000</v>
      </c>
      <c r="E165" s="1524"/>
      <c r="F165" s="1515">
        <v>375000</v>
      </c>
      <c r="G165" s="1506" t="s">
        <v>2280</v>
      </c>
      <c r="H165" s="1504"/>
      <c r="I165" s="1504"/>
      <c r="J165" s="1504"/>
      <c r="K165" s="1504"/>
      <c r="P165" s="584">
        <v>510000</v>
      </c>
      <c r="Q165" s="580" t="s">
        <v>1757</v>
      </c>
      <c r="R165" s="584"/>
      <c r="S165" s="580"/>
      <c r="T165" s="584"/>
      <c r="U165" s="580"/>
      <c r="V165" s="584"/>
      <c r="W165" s="580"/>
    </row>
    <row r="166" spans="1:23" x14ac:dyDescent="0.3">
      <c r="A166" s="692" t="s">
        <v>169</v>
      </c>
      <c r="B166" s="692" t="s">
        <v>170</v>
      </c>
      <c r="C166" s="694" t="s">
        <v>60</v>
      </c>
      <c r="D166" s="1534">
        <v>10000</v>
      </c>
      <c r="E166" s="1524"/>
      <c r="F166" s="1515">
        <v>10000</v>
      </c>
      <c r="G166" s="1506" t="s">
        <v>2281</v>
      </c>
      <c r="H166" s="1504"/>
      <c r="I166" s="1504"/>
      <c r="J166" s="1504"/>
      <c r="K166" s="1504"/>
      <c r="P166" s="584"/>
      <c r="Q166" s="580"/>
      <c r="R166" s="584"/>
      <c r="S166" s="580"/>
      <c r="T166" s="584"/>
      <c r="U166" s="580"/>
      <c r="V166" s="584"/>
      <c r="W166" s="580"/>
    </row>
    <row r="167" spans="1:23" x14ac:dyDescent="0.3">
      <c r="A167" s="692" t="s">
        <v>171</v>
      </c>
      <c r="B167" s="692" t="s">
        <v>172</v>
      </c>
      <c r="C167" s="694" t="s">
        <v>30</v>
      </c>
      <c r="D167" s="1534">
        <v>75000</v>
      </c>
      <c r="E167" s="1524"/>
      <c r="F167" s="1530">
        <v>75000</v>
      </c>
      <c r="G167" s="1512" t="s">
        <v>2274</v>
      </c>
      <c r="H167" s="1530">
        <v>38900</v>
      </c>
      <c r="I167" s="1519"/>
      <c r="J167" s="1504"/>
      <c r="K167" s="1504"/>
      <c r="R167" s="584">
        <v>58000</v>
      </c>
      <c r="S167" s="582" t="s">
        <v>2254</v>
      </c>
      <c r="T167" s="584"/>
      <c r="U167" s="580"/>
      <c r="V167" s="584"/>
      <c r="W167" s="580"/>
    </row>
    <row r="168" spans="1:23" x14ac:dyDescent="0.3">
      <c r="A168" s="692" t="s">
        <v>1753</v>
      </c>
      <c r="B168" s="692" t="s">
        <v>2107</v>
      </c>
      <c r="C168" s="694" t="s">
        <v>30</v>
      </c>
      <c r="D168" s="1534">
        <v>82000</v>
      </c>
      <c r="E168" s="1524"/>
      <c r="F168" s="1515">
        <v>82000</v>
      </c>
      <c r="G168" s="1506" t="s">
        <v>2281</v>
      </c>
      <c r="H168" s="1504"/>
      <c r="I168" s="1504"/>
      <c r="J168" s="1504"/>
      <c r="K168" s="1504"/>
      <c r="P168" s="584"/>
      <c r="Q168" s="580"/>
      <c r="R168" s="584"/>
      <c r="S168" s="580"/>
      <c r="T168" s="584"/>
      <c r="U168" s="580"/>
      <c r="V168" s="584"/>
      <c r="W168" s="580"/>
    </row>
    <row r="169" spans="1:23" x14ac:dyDescent="0.3">
      <c r="A169" s="692" t="s">
        <v>173</v>
      </c>
      <c r="B169" s="692" t="s">
        <v>174</v>
      </c>
      <c r="C169" s="694" t="s">
        <v>60</v>
      </c>
      <c r="D169" s="1534">
        <v>42000</v>
      </c>
      <c r="E169" s="1524"/>
      <c r="F169" s="1504"/>
      <c r="G169" s="1504"/>
      <c r="H169" s="1504"/>
      <c r="I169" s="1504"/>
      <c r="J169" s="1504"/>
      <c r="K169" s="1504"/>
      <c r="P169" s="584"/>
      <c r="Q169" s="580"/>
      <c r="R169" s="584"/>
      <c r="S169" s="580"/>
      <c r="T169" s="584"/>
      <c r="U169" s="580"/>
      <c r="V169" s="584"/>
      <c r="W169" s="580"/>
    </row>
    <row r="170" spans="1:23" x14ac:dyDescent="0.3">
      <c r="A170" s="395" t="s">
        <v>1534</v>
      </c>
      <c r="B170" s="397" t="s">
        <v>2108</v>
      </c>
      <c r="C170" s="400" t="s">
        <v>30</v>
      </c>
      <c r="D170" s="1534">
        <v>52500</v>
      </c>
      <c r="E170" s="1524"/>
      <c r="F170" s="1515">
        <v>44000</v>
      </c>
      <c r="G170" s="1512" t="s">
        <v>2274</v>
      </c>
      <c r="H170" s="1512">
        <v>42900</v>
      </c>
      <c r="I170" s="1506" t="s">
        <v>2276</v>
      </c>
      <c r="J170" s="1512">
        <v>52500</v>
      </c>
      <c r="K170" s="1506" t="s">
        <v>2360</v>
      </c>
      <c r="P170" s="584">
        <v>46600</v>
      </c>
      <c r="Q170" s="580" t="s">
        <v>2229</v>
      </c>
      <c r="R170" s="584">
        <v>42000</v>
      </c>
      <c r="S170" s="580" t="s">
        <v>1797</v>
      </c>
      <c r="T170" s="584"/>
      <c r="U170" s="580"/>
      <c r="V170" s="584"/>
      <c r="W170" s="580"/>
    </row>
    <row r="171" spans="1:23" x14ac:dyDescent="0.3">
      <c r="A171" s="692" t="s">
        <v>179</v>
      </c>
      <c r="B171" s="692" t="s">
        <v>517</v>
      </c>
      <c r="C171" s="694" t="s">
        <v>30</v>
      </c>
      <c r="D171" s="1534">
        <v>700</v>
      </c>
      <c r="E171" s="1524"/>
      <c r="F171" s="1515">
        <v>1000</v>
      </c>
      <c r="G171" s="1506" t="s">
        <v>2220</v>
      </c>
      <c r="H171" s="1504"/>
      <c r="I171" s="1504"/>
      <c r="J171" s="1504"/>
      <c r="K171" s="1504"/>
      <c r="P171" s="584">
        <v>1200</v>
      </c>
      <c r="Q171" s="580" t="s">
        <v>2220</v>
      </c>
      <c r="R171" s="584">
        <v>600</v>
      </c>
      <c r="S171" s="580" t="s">
        <v>2231</v>
      </c>
      <c r="T171" s="584">
        <v>950</v>
      </c>
      <c r="U171" s="580" t="s">
        <v>2249</v>
      </c>
      <c r="V171" s="584">
        <v>400</v>
      </c>
      <c r="W171" s="580" t="s">
        <v>2256</v>
      </c>
    </row>
    <row r="172" spans="1:23" x14ac:dyDescent="0.3">
      <c r="A172" s="692" t="s">
        <v>1779</v>
      </c>
      <c r="B172" s="692" t="s">
        <v>1782</v>
      </c>
      <c r="C172" s="694" t="s">
        <v>127</v>
      </c>
      <c r="D172" s="1534">
        <v>11638.6</v>
      </c>
      <c r="E172" s="1524"/>
      <c r="F172" s="1518">
        <v>11638.6</v>
      </c>
      <c r="G172" s="1506" t="s">
        <v>1769</v>
      </c>
      <c r="H172" s="1530">
        <v>10070</v>
      </c>
      <c r="I172" s="1512" t="s">
        <v>1337</v>
      </c>
      <c r="J172" s="1530">
        <v>11060</v>
      </c>
      <c r="K172" s="1512" t="s">
        <v>2274</v>
      </c>
      <c r="P172" s="584">
        <v>16100</v>
      </c>
      <c r="Q172" s="580" t="s">
        <v>2249</v>
      </c>
      <c r="R172" s="584"/>
      <c r="S172" s="580"/>
      <c r="T172" s="584"/>
      <c r="U172" s="580"/>
      <c r="V172" s="584"/>
      <c r="W172" s="580"/>
    </row>
    <row r="173" spans="1:23" x14ac:dyDescent="0.3">
      <c r="A173" s="395" t="s">
        <v>1780</v>
      </c>
      <c r="B173" s="397" t="s">
        <v>1781</v>
      </c>
      <c r="C173" s="400" t="s">
        <v>127</v>
      </c>
      <c r="D173" s="1534">
        <v>12200</v>
      </c>
      <c r="E173" s="1524"/>
      <c r="F173" s="1518">
        <v>11638.6</v>
      </c>
      <c r="G173" s="1506" t="s">
        <v>1769</v>
      </c>
      <c r="H173" s="1530">
        <v>10070</v>
      </c>
      <c r="I173" s="1512" t="s">
        <v>1337</v>
      </c>
      <c r="J173" s="1530">
        <v>11120</v>
      </c>
      <c r="K173" s="1512" t="s">
        <v>2274</v>
      </c>
      <c r="P173" s="584">
        <v>7000</v>
      </c>
      <c r="Q173" s="580" t="s">
        <v>1792</v>
      </c>
      <c r="R173" s="584"/>
      <c r="S173" s="580"/>
      <c r="T173" s="584"/>
      <c r="U173" s="580"/>
      <c r="V173" s="584"/>
      <c r="W173" s="580"/>
    </row>
    <row r="174" spans="1:23" x14ac:dyDescent="0.3">
      <c r="A174" s="692" t="s">
        <v>180</v>
      </c>
      <c r="B174" s="692" t="s">
        <v>181</v>
      </c>
      <c r="C174" s="694" t="s">
        <v>30</v>
      </c>
      <c r="D174" s="1534">
        <v>400</v>
      </c>
      <c r="E174" s="1524"/>
      <c r="F174" s="1512">
        <v>400</v>
      </c>
      <c r="G174" s="1512" t="s">
        <v>2274</v>
      </c>
      <c r="H174" s="1504"/>
      <c r="I174" s="1504"/>
      <c r="J174" s="1504"/>
      <c r="K174" s="1504"/>
      <c r="P174" s="584"/>
      <c r="Q174" s="580"/>
      <c r="R174" s="584"/>
      <c r="S174" s="580"/>
      <c r="T174" s="584"/>
      <c r="U174" s="580"/>
      <c r="V174" s="584"/>
      <c r="W174" s="580"/>
    </row>
    <row r="175" spans="1:23" x14ac:dyDescent="0.3">
      <c r="A175" s="692" t="s">
        <v>1231</v>
      </c>
      <c r="B175" s="397" t="s">
        <v>1232</v>
      </c>
      <c r="C175" s="400" t="s">
        <v>127</v>
      </c>
      <c r="D175" s="1534">
        <v>6990</v>
      </c>
      <c r="E175" s="1524"/>
      <c r="F175" s="1515">
        <v>6940</v>
      </c>
      <c r="G175" s="1506" t="s">
        <v>2270</v>
      </c>
      <c r="H175" s="1512">
        <v>6990</v>
      </c>
      <c r="I175" s="1506" t="s">
        <v>2277</v>
      </c>
      <c r="J175" s="1504"/>
      <c r="K175" s="1504"/>
      <c r="P175" s="584">
        <v>6940</v>
      </c>
      <c r="Q175" s="580" t="s">
        <v>2270</v>
      </c>
      <c r="R175" s="584">
        <v>7010</v>
      </c>
      <c r="S175" s="580" t="s">
        <v>2271</v>
      </c>
      <c r="T175" s="584"/>
      <c r="U175" s="580"/>
      <c r="V175" s="584"/>
      <c r="W175" s="580"/>
    </row>
    <row r="176" spans="1:23" x14ac:dyDescent="0.3">
      <c r="A176" s="692" t="s">
        <v>183</v>
      </c>
      <c r="B176" s="692" t="s">
        <v>1771</v>
      </c>
      <c r="C176" s="694" t="s">
        <v>60</v>
      </c>
      <c r="D176" s="1551">
        <v>39500</v>
      </c>
      <c r="E176" s="1552"/>
      <c r="F176" s="1509"/>
      <c r="G176" s="1508"/>
      <c r="H176" s="1509">
        <v>39465.97</v>
      </c>
      <c r="I176" s="1507" t="s">
        <v>2304</v>
      </c>
      <c r="J176" s="1509"/>
      <c r="K176" s="1507"/>
      <c r="L176" s="584"/>
      <c r="M176" s="580"/>
      <c r="N176" s="1485"/>
      <c r="O176" s="1485"/>
      <c r="P176" s="584">
        <v>33700</v>
      </c>
      <c r="Q176" s="580" t="s">
        <v>1769</v>
      </c>
      <c r="R176" s="584"/>
      <c r="S176" s="580"/>
      <c r="T176" s="584"/>
      <c r="U176" s="580"/>
      <c r="V176" s="584"/>
      <c r="W176" s="580"/>
    </row>
    <row r="177" spans="1:23" x14ac:dyDescent="0.3">
      <c r="A177" s="692" t="s">
        <v>184</v>
      </c>
      <c r="B177" s="692" t="s">
        <v>1770</v>
      </c>
      <c r="C177" s="694" t="s">
        <v>60</v>
      </c>
      <c r="D177" s="1551">
        <v>37900</v>
      </c>
      <c r="E177" s="1552"/>
      <c r="F177" s="1509"/>
      <c r="G177" s="1508"/>
      <c r="H177" s="1509">
        <v>37994</v>
      </c>
      <c r="I177" s="1507" t="s">
        <v>2304</v>
      </c>
      <c r="J177" s="1509"/>
      <c r="K177" s="1507"/>
      <c r="L177" s="584"/>
      <c r="M177" s="580"/>
      <c r="N177" s="1485"/>
      <c r="O177" s="1485"/>
      <c r="P177" s="584"/>
      <c r="Q177" s="580"/>
      <c r="R177" s="584"/>
      <c r="S177" s="580"/>
      <c r="T177" s="584"/>
      <c r="U177" s="580"/>
      <c r="V177" s="584"/>
      <c r="W177" s="580"/>
    </row>
    <row r="178" spans="1:23" x14ac:dyDescent="0.3">
      <c r="A178" s="692" t="s">
        <v>182</v>
      </c>
      <c r="B178" s="692" t="s">
        <v>1772</v>
      </c>
      <c r="C178" s="694" t="s">
        <v>60</v>
      </c>
      <c r="D178" s="1551">
        <v>29200</v>
      </c>
      <c r="E178" s="1552"/>
      <c r="F178" s="1509">
        <v>27846</v>
      </c>
      <c r="G178" s="1508" t="s">
        <v>2305</v>
      </c>
      <c r="H178" s="1509">
        <v>29188</v>
      </c>
      <c r="I178" s="1507" t="s">
        <v>2304</v>
      </c>
      <c r="J178" s="1509"/>
      <c r="K178" s="1507"/>
      <c r="L178" s="584"/>
      <c r="M178" s="580"/>
      <c r="N178" s="1485"/>
      <c r="O178" s="1485"/>
      <c r="P178" s="584">
        <v>22100</v>
      </c>
      <c r="Q178" s="580" t="s">
        <v>1769</v>
      </c>
      <c r="R178" s="584"/>
      <c r="S178" s="580"/>
      <c r="T178" s="584"/>
      <c r="U178" s="580"/>
      <c r="V178" s="584"/>
      <c r="W178" s="580"/>
    </row>
    <row r="179" spans="1:23" x14ac:dyDescent="0.3">
      <c r="A179" s="397" t="s">
        <v>186</v>
      </c>
      <c r="B179" s="397" t="s">
        <v>1535</v>
      </c>
      <c r="C179" s="700" t="s">
        <v>86</v>
      </c>
      <c r="D179" s="1551">
        <v>5450</v>
      </c>
      <c r="E179" s="1552"/>
      <c r="F179" s="1510"/>
      <c r="G179" s="1528"/>
      <c r="H179" s="1509">
        <v>5423</v>
      </c>
      <c r="I179" s="1507" t="s">
        <v>2304</v>
      </c>
      <c r="J179" s="1509"/>
      <c r="K179" s="1507"/>
      <c r="L179" s="584"/>
      <c r="M179" s="580"/>
      <c r="N179" s="1485"/>
      <c r="O179" s="1485"/>
      <c r="P179" s="585">
        <v>4500</v>
      </c>
      <c r="Q179" s="679" t="s">
        <v>1769</v>
      </c>
      <c r="R179" s="584"/>
      <c r="S179" s="580"/>
      <c r="T179" s="584"/>
      <c r="U179" s="580"/>
      <c r="V179" s="584"/>
      <c r="W179" s="580"/>
    </row>
    <row r="180" spans="1:23" x14ac:dyDescent="0.3">
      <c r="A180" s="692" t="s">
        <v>187</v>
      </c>
      <c r="B180" s="692" t="s">
        <v>188</v>
      </c>
      <c r="C180" s="694" t="s">
        <v>86</v>
      </c>
      <c r="D180" s="1551">
        <v>2358</v>
      </c>
      <c r="E180" s="1552"/>
      <c r="F180" s="1509">
        <v>2358</v>
      </c>
      <c r="G180" s="1508" t="s">
        <v>2305</v>
      </c>
      <c r="H180" s="1509">
        <v>2020</v>
      </c>
      <c r="I180" s="1507" t="s">
        <v>2304</v>
      </c>
      <c r="J180" s="1509"/>
      <c r="K180" s="1507"/>
      <c r="L180" s="584"/>
      <c r="M180" s="580"/>
      <c r="N180" s="1485"/>
      <c r="O180" s="1485"/>
      <c r="P180" s="584">
        <v>1900</v>
      </c>
      <c r="Q180" s="580" t="s">
        <v>1769</v>
      </c>
      <c r="R180" s="584">
        <v>2600</v>
      </c>
      <c r="S180" s="580" t="s">
        <v>1794</v>
      </c>
      <c r="T180" s="584">
        <v>2100</v>
      </c>
      <c r="U180" s="580" t="s">
        <v>1337</v>
      </c>
      <c r="V180" s="584"/>
      <c r="W180" s="580"/>
    </row>
    <row r="181" spans="1:23" x14ac:dyDescent="0.3">
      <c r="A181" s="692" t="s">
        <v>189</v>
      </c>
      <c r="B181" s="692" t="s">
        <v>190</v>
      </c>
      <c r="C181" s="694" t="s">
        <v>86</v>
      </c>
      <c r="D181" s="1551">
        <v>3500</v>
      </c>
      <c r="E181" s="1552"/>
      <c r="F181" s="1509">
        <v>5011</v>
      </c>
      <c r="G181" s="1508" t="s">
        <v>2305</v>
      </c>
      <c r="H181" s="1509">
        <v>3456</v>
      </c>
      <c r="I181" s="1507" t="s">
        <v>2304</v>
      </c>
      <c r="J181" s="1509"/>
      <c r="K181" s="1507"/>
      <c r="L181" s="584"/>
      <c r="M181" s="580"/>
      <c r="N181" s="1485"/>
      <c r="O181" s="1485"/>
      <c r="P181" s="584">
        <v>2950</v>
      </c>
      <c r="Q181" s="580" t="s">
        <v>1769</v>
      </c>
      <c r="R181" s="584">
        <v>3900</v>
      </c>
      <c r="S181" s="580" t="s">
        <v>1794</v>
      </c>
      <c r="T181" s="584"/>
      <c r="U181" s="580"/>
      <c r="V181" s="584"/>
      <c r="W181" s="580"/>
    </row>
    <row r="182" spans="1:23" ht="52.5" x14ac:dyDescent="0.3">
      <c r="A182" s="692" t="s">
        <v>309</v>
      </c>
      <c r="B182" s="692" t="s">
        <v>310</v>
      </c>
      <c r="C182" s="694" t="s">
        <v>86</v>
      </c>
      <c r="D182" s="1551">
        <v>5000</v>
      </c>
      <c r="E182" s="1552"/>
      <c r="F182" s="1509">
        <v>4984.7777777777774</v>
      </c>
      <c r="G182" s="1557" t="s">
        <v>2306</v>
      </c>
      <c r="H182" s="1509"/>
      <c r="I182" s="1507"/>
      <c r="J182" s="1509"/>
      <c r="K182" s="1507"/>
      <c r="L182" s="584"/>
      <c r="M182" s="580"/>
      <c r="N182" s="1485"/>
      <c r="O182" s="1485"/>
      <c r="P182" s="584">
        <v>3200</v>
      </c>
      <c r="Q182" s="580" t="s">
        <v>1769</v>
      </c>
      <c r="R182" s="584"/>
      <c r="S182" s="580"/>
      <c r="T182" s="584"/>
      <c r="U182" s="580"/>
      <c r="V182" s="584"/>
      <c r="W182" s="580"/>
    </row>
    <row r="183" spans="1:23" x14ac:dyDescent="0.3">
      <c r="A183" s="692" t="s">
        <v>191</v>
      </c>
      <c r="B183" s="692" t="s">
        <v>192</v>
      </c>
      <c r="C183" s="694" t="s">
        <v>86</v>
      </c>
      <c r="D183" s="1551">
        <v>4700</v>
      </c>
      <c r="E183" s="1552"/>
      <c r="F183" s="1509">
        <v>5500</v>
      </c>
      <c r="G183" s="1508" t="s">
        <v>2305</v>
      </c>
      <c r="H183" s="1509">
        <v>3685</v>
      </c>
      <c r="I183" s="1507" t="s">
        <v>2304</v>
      </c>
      <c r="J183" s="1509"/>
      <c r="K183" s="1507"/>
      <c r="L183" s="584"/>
      <c r="M183" s="580"/>
      <c r="N183" s="1485"/>
      <c r="O183" s="1485"/>
      <c r="P183" s="584">
        <v>3250</v>
      </c>
      <c r="Q183" s="580" t="s">
        <v>1769</v>
      </c>
      <c r="R183" s="584"/>
      <c r="S183" s="580"/>
      <c r="T183" s="584"/>
      <c r="U183" s="580"/>
      <c r="V183" s="584"/>
      <c r="W183" s="580"/>
    </row>
    <row r="184" spans="1:23" ht="42.75" x14ac:dyDescent="0.3">
      <c r="A184" s="692" t="s">
        <v>193</v>
      </c>
      <c r="B184" s="692" t="s">
        <v>194</v>
      </c>
      <c r="C184" s="694" t="s">
        <v>64</v>
      </c>
      <c r="D184" s="1551">
        <v>550</v>
      </c>
      <c r="E184" s="1552"/>
      <c r="F184" s="1509">
        <v>550</v>
      </c>
      <c r="G184" s="1508" t="s">
        <v>2307</v>
      </c>
      <c r="H184" s="1509"/>
      <c r="I184" s="1507"/>
      <c r="J184" s="1509"/>
      <c r="K184" s="1507"/>
      <c r="L184" s="584"/>
      <c r="M184" s="580"/>
      <c r="N184" s="1485"/>
      <c r="O184" s="1485"/>
      <c r="P184" s="584">
        <v>600</v>
      </c>
      <c r="Q184" s="580" t="s">
        <v>1794</v>
      </c>
      <c r="R184" s="584">
        <v>450</v>
      </c>
      <c r="S184" s="580" t="s">
        <v>2249</v>
      </c>
      <c r="T184" s="584"/>
      <c r="U184" s="580"/>
      <c r="V184" s="584"/>
      <c r="W184" s="580"/>
    </row>
    <row r="185" spans="1:23" ht="42.75" x14ac:dyDescent="0.3">
      <c r="A185" s="397" t="s">
        <v>1501</v>
      </c>
      <c r="B185" s="397" t="s">
        <v>195</v>
      </c>
      <c r="C185" s="700" t="s">
        <v>64</v>
      </c>
      <c r="D185" s="1551">
        <v>570</v>
      </c>
      <c r="E185" s="1552"/>
      <c r="F185" s="1509">
        <v>565.21739130434787</v>
      </c>
      <c r="G185" s="1508" t="s">
        <v>2307</v>
      </c>
      <c r="H185" s="1509"/>
      <c r="I185" s="1507"/>
      <c r="J185" s="1509"/>
      <c r="K185" s="1507"/>
      <c r="L185" s="584"/>
      <c r="M185" s="580"/>
      <c r="N185" s="1485"/>
      <c r="O185" s="1485"/>
      <c r="P185" s="584">
        <v>421</v>
      </c>
      <c r="Q185" s="580" t="s">
        <v>2248</v>
      </c>
      <c r="R185" s="584"/>
      <c r="S185" s="580"/>
      <c r="T185" s="584"/>
      <c r="U185" s="580"/>
      <c r="V185" s="584"/>
      <c r="W185" s="580"/>
    </row>
    <row r="186" spans="1:23" ht="28.5" x14ac:dyDescent="0.3">
      <c r="A186" s="395" t="s">
        <v>1536</v>
      </c>
      <c r="B186" s="397" t="s">
        <v>1537</v>
      </c>
      <c r="C186" s="400" t="s">
        <v>30</v>
      </c>
      <c r="D186" s="1551">
        <v>5200</v>
      </c>
      <c r="E186" s="1552"/>
      <c r="F186" s="1509">
        <v>5200</v>
      </c>
      <c r="G186" s="1508" t="s">
        <v>2308</v>
      </c>
      <c r="H186" s="1509"/>
      <c r="I186" s="1507"/>
      <c r="J186" s="1509"/>
      <c r="K186" s="1507"/>
      <c r="L186" s="584"/>
      <c r="M186" s="580"/>
      <c r="N186" s="1485"/>
      <c r="O186" s="1485"/>
      <c r="P186" s="584">
        <v>3400</v>
      </c>
      <c r="Q186" s="580" t="s">
        <v>2249</v>
      </c>
      <c r="R186" s="584"/>
      <c r="S186" s="580"/>
      <c r="T186" s="584"/>
      <c r="U186" s="580"/>
      <c r="V186" s="584"/>
      <c r="W186" s="580"/>
    </row>
    <row r="187" spans="1:23" ht="42.75" x14ac:dyDescent="0.3">
      <c r="A187" s="692" t="s">
        <v>196</v>
      </c>
      <c r="B187" s="692" t="s">
        <v>197</v>
      </c>
      <c r="C187" s="694" t="s">
        <v>161</v>
      </c>
      <c r="D187" s="1551">
        <v>2400</v>
      </c>
      <c r="E187" s="1552"/>
      <c r="F187" s="1509">
        <v>2400</v>
      </c>
      <c r="G187" s="1508" t="s">
        <v>2309</v>
      </c>
      <c r="H187" s="1509"/>
      <c r="I187" s="1507"/>
      <c r="J187" s="1509"/>
      <c r="K187" s="1507"/>
      <c r="L187" s="584"/>
      <c r="M187" s="580"/>
      <c r="N187" s="1485"/>
      <c r="O187" s="1485"/>
      <c r="P187" s="584">
        <v>2650</v>
      </c>
      <c r="Q187" s="580" t="s">
        <v>1769</v>
      </c>
      <c r="R187" s="584"/>
      <c r="S187" s="580"/>
      <c r="T187" s="584"/>
      <c r="U187" s="580"/>
      <c r="V187" s="584"/>
      <c r="W187" s="580"/>
    </row>
    <row r="188" spans="1:23" ht="28.5" x14ac:dyDescent="0.3">
      <c r="A188" s="397" t="s">
        <v>1502</v>
      </c>
      <c r="B188" s="397" t="s">
        <v>955</v>
      </c>
      <c r="C188" s="700" t="s">
        <v>121</v>
      </c>
      <c r="D188" s="1551">
        <v>54000</v>
      </c>
      <c r="E188" s="1552"/>
      <c r="F188" s="1509">
        <v>53731</v>
      </c>
      <c r="G188" s="1508" t="s">
        <v>2310</v>
      </c>
      <c r="H188" s="1509">
        <v>68000</v>
      </c>
      <c r="I188" s="1507" t="s">
        <v>2311</v>
      </c>
      <c r="J188" s="1509">
        <v>54000</v>
      </c>
      <c r="K188" s="1507" t="s">
        <v>1757</v>
      </c>
      <c r="L188" s="584"/>
      <c r="M188" s="580"/>
      <c r="N188" s="1485"/>
      <c r="O188" s="1485"/>
      <c r="P188" s="584">
        <v>56000</v>
      </c>
      <c r="Q188" s="580" t="s">
        <v>1757</v>
      </c>
      <c r="R188" s="584">
        <v>58000</v>
      </c>
      <c r="S188" s="580" t="s">
        <v>2244</v>
      </c>
      <c r="T188" s="584"/>
      <c r="U188" s="580"/>
      <c r="V188" s="584"/>
      <c r="W188" s="580"/>
    </row>
    <row r="189" spans="1:23" ht="28.5" x14ac:dyDescent="0.3">
      <c r="A189" s="692" t="s">
        <v>198</v>
      </c>
      <c r="B189" s="692" t="s">
        <v>1733</v>
      </c>
      <c r="C189" s="694" t="s">
        <v>30</v>
      </c>
      <c r="D189" s="1551">
        <v>34300</v>
      </c>
      <c r="E189" s="1552"/>
      <c r="F189" s="1509">
        <v>34300</v>
      </c>
      <c r="G189" s="1508" t="s">
        <v>2308</v>
      </c>
      <c r="H189" s="1509">
        <v>26000</v>
      </c>
      <c r="I189" s="1507" t="s">
        <v>2311</v>
      </c>
      <c r="J189" s="1509"/>
      <c r="K189" s="1507"/>
      <c r="L189" s="584"/>
      <c r="M189" s="580"/>
      <c r="N189" s="1485"/>
      <c r="O189" s="1485"/>
      <c r="P189" s="584"/>
      <c r="Q189" s="580"/>
      <c r="R189" s="584"/>
      <c r="S189" s="580"/>
      <c r="T189" s="584"/>
      <c r="U189" s="580"/>
      <c r="V189" s="584"/>
      <c r="W189" s="580"/>
    </row>
    <row r="190" spans="1:23" ht="28.5" x14ac:dyDescent="0.3">
      <c r="A190" s="692" t="s">
        <v>199</v>
      </c>
      <c r="B190" s="692" t="s">
        <v>533</v>
      </c>
      <c r="C190" s="694" t="s">
        <v>30</v>
      </c>
      <c r="D190" s="1551">
        <v>8900</v>
      </c>
      <c r="E190" s="1552"/>
      <c r="F190" s="1509">
        <v>8900</v>
      </c>
      <c r="G190" s="1508" t="s">
        <v>2308</v>
      </c>
      <c r="H190" s="1509">
        <v>8500</v>
      </c>
      <c r="I190" s="1507" t="s">
        <v>2311</v>
      </c>
      <c r="J190" s="1509">
        <v>8000</v>
      </c>
      <c r="K190" s="1507" t="s">
        <v>2221</v>
      </c>
      <c r="L190" s="584"/>
      <c r="M190" s="580"/>
      <c r="N190" s="1485"/>
      <c r="O190" s="1485"/>
      <c r="P190" s="584">
        <v>8000</v>
      </c>
      <c r="Q190" s="580" t="s">
        <v>2221</v>
      </c>
      <c r="R190" s="584">
        <v>9800</v>
      </c>
      <c r="S190" s="580" t="s">
        <v>2248</v>
      </c>
      <c r="T190" s="584">
        <v>7000</v>
      </c>
      <c r="U190" s="580" t="s">
        <v>2257</v>
      </c>
      <c r="V190" s="584"/>
      <c r="W190" s="580"/>
    </row>
    <row r="191" spans="1:23" x14ac:dyDescent="0.3">
      <c r="A191" s="692" t="s">
        <v>202</v>
      </c>
      <c r="B191" s="692" t="s">
        <v>203</v>
      </c>
      <c r="C191" s="694" t="s">
        <v>60</v>
      </c>
      <c r="D191" s="1551">
        <v>6400</v>
      </c>
      <c r="E191" s="1552"/>
      <c r="F191" s="1509">
        <v>6400</v>
      </c>
      <c r="G191" s="1558" t="s">
        <v>2312</v>
      </c>
      <c r="H191" s="1509"/>
      <c r="I191" s="1507"/>
      <c r="J191" s="1509"/>
      <c r="K191" s="1507"/>
      <c r="L191" s="584"/>
      <c r="M191" s="580"/>
      <c r="N191" s="1485"/>
      <c r="O191" s="1485"/>
      <c r="P191" s="584"/>
      <c r="Q191" s="580"/>
      <c r="R191" s="584"/>
      <c r="S191" s="580"/>
      <c r="T191" s="584"/>
      <c r="U191" s="580"/>
      <c r="V191" s="584"/>
      <c r="W191" s="580"/>
    </row>
    <row r="192" spans="1:23" ht="28.5" x14ac:dyDescent="0.3">
      <c r="A192" s="692" t="s">
        <v>204</v>
      </c>
      <c r="B192" s="692" t="s">
        <v>205</v>
      </c>
      <c r="C192" s="694" t="s">
        <v>60</v>
      </c>
      <c r="D192" s="1551">
        <v>300</v>
      </c>
      <c r="E192" s="1552"/>
      <c r="F192" s="1509">
        <v>11</v>
      </c>
      <c r="G192" s="1508" t="s">
        <v>2308</v>
      </c>
      <c r="H192" s="1509"/>
      <c r="I192" s="1507"/>
      <c r="J192" s="1509"/>
      <c r="K192" s="1507"/>
      <c r="L192" s="584"/>
      <c r="M192" s="580"/>
      <c r="N192" s="1485"/>
      <c r="O192" s="1485"/>
      <c r="P192" s="584"/>
      <c r="Q192" s="580"/>
      <c r="R192" s="584"/>
      <c r="S192" s="580"/>
      <c r="T192" s="584"/>
      <c r="U192" s="580"/>
      <c r="V192" s="584"/>
      <c r="W192" s="580"/>
    </row>
    <row r="193" spans="1:23" ht="28.5" x14ac:dyDescent="0.3">
      <c r="A193" s="692" t="s">
        <v>206</v>
      </c>
      <c r="B193" s="692" t="s">
        <v>207</v>
      </c>
      <c r="C193" s="694" t="s">
        <v>30</v>
      </c>
      <c r="D193" s="1551">
        <v>6000</v>
      </c>
      <c r="E193" s="1552"/>
      <c r="F193" s="1509">
        <v>5500</v>
      </c>
      <c r="G193" s="1508" t="s">
        <v>2308</v>
      </c>
      <c r="H193" s="1509">
        <v>6000</v>
      </c>
      <c r="I193" s="1507" t="s">
        <v>2311</v>
      </c>
      <c r="J193" s="1509"/>
      <c r="K193" s="1507"/>
      <c r="L193" s="584"/>
      <c r="M193" s="580"/>
      <c r="N193" s="1485"/>
      <c r="O193" s="1485"/>
      <c r="P193" s="584"/>
      <c r="Q193" s="580"/>
      <c r="R193" s="584"/>
      <c r="S193" s="580"/>
      <c r="T193" s="584"/>
      <c r="U193" s="580"/>
      <c r="V193" s="584"/>
      <c r="W193" s="580"/>
    </row>
    <row r="194" spans="1:23" ht="28.5" x14ac:dyDescent="0.3">
      <c r="A194" s="692" t="s">
        <v>208</v>
      </c>
      <c r="B194" s="692" t="s">
        <v>1092</v>
      </c>
      <c r="C194" s="694" t="s">
        <v>30</v>
      </c>
      <c r="D194" s="1551">
        <v>4500</v>
      </c>
      <c r="E194" s="1552"/>
      <c r="F194" s="1509">
        <v>3900</v>
      </c>
      <c r="G194" s="1508" t="s">
        <v>2308</v>
      </c>
      <c r="H194" s="1509">
        <v>4500</v>
      </c>
      <c r="I194" s="1507" t="s">
        <v>2311</v>
      </c>
      <c r="J194" s="1509"/>
      <c r="K194" s="1507"/>
      <c r="L194" s="584"/>
      <c r="M194" s="580"/>
      <c r="N194" s="1485"/>
      <c r="O194" s="1485"/>
      <c r="P194" s="584">
        <v>4900</v>
      </c>
      <c r="Q194" s="580" t="s">
        <v>1769</v>
      </c>
      <c r="R194" s="584"/>
      <c r="S194" s="580"/>
      <c r="T194" s="584"/>
      <c r="U194" s="580"/>
      <c r="V194" s="584"/>
      <c r="W194" s="580"/>
    </row>
    <row r="195" spans="1:23" x14ac:dyDescent="0.3">
      <c r="A195" s="692" t="s">
        <v>1788</v>
      </c>
      <c r="B195" s="692" t="s">
        <v>1789</v>
      </c>
      <c r="C195" s="694" t="s">
        <v>30</v>
      </c>
      <c r="D195" s="1551">
        <v>6500000</v>
      </c>
      <c r="E195" s="1552"/>
      <c r="F195" s="1509"/>
      <c r="G195" s="1508"/>
      <c r="H195" s="1509"/>
      <c r="I195" s="1507"/>
      <c r="J195" s="1509"/>
      <c r="K195" s="1507"/>
      <c r="L195" s="584"/>
      <c r="M195" s="580"/>
      <c r="N195" s="1485"/>
      <c r="O195" s="1485"/>
      <c r="P195" s="584"/>
      <c r="Q195" s="580"/>
      <c r="R195" s="584"/>
      <c r="S195" s="580"/>
      <c r="T195" s="584"/>
      <c r="U195" s="580"/>
      <c r="V195" s="584"/>
      <c r="W195" s="580"/>
    </row>
    <row r="196" spans="1:23" ht="28.5" x14ac:dyDescent="0.3">
      <c r="A196" s="692" t="s">
        <v>1760</v>
      </c>
      <c r="B196" s="692" t="s">
        <v>1759</v>
      </c>
      <c r="C196" s="694" t="s">
        <v>30</v>
      </c>
      <c r="D196" s="1551">
        <v>20000</v>
      </c>
      <c r="E196" s="1552"/>
      <c r="F196" s="1509">
        <v>20000</v>
      </c>
      <c r="G196" s="1508" t="s">
        <v>2308</v>
      </c>
      <c r="H196" s="1509"/>
      <c r="I196" s="1507"/>
      <c r="J196" s="1509"/>
      <c r="K196" s="1507"/>
      <c r="L196" s="584"/>
      <c r="M196" s="580"/>
      <c r="N196" s="1485"/>
      <c r="O196" s="1485"/>
      <c r="P196" s="584">
        <v>38200</v>
      </c>
      <c r="Q196" s="580" t="s">
        <v>2248</v>
      </c>
      <c r="R196" s="584"/>
      <c r="S196" s="580"/>
      <c r="T196" s="584"/>
      <c r="U196" s="580"/>
      <c r="V196" s="584"/>
      <c r="W196" s="580"/>
    </row>
    <row r="197" spans="1:23" x14ac:dyDescent="0.3">
      <c r="A197" s="692" t="s">
        <v>1697</v>
      </c>
      <c r="B197" s="692" t="s">
        <v>1699</v>
      </c>
      <c r="C197" s="694" t="s">
        <v>30</v>
      </c>
      <c r="D197" s="1551">
        <v>750</v>
      </c>
      <c r="E197" s="1552"/>
      <c r="F197" s="1509"/>
      <c r="G197" s="1508"/>
      <c r="H197" s="1509"/>
      <c r="I197" s="1507"/>
      <c r="J197" s="1509">
        <v>750</v>
      </c>
      <c r="K197" s="1507" t="s">
        <v>1831</v>
      </c>
      <c r="L197" s="584"/>
      <c r="M197" s="580"/>
      <c r="N197" s="1485"/>
      <c r="O197" s="1485"/>
      <c r="P197" s="584">
        <v>670</v>
      </c>
      <c r="Q197" s="580" t="s">
        <v>1831</v>
      </c>
      <c r="R197" s="584"/>
      <c r="S197" s="580"/>
      <c r="T197" s="584"/>
      <c r="U197" s="580"/>
      <c r="V197" s="584">
        <v>700</v>
      </c>
      <c r="W197" s="580"/>
    </row>
    <row r="198" spans="1:23" ht="28.5" x14ac:dyDescent="0.3">
      <c r="A198" s="692" t="s">
        <v>209</v>
      </c>
      <c r="B198" s="692" t="s">
        <v>2109</v>
      </c>
      <c r="C198" s="694" t="s">
        <v>30</v>
      </c>
      <c r="D198" s="1551">
        <v>540</v>
      </c>
      <c r="E198" s="1552"/>
      <c r="F198" s="1509">
        <v>500</v>
      </c>
      <c r="G198" s="1508" t="s">
        <v>2308</v>
      </c>
      <c r="H198" s="1509"/>
      <c r="I198" s="1507"/>
      <c r="J198" s="1509"/>
      <c r="K198" s="1507"/>
      <c r="L198" s="584"/>
      <c r="M198" s="580"/>
      <c r="N198" s="1485"/>
      <c r="O198" s="1485"/>
      <c r="P198" s="584"/>
      <c r="Q198" s="580"/>
      <c r="R198" s="584"/>
      <c r="S198" s="580">
        <v>950</v>
      </c>
      <c r="T198" s="584" t="s">
        <v>2236</v>
      </c>
      <c r="U198" s="580">
        <v>1100</v>
      </c>
      <c r="V198" s="584">
        <v>400</v>
      </c>
      <c r="W198" s="580"/>
    </row>
    <row r="199" spans="1:23" ht="28.5" x14ac:dyDescent="0.3">
      <c r="A199" s="397" t="s">
        <v>1504</v>
      </c>
      <c r="B199" s="397" t="s">
        <v>957</v>
      </c>
      <c r="C199" s="700" t="s">
        <v>30</v>
      </c>
      <c r="D199" s="1551">
        <v>600</v>
      </c>
      <c r="E199" s="1552"/>
      <c r="F199" s="1509">
        <v>600</v>
      </c>
      <c r="G199" s="1508" t="s">
        <v>2313</v>
      </c>
      <c r="H199" s="1509">
        <v>550</v>
      </c>
      <c r="I199" s="1507" t="s">
        <v>2311</v>
      </c>
      <c r="J199" s="1509"/>
      <c r="K199" s="1507"/>
      <c r="L199" s="584"/>
      <c r="M199" s="580"/>
      <c r="N199" s="1485"/>
      <c r="O199" s="1485"/>
      <c r="P199" s="584"/>
      <c r="Q199" s="580"/>
      <c r="R199" s="584"/>
      <c r="S199" s="580">
        <v>1000</v>
      </c>
      <c r="T199" s="584"/>
      <c r="U199" s="580"/>
      <c r="V199" s="584"/>
      <c r="W199" s="580"/>
    </row>
    <row r="200" spans="1:23" x14ac:dyDescent="0.3">
      <c r="A200" s="397" t="s">
        <v>1503</v>
      </c>
      <c r="B200" s="397" t="s">
        <v>956</v>
      </c>
      <c r="C200" s="700" t="s">
        <v>30</v>
      </c>
      <c r="D200" s="1551">
        <v>1200</v>
      </c>
      <c r="E200" s="1552"/>
      <c r="F200" s="1509"/>
      <c r="G200" s="1508"/>
      <c r="H200" s="1509"/>
      <c r="I200" s="1507"/>
      <c r="J200" s="1509">
        <v>1195</v>
      </c>
      <c r="K200" s="1507" t="s">
        <v>1831</v>
      </c>
      <c r="L200" s="584"/>
      <c r="M200" s="580"/>
      <c r="N200" s="1485"/>
      <c r="O200" s="1485"/>
      <c r="P200" s="584">
        <v>1255</v>
      </c>
      <c r="Q200" s="580" t="s">
        <v>1831</v>
      </c>
      <c r="R200" s="584"/>
      <c r="S200" s="580"/>
      <c r="T200" s="584"/>
      <c r="U200" s="580"/>
      <c r="V200" s="584">
        <v>1200</v>
      </c>
      <c r="W200" s="580"/>
    </row>
    <row r="201" spans="1:23" ht="13.5" customHeight="1" x14ac:dyDescent="0.3">
      <c r="A201" s="692" t="s">
        <v>212</v>
      </c>
      <c r="B201" s="692" t="s">
        <v>213</v>
      </c>
      <c r="C201" s="694" t="s">
        <v>86</v>
      </c>
      <c r="D201" s="1551">
        <v>85000</v>
      </c>
      <c r="E201" s="1552"/>
      <c r="F201" s="1509">
        <v>65067.333333333336</v>
      </c>
      <c r="G201" s="1508" t="s">
        <v>2314</v>
      </c>
      <c r="H201" s="1509"/>
      <c r="I201" s="1507"/>
      <c r="J201" s="1509"/>
      <c r="K201" s="1507"/>
      <c r="L201" s="584"/>
      <c r="M201" s="580"/>
      <c r="N201" s="1485"/>
      <c r="O201" s="1485"/>
      <c r="P201" s="584"/>
      <c r="Q201" s="580"/>
      <c r="R201" s="584"/>
      <c r="S201" s="580"/>
      <c r="T201" s="584"/>
      <c r="U201" s="580"/>
      <c r="V201" s="584"/>
      <c r="W201" s="580"/>
    </row>
    <row r="202" spans="1:23" x14ac:dyDescent="0.3">
      <c r="A202" s="692" t="s">
        <v>561</v>
      </c>
      <c r="B202" s="692" t="s">
        <v>2110</v>
      </c>
      <c r="C202" s="694" t="s">
        <v>86</v>
      </c>
      <c r="D202" s="1551">
        <v>114001.06</v>
      </c>
      <c r="E202" s="1552"/>
      <c r="F202" s="1509"/>
      <c r="G202" s="1508"/>
      <c r="H202" s="1509"/>
      <c r="I202" s="1507"/>
      <c r="J202" s="1509"/>
      <c r="K202" s="1507"/>
      <c r="L202" s="584"/>
      <c r="M202" s="580"/>
      <c r="N202" s="1485"/>
      <c r="O202" s="1485"/>
      <c r="P202" s="584"/>
      <c r="Q202" s="580"/>
      <c r="R202" s="584"/>
      <c r="S202" s="580"/>
      <c r="T202" s="584"/>
      <c r="U202" s="580"/>
      <c r="V202" s="584"/>
      <c r="W202" s="580"/>
    </row>
    <row r="203" spans="1:23" ht="12" customHeight="1" x14ac:dyDescent="0.3">
      <c r="A203" s="397" t="s">
        <v>1538</v>
      </c>
      <c r="B203" s="397" t="s">
        <v>2111</v>
      </c>
      <c r="C203" s="700" t="s">
        <v>86</v>
      </c>
      <c r="D203" s="1551">
        <v>41000</v>
      </c>
      <c r="E203" s="1552"/>
      <c r="F203" s="1509">
        <v>40929.791666666672</v>
      </c>
      <c r="G203" s="1508" t="s">
        <v>2314</v>
      </c>
      <c r="H203" s="1509"/>
      <c r="I203" s="1507"/>
      <c r="J203" s="1509">
        <v>20763.888888888887</v>
      </c>
      <c r="K203" s="1507" t="s">
        <v>1764</v>
      </c>
      <c r="L203" s="584"/>
      <c r="M203" s="580"/>
      <c r="N203" s="1485"/>
      <c r="O203" s="1485"/>
      <c r="P203" s="584"/>
      <c r="Q203" s="580"/>
      <c r="R203" s="584"/>
      <c r="S203" s="580"/>
      <c r="T203" s="584"/>
      <c r="U203" s="580"/>
      <c r="V203" s="584"/>
      <c r="W203" s="580"/>
    </row>
    <row r="204" spans="1:23" ht="28.5" x14ac:dyDescent="0.3">
      <c r="A204" s="397" t="s">
        <v>1539</v>
      </c>
      <c r="B204" s="397" t="s">
        <v>2044</v>
      </c>
      <c r="C204" s="700" t="s">
        <v>30</v>
      </c>
      <c r="D204" s="1551">
        <v>23000</v>
      </c>
      <c r="E204" s="1552"/>
      <c r="F204" s="1509">
        <v>21000</v>
      </c>
      <c r="G204" s="1508" t="s">
        <v>2308</v>
      </c>
      <c r="H204" s="1509">
        <v>23000</v>
      </c>
      <c r="I204" s="1507" t="s">
        <v>2311</v>
      </c>
      <c r="J204" s="1509"/>
      <c r="K204" s="1507"/>
      <c r="L204" s="584"/>
      <c r="M204" s="580"/>
      <c r="N204" s="1485"/>
      <c r="O204" s="1485"/>
      <c r="P204" s="584"/>
      <c r="Q204" s="580"/>
      <c r="R204" s="584"/>
      <c r="S204" s="580"/>
      <c r="T204" s="584"/>
      <c r="U204" s="580"/>
      <c r="V204" s="584"/>
      <c r="W204" s="580"/>
    </row>
    <row r="205" spans="1:23" x14ac:dyDescent="0.3">
      <c r="A205" s="397" t="s">
        <v>1540</v>
      </c>
      <c r="B205" s="397" t="s">
        <v>2042</v>
      </c>
      <c r="C205" s="700" t="s">
        <v>30</v>
      </c>
      <c r="D205" s="1551">
        <v>42000</v>
      </c>
      <c r="E205" s="1552"/>
      <c r="F205" s="1509"/>
      <c r="G205" s="1508"/>
      <c r="H205" s="1509">
        <v>42000</v>
      </c>
      <c r="I205" s="1507" t="s">
        <v>2311</v>
      </c>
      <c r="J205" s="1509"/>
      <c r="K205" s="1507"/>
      <c r="L205" s="584"/>
      <c r="M205" s="580"/>
      <c r="N205" s="1485"/>
      <c r="O205" s="1485"/>
      <c r="P205" s="584"/>
      <c r="Q205" s="580"/>
      <c r="R205" s="584"/>
      <c r="S205" s="580"/>
      <c r="T205" s="584"/>
      <c r="U205" s="580"/>
      <c r="V205" s="584"/>
      <c r="W205" s="580"/>
    </row>
    <row r="206" spans="1:23" ht="27.75" customHeight="1" x14ac:dyDescent="0.3">
      <c r="A206" s="397" t="s">
        <v>1505</v>
      </c>
      <c r="B206" s="1571" t="s">
        <v>216</v>
      </c>
      <c r="C206" s="700" t="s">
        <v>30</v>
      </c>
      <c r="D206" s="1551">
        <v>250000</v>
      </c>
      <c r="E206" s="1552"/>
      <c r="F206" s="1509">
        <v>249900</v>
      </c>
      <c r="G206" s="1558" t="s">
        <v>2315</v>
      </c>
      <c r="H206" s="1509"/>
      <c r="I206" s="1507"/>
      <c r="J206" s="1509"/>
      <c r="K206" s="1507"/>
      <c r="L206" s="584"/>
      <c r="M206" s="580"/>
      <c r="N206" s="1485"/>
      <c r="O206" s="1485"/>
      <c r="P206" s="584">
        <v>240000</v>
      </c>
      <c r="Q206" s="580" t="s">
        <v>2258</v>
      </c>
      <c r="R206" s="584"/>
      <c r="S206" s="580"/>
      <c r="T206" s="584"/>
      <c r="U206" s="580"/>
      <c r="V206" s="584"/>
      <c r="W206" s="580"/>
    </row>
    <row r="207" spans="1:23" ht="28.5" x14ac:dyDescent="0.3">
      <c r="A207" s="692" t="s">
        <v>214</v>
      </c>
      <c r="B207" s="692" t="s">
        <v>2035</v>
      </c>
      <c r="C207" s="694" t="s">
        <v>30</v>
      </c>
      <c r="D207" s="1551">
        <v>90000</v>
      </c>
      <c r="E207" s="1552"/>
      <c r="F207" s="1509">
        <v>89800</v>
      </c>
      <c r="G207" s="1508" t="s">
        <v>2308</v>
      </c>
      <c r="H207" s="1509"/>
      <c r="I207" s="1507"/>
      <c r="J207" s="1509"/>
      <c r="K207" s="1507"/>
      <c r="L207" s="584"/>
      <c r="M207" s="580"/>
      <c r="N207" s="1485"/>
      <c r="O207" s="1485"/>
      <c r="P207" s="584"/>
      <c r="Q207" s="580"/>
      <c r="R207" s="584"/>
      <c r="S207" s="580"/>
      <c r="T207" s="584"/>
      <c r="U207" s="580"/>
      <c r="V207" s="584"/>
      <c r="W207" s="580"/>
    </row>
    <row r="208" spans="1:23" x14ac:dyDescent="0.3">
      <c r="A208" s="692" t="s">
        <v>217</v>
      </c>
      <c r="B208" s="692" t="s">
        <v>218</v>
      </c>
      <c r="C208" s="694" t="s">
        <v>30</v>
      </c>
      <c r="D208" s="1551">
        <v>105000</v>
      </c>
      <c r="E208" s="1552"/>
      <c r="F208" s="1509"/>
      <c r="G208" s="1508"/>
      <c r="H208" s="1509">
        <v>105000</v>
      </c>
      <c r="I208" s="1507" t="s">
        <v>2311</v>
      </c>
      <c r="J208" s="1509"/>
      <c r="K208" s="1507"/>
      <c r="L208" s="584"/>
      <c r="M208" s="580"/>
      <c r="N208" s="1485"/>
      <c r="O208" s="1485"/>
      <c r="P208" s="584">
        <v>105000</v>
      </c>
      <c r="Q208" s="580" t="s">
        <v>1794</v>
      </c>
      <c r="R208" s="584">
        <v>121700</v>
      </c>
      <c r="S208" s="580" t="s">
        <v>2248</v>
      </c>
      <c r="T208" s="584"/>
      <c r="U208" s="580"/>
      <c r="V208" s="584"/>
      <c r="W208" s="580"/>
    </row>
    <row r="209" spans="1:23" ht="28.5" x14ac:dyDescent="0.3">
      <c r="A209" s="692" t="s">
        <v>1857</v>
      </c>
      <c r="B209" s="692" t="s">
        <v>1805</v>
      </c>
      <c r="C209" s="694" t="s">
        <v>1806</v>
      </c>
      <c r="D209" s="1551">
        <v>1000</v>
      </c>
      <c r="E209" s="1552"/>
      <c r="F209" s="1509">
        <v>750</v>
      </c>
      <c r="G209" s="1508" t="s">
        <v>2308</v>
      </c>
      <c r="H209" s="1509">
        <v>1000</v>
      </c>
      <c r="I209" s="1507" t="s">
        <v>2311</v>
      </c>
      <c r="J209" s="1509"/>
      <c r="K209" s="1507"/>
      <c r="L209" s="584"/>
      <c r="M209" s="580"/>
      <c r="N209" s="1485"/>
      <c r="O209" s="1485"/>
      <c r="P209" s="584">
        <v>550</v>
      </c>
      <c r="Q209" s="580" t="s">
        <v>1769</v>
      </c>
      <c r="R209" s="584"/>
      <c r="S209" s="580"/>
      <c r="T209" s="584"/>
      <c r="U209" s="580"/>
      <c r="V209" s="584"/>
      <c r="W209" s="580"/>
    </row>
    <row r="210" spans="1:23" ht="28.5" x14ac:dyDescent="0.3">
      <c r="A210" s="709" t="s">
        <v>1882</v>
      </c>
      <c r="B210" s="709" t="s">
        <v>1883</v>
      </c>
      <c r="C210" s="710" t="s">
        <v>1806</v>
      </c>
      <c r="D210" s="1551">
        <v>1000</v>
      </c>
      <c r="E210" s="1552"/>
      <c r="F210" s="1509">
        <v>750</v>
      </c>
      <c r="G210" s="1508" t="s">
        <v>2308</v>
      </c>
      <c r="H210" s="1509">
        <v>1000</v>
      </c>
      <c r="I210" s="1507" t="s">
        <v>2311</v>
      </c>
      <c r="J210" s="1509"/>
      <c r="K210" s="1507"/>
      <c r="L210" s="584"/>
      <c r="M210" s="580"/>
      <c r="N210" s="1485"/>
      <c r="O210" s="1485"/>
      <c r="P210" s="584">
        <v>650</v>
      </c>
      <c r="Q210" s="580" t="s">
        <v>1769</v>
      </c>
      <c r="R210" s="584"/>
      <c r="S210" s="580"/>
      <c r="T210" s="584"/>
      <c r="U210" s="580"/>
      <c r="V210" s="584"/>
      <c r="W210" s="580"/>
    </row>
    <row r="211" spans="1:23" ht="28.5" x14ac:dyDescent="0.3">
      <c r="A211" s="692" t="s">
        <v>219</v>
      </c>
      <c r="B211" s="692" t="s">
        <v>2112</v>
      </c>
      <c r="C211" s="694" t="s">
        <v>30</v>
      </c>
      <c r="D211" s="1551">
        <v>2000</v>
      </c>
      <c r="E211" s="1552"/>
      <c r="F211" s="1509">
        <v>1400</v>
      </c>
      <c r="G211" s="1508" t="s">
        <v>2308</v>
      </c>
      <c r="H211" s="1509">
        <v>2000</v>
      </c>
      <c r="I211" s="1507" t="s">
        <v>2311</v>
      </c>
      <c r="J211" s="1509"/>
      <c r="K211" s="1507"/>
      <c r="L211" s="584"/>
      <c r="M211" s="580"/>
      <c r="N211" s="1485"/>
      <c r="O211" s="1485"/>
      <c r="P211" s="584">
        <v>1250</v>
      </c>
      <c r="Q211" s="580" t="s">
        <v>2253</v>
      </c>
      <c r="R211" s="584"/>
      <c r="S211" s="580"/>
      <c r="T211" s="584"/>
      <c r="U211" s="580"/>
      <c r="V211" s="584"/>
      <c r="W211" s="580"/>
    </row>
    <row r="212" spans="1:23" ht="15.75" customHeight="1" x14ac:dyDescent="0.3">
      <c r="A212" s="692" t="s">
        <v>223</v>
      </c>
      <c r="B212" s="692" t="s">
        <v>669</v>
      </c>
      <c r="C212" s="694" t="s">
        <v>30</v>
      </c>
      <c r="D212" s="1551">
        <v>4500</v>
      </c>
      <c r="E212" s="1552"/>
      <c r="F212" s="1509">
        <v>4000</v>
      </c>
      <c r="G212" s="1508" t="s">
        <v>2221</v>
      </c>
      <c r="H212" s="1509">
        <v>8500</v>
      </c>
      <c r="I212" s="1507" t="s">
        <v>2311</v>
      </c>
      <c r="J212" s="1509"/>
      <c r="K212" s="1507"/>
      <c r="L212" s="584"/>
      <c r="M212" s="580"/>
      <c r="N212" s="1485"/>
      <c r="O212" s="1485"/>
      <c r="P212" s="584">
        <v>5000</v>
      </c>
      <c r="Q212" s="580" t="s">
        <v>2221</v>
      </c>
      <c r="R212" s="584">
        <v>4500</v>
      </c>
      <c r="S212" s="580" t="s">
        <v>2231</v>
      </c>
      <c r="T212" s="584">
        <v>5300</v>
      </c>
      <c r="U212" s="580" t="s">
        <v>2248</v>
      </c>
      <c r="V212" s="584">
        <v>3200</v>
      </c>
      <c r="W212" s="580" t="s">
        <v>2257</v>
      </c>
    </row>
    <row r="213" spans="1:23" ht="14.25" customHeight="1" x14ac:dyDescent="0.3">
      <c r="A213" s="692" t="s">
        <v>1126</v>
      </c>
      <c r="B213" s="692" t="s">
        <v>225</v>
      </c>
      <c r="C213" s="694" t="s">
        <v>30</v>
      </c>
      <c r="D213" s="1551">
        <v>8500</v>
      </c>
      <c r="E213" s="1552"/>
      <c r="F213" s="1509">
        <v>9200</v>
      </c>
      <c r="G213" s="1508" t="s">
        <v>2308</v>
      </c>
      <c r="H213" s="1509">
        <v>8500</v>
      </c>
      <c r="I213" s="1507" t="s">
        <v>2311</v>
      </c>
      <c r="J213" s="1509">
        <v>8000</v>
      </c>
      <c r="K213" s="1507" t="s">
        <v>2221</v>
      </c>
      <c r="L213" s="584"/>
      <c r="M213" s="580"/>
      <c r="N213" s="1485"/>
      <c r="O213" s="1485"/>
      <c r="P213" s="584">
        <v>8500</v>
      </c>
      <c r="Q213" s="580" t="s">
        <v>2221</v>
      </c>
      <c r="R213" s="584">
        <v>8500</v>
      </c>
      <c r="S213" s="580" t="s">
        <v>2231</v>
      </c>
      <c r="T213" s="584"/>
      <c r="U213" s="580"/>
      <c r="V213" s="584">
        <v>6500</v>
      </c>
      <c r="W213" s="580" t="s">
        <v>2257</v>
      </c>
    </row>
    <row r="214" spans="1:23" ht="28.5" x14ac:dyDescent="0.3">
      <c r="A214" s="692" t="s">
        <v>221</v>
      </c>
      <c r="B214" s="692" t="s">
        <v>222</v>
      </c>
      <c r="C214" s="694" t="s">
        <v>60</v>
      </c>
      <c r="D214" s="1551">
        <v>14300</v>
      </c>
      <c r="E214" s="1552"/>
      <c r="F214" s="1509">
        <v>14285.714285714286</v>
      </c>
      <c r="G214" s="1508" t="s">
        <v>2221</v>
      </c>
      <c r="H214" s="1509"/>
      <c r="I214" s="1507"/>
      <c r="J214" s="1509"/>
      <c r="K214" s="1507"/>
      <c r="L214" s="584"/>
      <c r="M214" s="580"/>
      <c r="N214" s="1485"/>
      <c r="O214" s="1485"/>
      <c r="P214" s="584"/>
      <c r="Q214" s="580"/>
      <c r="R214" s="584"/>
      <c r="S214" s="580"/>
      <c r="T214" s="584"/>
      <c r="U214" s="580"/>
      <c r="V214" s="584"/>
      <c r="W214" s="580"/>
    </row>
    <row r="215" spans="1:23" ht="28.5" x14ac:dyDescent="0.3">
      <c r="A215" s="397" t="s">
        <v>226</v>
      </c>
      <c r="B215" s="397" t="s">
        <v>1541</v>
      </c>
      <c r="C215" s="700" t="s">
        <v>30</v>
      </c>
      <c r="D215" s="1551">
        <v>17300</v>
      </c>
      <c r="E215" s="1552"/>
      <c r="F215" s="1509">
        <v>12400</v>
      </c>
      <c r="G215" s="1508" t="s">
        <v>2308</v>
      </c>
      <c r="H215" s="1509">
        <v>13000</v>
      </c>
      <c r="I215" s="1507" t="s">
        <v>2311</v>
      </c>
      <c r="J215" s="1509"/>
      <c r="K215" s="1507"/>
      <c r="L215" s="584"/>
      <c r="M215" s="580"/>
      <c r="N215" s="1485"/>
      <c r="O215" s="1485"/>
      <c r="P215" s="584"/>
      <c r="Q215" s="580"/>
      <c r="R215" s="584"/>
      <c r="S215" s="580"/>
      <c r="T215" s="584"/>
      <c r="U215" s="580"/>
      <c r="V215" s="584"/>
      <c r="W215" s="580"/>
    </row>
    <row r="216" spans="1:23" x14ac:dyDescent="0.3">
      <c r="A216" s="692" t="s">
        <v>227</v>
      </c>
      <c r="B216" s="692" t="s">
        <v>228</v>
      </c>
      <c r="C216" s="694" t="s">
        <v>30</v>
      </c>
      <c r="D216" s="1551">
        <v>45000</v>
      </c>
      <c r="E216" s="1552"/>
      <c r="F216" s="1509"/>
      <c r="G216" s="1508"/>
      <c r="H216" s="1509"/>
      <c r="I216" s="1507"/>
      <c r="J216" s="1509"/>
      <c r="K216" s="1507"/>
      <c r="L216" s="584"/>
      <c r="M216" s="580"/>
      <c r="N216" s="1485"/>
      <c r="O216" s="1485"/>
      <c r="P216" s="584"/>
      <c r="Q216" s="580"/>
      <c r="R216" s="584"/>
      <c r="S216" s="580"/>
      <c r="T216" s="584"/>
      <c r="U216" s="580"/>
      <c r="V216" s="584"/>
      <c r="W216" s="580"/>
    </row>
    <row r="217" spans="1:23" x14ac:dyDescent="0.3">
      <c r="A217" s="692" t="s">
        <v>229</v>
      </c>
      <c r="B217" s="692" t="s">
        <v>2268</v>
      </c>
      <c r="C217" s="694" t="s">
        <v>86</v>
      </c>
      <c r="D217" s="1551">
        <v>47700</v>
      </c>
      <c r="E217" s="1552"/>
      <c r="F217" s="1509"/>
      <c r="G217" s="1508"/>
      <c r="H217" s="1509"/>
      <c r="I217" s="1507"/>
      <c r="J217" s="1509"/>
      <c r="K217" s="1507"/>
      <c r="L217" s="584"/>
      <c r="M217" s="580"/>
      <c r="N217" s="1485"/>
      <c r="O217" s="1485"/>
      <c r="P217" s="584"/>
      <c r="Q217" s="580"/>
      <c r="R217" s="584"/>
      <c r="S217" s="580"/>
      <c r="T217" s="584"/>
      <c r="U217" s="580"/>
      <c r="V217" s="584"/>
      <c r="W217" s="580"/>
    </row>
    <row r="218" spans="1:23" x14ac:dyDescent="0.3">
      <c r="A218" s="397" t="s">
        <v>1507</v>
      </c>
      <c r="B218" s="397" t="s">
        <v>958</v>
      </c>
      <c r="C218" s="700" t="s">
        <v>60</v>
      </c>
      <c r="D218" s="1551">
        <v>7420</v>
      </c>
      <c r="E218" s="1552"/>
      <c r="F218" s="1509"/>
      <c r="G218" s="1508"/>
      <c r="H218" s="1509"/>
      <c r="I218" s="1507"/>
      <c r="J218" s="1509"/>
      <c r="K218" s="1507"/>
      <c r="L218" s="584"/>
      <c r="M218" s="580"/>
      <c r="N218" s="1485"/>
      <c r="O218" s="1485"/>
      <c r="P218" s="584">
        <v>5000</v>
      </c>
      <c r="Q218" s="580" t="s">
        <v>2257</v>
      </c>
      <c r="R218" s="584"/>
      <c r="S218" s="580"/>
      <c r="T218" s="584"/>
      <c r="U218" s="580"/>
      <c r="V218" s="584"/>
      <c r="W218" s="580"/>
    </row>
    <row r="219" spans="1:23" ht="28.5" x14ac:dyDescent="0.3">
      <c r="A219" s="692" t="s">
        <v>236</v>
      </c>
      <c r="B219" s="692" t="s">
        <v>1765</v>
      </c>
      <c r="C219" s="694" t="s">
        <v>86</v>
      </c>
      <c r="D219" s="1551">
        <v>5200</v>
      </c>
      <c r="E219" s="1552"/>
      <c r="F219" s="1509">
        <v>4930.5555555555557</v>
      </c>
      <c r="G219" s="1508" t="s">
        <v>2308</v>
      </c>
      <c r="H219" s="1509">
        <v>5208.333333333333</v>
      </c>
      <c r="I219" s="1507" t="s">
        <v>2311</v>
      </c>
      <c r="J219" s="1509">
        <v>4522</v>
      </c>
      <c r="K219" s="1507" t="s">
        <v>1764</v>
      </c>
      <c r="L219" s="584"/>
      <c r="M219" s="580"/>
      <c r="N219" s="1485"/>
      <c r="O219" s="1485"/>
      <c r="P219" s="584">
        <v>7400</v>
      </c>
      <c r="Q219" s="580" t="s">
        <v>1793</v>
      </c>
      <c r="R219" s="584">
        <v>5950</v>
      </c>
      <c r="S219" s="580" t="s">
        <v>2248</v>
      </c>
      <c r="T219" s="584">
        <v>4400</v>
      </c>
      <c r="U219" s="580" t="s">
        <v>1764</v>
      </c>
      <c r="V219" s="584"/>
      <c r="W219" s="580"/>
    </row>
    <row r="220" spans="1:23" ht="28.5" x14ac:dyDescent="0.3">
      <c r="A220" s="397" t="s">
        <v>1506</v>
      </c>
      <c r="B220" s="397" t="s">
        <v>235</v>
      </c>
      <c r="C220" s="700" t="s">
        <v>86</v>
      </c>
      <c r="D220" s="1551">
        <v>13000</v>
      </c>
      <c r="E220" s="1552"/>
      <c r="F220" s="1509">
        <v>15133</v>
      </c>
      <c r="G220" s="1508" t="s">
        <v>2308</v>
      </c>
      <c r="H220" s="1509"/>
      <c r="I220" s="1507"/>
      <c r="J220" s="1509"/>
      <c r="K220" s="1507"/>
      <c r="L220" s="584"/>
      <c r="M220" s="580"/>
      <c r="N220" s="1485"/>
      <c r="O220" s="1485"/>
      <c r="P220" s="584"/>
      <c r="Q220" s="580"/>
      <c r="R220" s="584"/>
      <c r="S220" s="580"/>
      <c r="T220" s="584"/>
      <c r="U220" s="580"/>
      <c r="V220" s="584"/>
      <c r="W220" s="580"/>
    </row>
    <row r="221" spans="1:23" x14ac:dyDescent="0.3">
      <c r="A221" s="397" t="s">
        <v>1808</v>
      </c>
      <c r="B221" s="397" t="s">
        <v>1807</v>
      </c>
      <c r="C221" s="700" t="s">
        <v>86</v>
      </c>
      <c r="D221" s="1551">
        <v>1431</v>
      </c>
      <c r="E221" s="1552"/>
      <c r="F221" s="1509"/>
      <c r="G221" s="1508"/>
      <c r="H221" s="1509"/>
      <c r="I221" s="1507"/>
      <c r="J221" s="1509"/>
      <c r="K221" s="1507"/>
      <c r="L221" s="584"/>
      <c r="M221" s="580"/>
      <c r="N221" s="1485"/>
      <c r="O221" s="1485"/>
      <c r="P221" s="584"/>
      <c r="Q221" s="580"/>
      <c r="R221" s="584"/>
      <c r="S221" s="580"/>
      <c r="T221" s="584"/>
      <c r="U221" s="580"/>
      <c r="V221" s="584"/>
      <c r="W221" s="580"/>
    </row>
    <row r="222" spans="1:23" ht="28.5" x14ac:dyDescent="0.3">
      <c r="A222" s="692" t="s">
        <v>231</v>
      </c>
      <c r="B222" s="692" t="s">
        <v>1791</v>
      </c>
      <c r="C222" s="694" t="s">
        <v>30</v>
      </c>
      <c r="D222" s="1551">
        <v>50000</v>
      </c>
      <c r="E222" s="1552"/>
      <c r="F222" s="1509">
        <v>50000</v>
      </c>
      <c r="G222" s="1508" t="s">
        <v>2308</v>
      </c>
      <c r="H222" s="1509"/>
      <c r="I222" s="1507"/>
      <c r="J222" s="1509"/>
      <c r="K222" s="1507"/>
      <c r="L222" s="584"/>
      <c r="M222" s="580"/>
      <c r="N222" s="1485"/>
      <c r="O222" s="1485"/>
      <c r="P222" s="584"/>
      <c r="Q222" s="580"/>
      <c r="R222" s="584"/>
      <c r="S222" s="580"/>
      <c r="T222" s="584"/>
      <c r="U222" s="580"/>
      <c r="V222" s="584"/>
      <c r="W222" s="580"/>
    </row>
    <row r="223" spans="1:23" x14ac:dyDescent="0.3">
      <c r="A223" s="692" t="s">
        <v>239</v>
      </c>
      <c r="B223" s="692" t="s">
        <v>240</v>
      </c>
      <c r="C223" s="694" t="s">
        <v>86</v>
      </c>
      <c r="D223" s="1551">
        <v>21889</v>
      </c>
      <c r="E223" s="1552"/>
      <c r="F223" s="1509"/>
      <c r="G223" s="1508"/>
      <c r="H223" s="1509"/>
      <c r="I223" s="1507"/>
      <c r="J223" s="1509"/>
      <c r="K223" s="1507"/>
      <c r="L223" s="584"/>
      <c r="M223" s="580"/>
      <c r="N223" s="1485"/>
      <c r="O223" s="1485"/>
      <c r="P223" s="584"/>
      <c r="Q223" s="580"/>
      <c r="R223" s="584"/>
      <c r="S223" s="580"/>
      <c r="T223" s="584"/>
      <c r="U223" s="580"/>
      <c r="V223" s="584"/>
      <c r="W223" s="580"/>
    </row>
    <row r="224" spans="1:23" ht="28.5" x14ac:dyDescent="0.3">
      <c r="A224" s="692" t="s">
        <v>237</v>
      </c>
      <c r="B224" s="692" t="s">
        <v>238</v>
      </c>
      <c r="C224" s="694" t="s">
        <v>86</v>
      </c>
      <c r="D224" s="1551">
        <v>10700</v>
      </c>
      <c r="E224" s="1552"/>
      <c r="F224" s="1509">
        <v>10700</v>
      </c>
      <c r="G224" s="1508" t="s">
        <v>2308</v>
      </c>
      <c r="H224" s="1509"/>
      <c r="I224" s="1507"/>
      <c r="J224" s="1509"/>
      <c r="K224" s="1507"/>
      <c r="L224" s="584"/>
      <c r="M224" s="580"/>
      <c r="N224" s="1485"/>
      <c r="O224" s="1485"/>
      <c r="P224" s="584"/>
      <c r="Q224" s="580"/>
      <c r="R224" s="584"/>
      <c r="S224" s="580"/>
      <c r="T224" s="584"/>
      <c r="U224" s="580"/>
      <c r="V224" s="584"/>
      <c r="W224" s="580"/>
    </row>
    <row r="225" spans="1:23" x14ac:dyDescent="0.3">
      <c r="A225" s="692" t="s">
        <v>1672</v>
      </c>
      <c r="B225" s="692" t="s">
        <v>1674</v>
      </c>
      <c r="C225" s="694" t="s">
        <v>30</v>
      </c>
      <c r="D225" s="1551">
        <f>13000*2</f>
        <v>26000</v>
      </c>
      <c r="E225" s="1552"/>
      <c r="F225" s="1509">
        <v>12500</v>
      </c>
      <c r="G225" s="1508" t="s">
        <v>2316</v>
      </c>
      <c r="H225" s="1509"/>
      <c r="I225" s="1507"/>
      <c r="J225" s="1509"/>
      <c r="K225" s="1507"/>
      <c r="L225" s="584"/>
      <c r="M225" s="580"/>
      <c r="N225" s="1485"/>
      <c r="O225" s="1485"/>
      <c r="P225" s="584"/>
      <c r="Q225" s="580"/>
      <c r="R225" s="584"/>
      <c r="S225" s="580"/>
      <c r="T225" s="584"/>
      <c r="U225" s="580"/>
      <c r="V225" s="584"/>
      <c r="W225" s="580"/>
    </row>
    <row r="226" spans="1:23" x14ac:dyDescent="0.3">
      <c r="A226" s="692" t="s">
        <v>241</v>
      </c>
      <c r="B226" s="692" t="s">
        <v>242</v>
      </c>
      <c r="C226" s="694" t="s">
        <v>30</v>
      </c>
      <c r="D226" s="1551">
        <v>130000</v>
      </c>
      <c r="E226" s="1552"/>
      <c r="F226" s="1509">
        <v>60000</v>
      </c>
      <c r="G226" s="1508" t="s">
        <v>2316</v>
      </c>
      <c r="H226" s="1509"/>
      <c r="I226" s="1507"/>
      <c r="J226" s="1509"/>
      <c r="K226" s="1507"/>
      <c r="L226" s="584"/>
      <c r="M226" s="580"/>
      <c r="N226" s="1485"/>
      <c r="O226" s="1485"/>
      <c r="P226" s="584"/>
      <c r="Q226" s="580"/>
      <c r="R226" s="584"/>
      <c r="S226" s="580"/>
      <c r="T226" s="584"/>
      <c r="U226" s="580"/>
      <c r="V226" s="584"/>
      <c r="W226" s="580"/>
    </row>
    <row r="227" spans="1:23" x14ac:dyDescent="0.3">
      <c r="A227" s="692" t="s">
        <v>1669</v>
      </c>
      <c r="B227" s="692" t="s">
        <v>1670</v>
      </c>
      <c r="C227" s="694" t="s">
        <v>30</v>
      </c>
      <c r="D227" s="1551">
        <v>100000</v>
      </c>
      <c r="E227" s="1552"/>
      <c r="F227" s="1509">
        <v>99000</v>
      </c>
      <c r="G227" s="1508" t="s">
        <v>2316</v>
      </c>
      <c r="H227" s="1509"/>
      <c r="I227" s="1507"/>
      <c r="J227" s="1509"/>
      <c r="K227" s="1507"/>
      <c r="L227" s="584"/>
      <c r="M227" s="580"/>
      <c r="N227" s="1485"/>
      <c r="O227" s="1485"/>
      <c r="P227" s="584"/>
      <c r="Q227" s="580"/>
      <c r="R227" s="584"/>
      <c r="S227" s="580"/>
      <c r="T227" s="584"/>
      <c r="U227" s="580"/>
      <c r="V227" s="584"/>
      <c r="W227" s="580"/>
    </row>
    <row r="228" spans="1:23" ht="28.5" x14ac:dyDescent="0.3">
      <c r="A228" s="692" t="s">
        <v>243</v>
      </c>
      <c r="B228" s="692" t="s">
        <v>935</v>
      </c>
      <c r="C228" s="694" t="s">
        <v>60</v>
      </c>
      <c r="D228" s="1551">
        <v>1800</v>
      </c>
      <c r="E228" s="1552"/>
      <c r="F228" s="1509">
        <v>1800</v>
      </c>
      <c r="G228" s="1508" t="s">
        <v>2308</v>
      </c>
      <c r="H228" s="1509">
        <v>2800</v>
      </c>
      <c r="I228" s="1507" t="s">
        <v>2311</v>
      </c>
      <c r="J228" s="1509"/>
      <c r="K228" s="1507"/>
      <c r="L228" s="584"/>
      <c r="M228" s="580"/>
      <c r="N228" s="1485"/>
      <c r="O228" s="1485"/>
      <c r="P228" s="584">
        <v>850</v>
      </c>
      <c r="Q228" s="580" t="s">
        <v>2248</v>
      </c>
      <c r="R228" s="584">
        <v>1300</v>
      </c>
      <c r="S228" s="580" t="s">
        <v>1769</v>
      </c>
      <c r="T228" s="584"/>
      <c r="U228" s="580"/>
      <c r="V228" s="584"/>
      <c r="W228" s="580"/>
    </row>
    <row r="229" spans="1:23" x14ac:dyDescent="0.3">
      <c r="A229" s="692" t="s">
        <v>336</v>
      </c>
      <c r="B229" s="692" t="s">
        <v>2113</v>
      </c>
      <c r="C229" s="694" t="s">
        <v>86</v>
      </c>
      <c r="D229" s="1551">
        <v>19500</v>
      </c>
      <c r="E229" s="1552"/>
      <c r="F229" s="1509">
        <v>9984</v>
      </c>
      <c r="G229" s="1508" t="s">
        <v>2304</v>
      </c>
      <c r="H229" s="1509"/>
      <c r="I229" s="1507"/>
      <c r="J229" s="1509"/>
      <c r="K229" s="1507"/>
      <c r="L229" s="584"/>
      <c r="M229" s="580"/>
      <c r="N229" s="1485"/>
      <c r="O229" s="1485"/>
      <c r="P229" s="584"/>
      <c r="Q229" s="580"/>
      <c r="R229" s="584"/>
      <c r="S229" s="580"/>
      <c r="T229" s="584"/>
      <c r="U229" s="580"/>
      <c r="V229" s="584"/>
      <c r="W229" s="580"/>
    </row>
    <row r="230" spans="1:23" x14ac:dyDescent="0.3">
      <c r="A230" s="692" t="s">
        <v>244</v>
      </c>
      <c r="B230" s="692" t="s">
        <v>632</v>
      </c>
      <c r="C230" s="694" t="s">
        <v>127</v>
      </c>
      <c r="D230" s="1551">
        <v>198432</v>
      </c>
      <c r="E230" s="1552"/>
      <c r="F230" s="1509"/>
      <c r="G230" s="1508"/>
      <c r="H230" s="1509"/>
      <c r="I230" s="1507"/>
      <c r="J230" s="1509"/>
      <c r="K230" s="1507"/>
      <c r="L230" s="584"/>
      <c r="M230" s="580"/>
      <c r="N230" s="1485"/>
      <c r="O230" s="1485"/>
      <c r="P230" s="584"/>
      <c r="Q230" s="580"/>
      <c r="R230" s="584"/>
      <c r="S230" s="580"/>
      <c r="T230" s="584"/>
      <c r="U230" s="580"/>
      <c r="V230" s="584"/>
      <c r="W230" s="580"/>
    </row>
    <row r="231" spans="1:23" ht="28.5" x14ac:dyDescent="0.3">
      <c r="A231" s="709" t="s">
        <v>1884</v>
      </c>
      <c r="B231" s="709" t="s">
        <v>1885</v>
      </c>
      <c r="C231" s="710" t="s">
        <v>1886</v>
      </c>
      <c r="D231" s="1551">
        <v>35000</v>
      </c>
      <c r="E231" s="1552"/>
      <c r="F231" s="1509">
        <v>35000</v>
      </c>
      <c r="G231" s="1508" t="s">
        <v>2308</v>
      </c>
      <c r="H231" s="1509">
        <v>32000</v>
      </c>
      <c r="I231" s="1507" t="s">
        <v>2311</v>
      </c>
      <c r="J231" s="1509"/>
      <c r="K231" s="1507"/>
      <c r="L231" s="584"/>
      <c r="M231" s="580"/>
      <c r="N231" s="1485"/>
      <c r="O231" s="1485"/>
      <c r="P231" s="584">
        <v>32400</v>
      </c>
      <c r="Q231" s="580" t="s">
        <v>1769</v>
      </c>
      <c r="R231" s="584"/>
      <c r="S231" s="580"/>
      <c r="T231" s="584"/>
      <c r="U231" s="580"/>
      <c r="V231" s="584"/>
      <c r="W231" s="580"/>
    </row>
    <row r="232" spans="1:23" x14ac:dyDescent="0.3">
      <c r="A232" s="709" t="s">
        <v>1878</v>
      </c>
      <c r="B232" s="709" t="s">
        <v>1879</v>
      </c>
      <c r="C232" s="710" t="s">
        <v>127</v>
      </c>
      <c r="D232" s="1551">
        <v>62400</v>
      </c>
      <c r="E232" s="1552"/>
      <c r="F232" s="1509"/>
      <c r="G232" s="1508"/>
      <c r="H232" s="1509"/>
      <c r="I232" s="1507"/>
      <c r="J232" s="1509"/>
      <c r="K232" s="1507"/>
      <c r="L232" s="584"/>
      <c r="M232" s="580"/>
      <c r="N232" s="1485"/>
      <c r="O232" s="1485"/>
      <c r="P232" s="584"/>
      <c r="Q232" s="580"/>
      <c r="R232" s="584"/>
      <c r="S232" s="580"/>
      <c r="T232" s="584"/>
      <c r="U232" s="580"/>
      <c r="V232" s="584"/>
      <c r="W232" s="580"/>
    </row>
    <row r="233" spans="1:23" ht="85.5" x14ac:dyDescent="0.3">
      <c r="A233" s="692" t="s">
        <v>1542</v>
      </c>
      <c r="B233" s="692" t="s">
        <v>1543</v>
      </c>
      <c r="C233" s="694" t="s">
        <v>30</v>
      </c>
      <c r="D233" s="1551">
        <v>144829</v>
      </c>
      <c r="E233" s="1552"/>
      <c r="F233" s="1509">
        <v>144829</v>
      </c>
      <c r="G233" s="1508" t="s">
        <v>2317</v>
      </c>
      <c r="H233" s="1509"/>
      <c r="I233" s="1507"/>
      <c r="J233" s="1509"/>
      <c r="K233" s="1507"/>
      <c r="L233" s="584"/>
      <c r="M233" s="580"/>
      <c r="N233" s="1485"/>
      <c r="O233" s="1485"/>
      <c r="P233" s="584">
        <v>136800</v>
      </c>
      <c r="Q233" s="580" t="s">
        <v>1769</v>
      </c>
      <c r="R233" s="584"/>
      <c r="S233" s="580"/>
      <c r="T233" s="584"/>
      <c r="U233" s="580"/>
      <c r="V233" s="584"/>
      <c r="W233" s="580"/>
    </row>
    <row r="234" spans="1:23" x14ac:dyDescent="0.3">
      <c r="A234" s="692" t="s">
        <v>1544</v>
      </c>
      <c r="B234" s="692" t="s">
        <v>2114</v>
      </c>
      <c r="C234" s="694" t="s">
        <v>30</v>
      </c>
      <c r="D234" s="1551">
        <v>65000</v>
      </c>
      <c r="E234" s="1552"/>
      <c r="F234" s="1509"/>
      <c r="G234" s="1508"/>
      <c r="H234" s="1509"/>
      <c r="I234" s="1507"/>
      <c r="J234" s="1509"/>
      <c r="K234" s="1507"/>
      <c r="L234" s="584"/>
      <c r="M234" s="580"/>
      <c r="N234" s="1485"/>
      <c r="O234" s="1485"/>
      <c r="P234" s="584"/>
      <c r="Q234" s="580"/>
      <c r="R234" s="584"/>
      <c r="S234" s="580"/>
      <c r="T234" s="584"/>
      <c r="U234" s="580"/>
      <c r="V234" s="584"/>
      <c r="W234" s="580"/>
    </row>
    <row r="235" spans="1:23" ht="28.5" x14ac:dyDescent="0.3">
      <c r="A235" s="692" t="s">
        <v>1734</v>
      </c>
      <c r="B235" s="692" t="s">
        <v>1737</v>
      </c>
      <c r="C235" s="694" t="s">
        <v>30</v>
      </c>
      <c r="D235" s="1551">
        <v>142800</v>
      </c>
      <c r="E235" s="1552"/>
      <c r="F235" s="1509">
        <v>121000</v>
      </c>
      <c r="G235" s="1508" t="s">
        <v>2308</v>
      </c>
      <c r="H235" s="1509">
        <v>142800</v>
      </c>
      <c r="I235" s="1505" t="s">
        <v>2347</v>
      </c>
      <c r="J235" s="1509"/>
      <c r="K235" s="1507"/>
      <c r="L235" s="584"/>
      <c r="M235" s="580"/>
      <c r="N235" s="1485"/>
      <c r="O235" s="1485"/>
      <c r="P235" s="584"/>
      <c r="Q235" s="580"/>
      <c r="R235" s="584"/>
      <c r="S235" s="580"/>
      <c r="T235" s="584"/>
      <c r="U235" s="580"/>
      <c r="V235" s="584"/>
      <c r="W235" s="580"/>
    </row>
    <row r="236" spans="1:23" ht="28.5" x14ac:dyDescent="0.3">
      <c r="A236" s="692" t="s">
        <v>1735</v>
      </c>
      <c r="B236" s="692" t="s">
        <v>1736</v>
      </c>
      <c r="C236" s="694" t="s">
        <v>30</v>
      </c>
      <c r="D236" s="1551">
        <v>215000</v>
      </c>
      <c r="E236" s="1552"/>
      <c r="F236" s="1509">
        <v>97000</v>
      </c>
      <c r="G236" s="1508" t="s">
        <v>2308</v>
      </c>
      <c r="H236" s="1509"/>
      <c r="I236" s="1507"/>
      <c r="J236" s="1509"/>
      <c r="K236" s="1507"/>
      <c r="L236" s="584"/>
      <c r="M236" s="580"/>
      <c r="N236" s="1485"/>
      <c r="O236" s="1485"/>
      <c r="P236" s="584"/>
      <c r="Q236" s="580"/>
      <c r="R236" s="584"/>
      <c r="S236" s="580"/>
      <c r="T236" s="584"/>
      <c r="U236" s="580"/>
      <c r="V236" s="584"/>
      <c r="W236" s="580"/>
    </row>
    <row r="237" spans="1:23" ht="28.5" x14ac:dyDescent="0.3">
      <c r="A237" s="692" t="s">
        <v>247</v>
      </c>
      <c r="B237" s="692" t="s">
        <v>2115</v>
      </c>
      <c r="C237" s="694" t="s">
        <v>64</v>
      </c>
      <c r="D237" s="1551">
        <v>950</v>
      </c>
      <c r="E237" s="1552"/>
      <c r="F237" s="1509">
        <v>950</v>
      </c>
      <c r="G237" s="1508" t="s">
        <v>2308</v>
      </c>
      <c r="H237" s="1509">
        <v>560</v>
      </c>
      <c r="I237" s="1507" t="s">
        <v>2311</v>
      </c>
      <c r="J237" s="1509"/>
      <c r="K237" s="1507"/>
      <c r="L237" s="584"/>
      <c r="M237" s="580"/>
      <c r="N237" s="1485"/>
      <c r="O237" s="1485"/>
      <c r="P237" s="584">
        <v>700</v>
      </c>
      <c r="Q237" s="580" t="s">
        <v>1769</v>
      </c>
      <c r="R237" s="584">
        <v>900</v>
      </c>
      <c r="S237" s="580" t="s">
        <v>1337</v>
      </c>
      <c r="T237" s="584">
        <v>1050</v>
      </c>
      <c r="U237" s="580" t="s">
        <v>1792</v>
      </c>
      <c r="V237" s="584">
        <v>1000</v>
      </c>
      <c r="W237" s="580" t="s">
        <v>2248</v>
      </c>
    </row>
    <row r="238" spans="1:23" ht="28.5" x14ac:dyDescent="0.3">
      <c r="A238" s="397" t="s">
        <v>1546</v>
      </c>
      <c r="B238" s="397" t="s">
        <v>1547</v>
      </c>
      <c r="C238" s="700" t="s">
        <v>30</v>
      </c>
      <c r="D238" s="1551">
        <v>8580</v>
      </c>
      <c r="E238" s="1552"/>
      <c r="F238" s="1509">
        <v>5000</v>
      </c>
      <c r="G238" s="1508" t="s">
        <v>2308</v>
      </c>
      <c r="H238" s="1509">
        <v>5800</v>
      </c>
      <c r="I238" s="1507" t="s">
        <v>2311</v>
      </c>
      <c r="J238" s="1509"/>
      <c r="K238" s="1507"/>
      <c r="L238" s="584"/>
      <c r="M238" s="580"/>
      <c r="N238" s="1485"/>
      <c r="O238" s="1485"/>
      <c r="P238" s="584"/>
      <c r="Q238" s="580"/>
      <c r="R238" s="584"/>
      <c r="S238" s="580"/>
      <c r="T238" s="584"/>
      <c r="U238" s="580"/>
      <c r="V238" s="584"/>
      <c r="W238" s="580"/>
    </row>
    <row r="239" spans="1:23" ht="28.5" x14ac:dyDescent="0.3">
      <c r="A239" s="397" t="s">
        <v>1548</v>
      </c>
      <c r="B239" s="397" t="s">
        <v>1549</v>
      </c>
      <c r="C239" s="700" t="s">
        <v>30</v>
      </c>
      <c r="D239" s="1551">
        <v>3200</v>
      </c>
      <c r="E239" s="1552"/>
      <c r="F239" s="1509">
        <v>2950</v>
      </c>
      <c r="G239" s="1508" t="s">
        <v>2308</v>
      </c>
      <c r="H239" s="1509">
        <v>3200</v>
      </c>
      <c r="I239" s="1507" t="s">
        <v>2311</v>
      </c>
      <c r="J239" s="1509"/>
      <c r="K239" s="1507"/>
      <c r="L239" s="584"/>
      <c r="M239" s="580"/>
      <c r="N239" s="1485"/>
      <c r="O239" s="1485"/>
      <c r="P239" s="584">
        <v>3000</v>
      </c>
      <c r="Q239" s="580" t="s">
        <v>2248</v>
      </c>
      <c r="R239" s="584"/>
      <c r="S239" s="580"/>
      <c r="T239" s="584"/>
      <c r="U239" s="580"/>
      <c r="V239" s="584"/>
      <c r="W239" s="580"/>
    </row>
    <row r="240" spans="1:23" ht="28.5" x14ac:dyDescent="0.3">
      <c r="A240" s="397" t="s">
        <v>1550</v>
      </c>
      <c r="B240" s="397" t="s">
        <v>1551</v>
      </c>
      <c r="C240" s="700" t="s">
        <v>30</v>
      </c>
      <c r="D240" s="1551">
        <v>3200</v>
      </c>
      <c r="E240" s="1552"/>
      <c r="F240" s="1509">
        <v>2950</v>
      </c>
      <c r="G240" s="1508" t="s">
        <v>2308</v>
      </c>
      <c r="H240" s="1509">
        <v>3200</v>
      </c>
      <c r="I240" s="1507" t="s">
        <v>2311</v>
      </c>
      <c r="J240" s="1509"/>
      <c r="K240" s="1507"/>
      <c r="L240" s="584"/>
      <c r="M240" s="580"/>
      <c r="N240" s="1485"/>
      <c r="O240" s="1485"/>
      <c r="P240" s="584">
        <v>3000</v>
      </c>
      <c r="Q240" s="580" t="s">
        <v>2248</v>
      </c>
      <c r="R240" s="584"/>
      <c r="S240" s="580"/>
      <c r="T240" s="584"/>
      <c r="U240" s="580"/>
      <c r="V240" s="584"/>
      <c r="W240" s="580"/>
    </row>
    <row r="241" spans="1:23" ht="28.5" x14ac:dyDescent="0.3">
      <c r="A241" s="397" t="s">
        <v>1552</v>
      </c>
      <c r="B241" s="395" t="s">
        <v>2116</v>
      </c>
      <c r="C241" s="700" t="s">
        <v>30</v>
      </c>
      <c r="D241" s="1551">
        <v>11000</v>
      </c>
      <c r="E241" s="1552"/>
      <c r="F241" s="1509">
        <v>5900</v>
      </c>
      <c r="G241" s="1508" t="s">
        <v>2308</v>
      </c>
      <c r="H241" s="1509">
        <v>6200</v>
      </c>
      <c r="I241" s="1507" t="s">
        <v>2311</v>
      </c>
      <c r="J241" s="1509"/>
      <c r="K241" s="1507"/>
      <c r="L241" s="584"/>
      <c r="M241" s="580"/>
      <c r="N241" s="1485"/>
      <c r="O241" s="1485"/>
      <c r="P241" s="584"/>
      <c r="Q241" s="580"/>
      <c r="R241" s="584"/>
      <c r="S241" s="580"/>
      <c r="T241" s="584"/>
      <c r="U241" s="580"/>
      <c r="V241" s="584"/>
      <c r="W241" s="580"/>
    </row>
    <row r="242" spans="1:23" ht="28.5" x14ac:dyDescent="0.3">
      <c r="A242" s="692" t="s">
        <v>249</v>
      </c>
      <c r="B242" s="692" t="s">
        <v>1739</v>
      </c>
      <c r="C242" s="694" t="s">
        <v>60</v>
      </c>
      <c r="D242" s="1551">
        <v>19600</v>
      </c>
      <c r="E242" s="1552"/>
      <c r="F242" s="1509">
        <v>16809.833333333332</v>
      </c>
      <c r="G242" s="1508" t="s">
        <v>2318</v>
      </c>
      <c r="H242" s="1509"/>
      <c r="I242" s="1507"/>
      <c r="J242" s="1509">
        <v>19596</v>
      </c>
      <c r="K242" s="1507" t="s">
        <v>1764</v>
      </c>
      <c r="L242" s="584"/>
      <c r="M242" s="580"/>
      <c r="N242" s="1485"/>
      <c r="O242" s="1485"/>
      <c r="P242" s="584">
        <v>19500</v>
      </c>
      <c r="Q242" s="580" t="s">
        <v>2248</v>
      </c>
      <c r="R242" s="584">
        <v>16500</v>
      </c>
      <c r="S242" s="580" t="s">
        <v>1764</v>
      </c>
      <c r="T242" s="584"/>
      <c r="U242" s="580"/>
      <c r="V242" s="584"/>
      <c r="W242" s="580"/>
    </row>
    <row r="243" spans="1:23" ht="28.5" x14ac:dyDescent="0.3">
      <c r="A243" s="692" t="s">
        <v>252</v>
      </c>
      <c r="B243" s="692" t="s">
        <v>1738</v>
      </c>
      <c r="C243" s="694" t="s">
        <v>60</v>
      </c>
      <c r="D243" s="1551">
        <v>26200</v>
      </c>
      <c r="E243" s="1552"/>
      <c r="F243" s="1509">
        <v>19068.833333333332</v>
      </c>
      <c r="G243" s="1508" t="s">
        <v>2319</v>
      </c>
      <c r="H243" s="1509"/>
      <c r="I243" s="1507"/>
      <c r="J243" s="1509">
        <v>26171</v>
      </c>
      <c r="K243" s="1507" t="s">
        <v>1764</v>
      </c>
      <c r="L243" s="584"/>
      <c r="M243" s="580"/>
      <c r="N243" s="1485"/>
      <c r="O243" s="1485"/>
      <c r="P243" s="584">
        <v>22000</v>
      </c>
      <c r="Q243" s="580" t="s">
        <v>1764</v>
      </c>
      <c r="R243" s="584"/>
      <c r="S243" s="580"/>
      <c r="T243" s="584"/>
      <c r="U243" s="580"/>
      <c r="V243" s="584"/>
      <c r="W243" s="580"/>
    </row>
    <row r="244" spans="1:23" x14ac:dyDescent="0.3">
      <c r="A244" s="692" t="s">
        <v>253</v>
      </c>
      <c r="B244" s="692" t="s">
        <v>1795</v>
      </c>
      <c r="C244" s="694" t="s">
        <v>60</v>
      </c>
      <c r="D244" s="1551">
        <v>32095</v>
      </c>
      <c r="E244" s="1552"/>
      <c r="F244" s="1509">
        <v>31227.666666666668</v>
      </c>
      <c r="G244" s="1508" t="s">
        <v>2314</v>
      </c>
      <c r="H244" s="1509"/>
      <c r="I244" s="1507"/>
      <c r="J244" s="1509">
        <v>32095</v>
      </c>
      <c r="K244" s="1507" t="s">
        <v>1764</v>
      </c>
      <c r="L244" s="584"/>
      <c r="M244" s="580"/>
      <c r="N244" s="1485"/>
      <c r="O244" s="1485"/>
      <c r="P244" s="584">
        <v>27000</v>
      </c>
      <c r="Q244" s="580" t="s">
        <v>1764</v>
      </c>
      <c r="R244" s="584"/>
      <c r="S244" s="580"/>
      <c r="T244" s="584"/>
      <c r="U244" s="580"/>
      <c r="V244" s="584"/>
      <c r="W244" s="580"/>
    </row>
    <row r="245" spans="1:23" x14ac:dyDescent="0.3">
      <c r="A245" s="692" t="s">
        <v>256</v>
      </c>
      <c r="B245" s="692" t="s">
        <v>257</v>
      </c>
      <c r="C245" s="694" t="s">
        <v>30</v>
      </c>
      <c r="D245" s="1551">
        <v>1220</v>
      </c>
      <c r="E245" s="1552"/>
      <c r="F245" s="1509">
        <v>1215</v>
      </c>
      <c r="G245" s="1508" t="s">
        <v>2346</v>
      </c>
      <c r="H245" s="1509"/>
      <c r="I245" s="1507"/>
      <c r="J245" s="1509"/>
      <c r="K245" s="1507"/>
      <c r="L245" s="584"/>
      <c r="M245" s="580"/>
      <c r="N245" s="1485"/>
      <c r="O245" s="1485"/>
      <c r="P245" s="584"/>
      <c r="Q245" s="580"/>
      <c r="R245" s="584"/>
      <c r="S245" s="580"/>
      <c r="T245" s="584"/>
      <c r="U245" s="580"/>
      <c r="V245" s="584"/>
      <c r="W245" s="580"/>
    </row>
    <row r="246" spans="1:23" x14ac:dyDescent="0.3">
      <c r="A246" s="692" t="s">
        <v>258</v>
      </c>
      <c r="B246" s="692" t="s">
        <v>259</v>
      </c>
      <c r="C246" s="694" t="s">
        <v>30</v>
      </c>
      <c r="D246" s="1551">
        <v>7200</v>
      </c>
      <c r="E246" s="1552"/>
      <c r="F246" s="1509">
        <v>7200</v>
      </c>
      <c r="G246" s="1508" t="s">
        <v>2346</v>
      </c>
      <c r="H246" s="1509"/>
      <c r="I246" s="1507"/>
      <c r="J246" s="1509"/>
      <c r="K246" s="1507"/>
      <c r="L246" s="584"/>
      <c r="M246" s="580"/>
      <c r="N246" s="1485"/>
      <c r="O246" s="1485"/>
      <c r="P246" s="584"/>
      <c r="Q246" s="580"/>
      <c r="R246" s="584"/>
      <c r="S246" s="580"/>
      <c r="T246" s="584"/>
      <c r="U246" s="580"/>
      <c r="V246" s="584"/>
      <c r="W246" s="580"/>
    </row>
    <row r="247" spans="1:23" x14ac:dyDescent="0.3">
      <c r="A247" s="692" t="s">
        <v>260</v>
      </c>
      <c r="B247" s="692" t="s">
        <v>261</v>
      </c>
      <c r="C247" s="694" t="s">
        <v>30</v>
      </c>
      <c r="D247" s="1551">
        <v>9500</v>
      </c>
      <c r="E247" s="1552"/>
      <c r="F247" s="1509"/>
      <c r="G247" s="1508"/>
      <c r="H247" s="1509"/>
      <c r="I247" s="1507"/>
      <c r="J247" s="1509"/>
      <c r="K247" s="1507"/>
      <c r="L247" s="584"/>
      <c r="M247" s="580"/>
      <c r="N247" s="1485"/>
      <c r="O247" s="1485"/>
      <c r="P247" s="584"/>
      <c r="Q247" s="580"/>
      <c r="R247" s="584"/>
      <c r="S247" s="580"/>
      <c r="T247" s="584"/>
      <c r="U247" s="580"/>
      <c r="V247" s="584"/>
      <c r="W247" s="580"/>
    </row>
    <row r="248" spans="1:23" x14ac:dyDescent="0.3">
      <c r="A248" s="692" t="s">
        <v>262</v>
      </c>
      <c r="B248" s="692" t="s">
        <v>263</v>
      </c>
      <c r="C248" s="694" t="s">
        <v>30</v>
      </c>
      <c r="D248" s="1551">
        <v>4400</v>
      </c>
      <c r="E248" s="1552"/>
      <c r="F248" s="1509"/>
      <c r="G248" s="1508"/>
      <c r="H248" s="1509"/>
      <c r="I248" s="1507"/>
      <c r="J248" s="1509"/>
      <c r="K248" s="1507"/>
      <c r="L248" s="584"/>
      <c r="M248" s="580"/>
      <c r="N248" s="1485"/>
      <c r="O248" s="1485"/>
      <c r="P248" s="584"/>
      <c r="Q248" s="580"/>
      <c r="R248" s="584"/>
      <c r="S248" s="580"/>
      <c r="T248" s="584"/>
      <c r="U248" s="580"/>
      <c r="V248" s="584"/>
      <c r="W248" s="580"/>
    </row>
    <row r="249" spans="1:23" x14ac:dyDescent="0.3">
      <c r="A249" s="692" t="s">
        <v>264</v>
      </c>
      <c r="B249" s="692" t="s">
        <v>1553</v>
      </c>
      <c r="C249" s="694" t="s">
        <v>30</v>
      </c>
      <c r="D249" s="1551">
        <v>1000</v>
      </c>
      <c r="E249" s="1552"/>
      <c r="F249" s="1509">
        <v>1950</v>
      </c>
      <c r="G249" s="1558" t="s">
        <v>2320</v>
      </c>
      <c r="H249" s="1509">
        <v>963</v>
      </c>
      <c r="I249" s="1507" t="s">
        <v>2345</v>
      </c>
      <c r="J249" s="1509"/>
      <c r="K249" s="1507"/>
      <c r="L249" s="584"/>
      <c r="M249" s="580"/>
      <c r="N249" s="1485"/>
      <c r="O249" s="1485"/>
      <c r="P249" s="584"/>
      <c r="Q249" s="580"/>
      <c r="R249" s="584"/>
      <c r="S249" s="580"/>
      <c r="T249" s="584"/>
      <c r="U249" s="580"/>
      <c r="V249" s="584"/>
      <c r="W249" s="580"/>
    </row>
    <row r="250" spans="1:23" x14ac:dyDescent="0.3">
      <c r="A250" s="397" t="s">
        <v>1512</v>
      </c>
      <c r="B250" s="397" t="s">
        <v>964</v>
      </c>
      <c r="C250" s="700" t="s">
        <v>30</v>
      </c>
      <c r="D250" s="1551">
        <v>250</v>
      </c>
      <c r="E250" s="1552"/>
      <c r="F250" s="1509">
        <v>278</v>
      </c>
      <c r="G250" s="1558" t="s">
        <v>2321</v>
      </c>
      <c r="H250" s="1509">
        <v>230</v>
      </c>
      <c r="I250" s="1507" t="s">
        <v>2345</v>
      </c>
      <c r="J250" s="1509"/>
      <c r="K250" s="1507"/>
      <c r="L250" s="584"/>
      <c r="M250" s="580"/>
      <c r="N250" s="1485"/>
      <c r="O250" s="1485"/>
      <c r="P250" s="584"/>
      <c r="Q250" s="580"/>
      <c r="R250" s="584"/>
      <c r="S250" s="580"/>
      <c r="T250" s="584"/>
      <c r="U250" s="580"/>
      <c r="V250" s="584"/>
      <c r="W250" s="580"/>
    </row>
    <row r="251" spans="1:23" ht="65.25" x14ac:dyDescent="0.3">
      <c r="A251" s="397" t="s">
        <v>1511</v>
      </c>
      <c r="B251" s="397" t="s">
        <v>963</v>
      </c>
      <c r="C251" s="700" t="s">
        <v>30</v>
      </c>
      <c r="D251" s="1551">
        <v>280</v>
      </c>
      <c r="E251" s="1552"/>
      <c r="F251" s="1509">
        <v>458.33333333333331</v>
      </c>
      <c r="G251" s="1557" t="s">
        <v>2322</v>
      </c>
      <c r="H251" s="1509">
        <v>279</v>
      </c>
      <c r="I251" s="1507" t="s">
        <v>2345</v>
      </c>
      <c r="J251" s="1509"/>
      <c r="K251" s="1507"/>
      <c r="L251" s="584"/>
      <c r="M251" s="580"/>
      <c r="N251" s="1485"/>
      <c r="O251" s="1485"/>
      <c r="P251" s="584"/>
      <c r="Q251" s="580"/>
      <c r="R251" s="584"/>
      <c r="S251" s="580"/>
      <c r="T251" s="584"/>
      <c r="U251" s="580"/>
      <c r="V251" s="584"/>
      <c r="W251" s="580"/>
    </row>
    <row r="252" spans="1:23" ht="18.75" customHeight="1" x14ac:dyDescent="0.3">
      <c r="A252" s="397" t="s">
        <v>1509</v>
      </c>
      <c r="B252" s="397" t="s">
        <v>1744</v>
      </c>
      <c r="C252" s="700" t="s">
        <v>30</v>
      </c>
      <c r="D252" s="1551">
        <v>370</v>
      </c>
      <c r="E252" s="1552"/>
      <c r="F252" s="1509">
        <v>654</v>
      </c>
      <c r="G252" s="1557" t="s">
        <v>2323</v>
      </c>
      <c r="H252" s="1509">
        <v>365</v>
      </c>
      <c r="I252" s="1507" t="s">
        <v>2345</v>
      </c>
      <c r="J252" s="1509"/>
      <c r="K252" s="1507"/>
      <c r="L252" s="584"/>
      <c r="M252" s="580"/>
      <c r="N252" s="1485"/>
      <c r="O252" s="1485"/>
      <c r="P252" s="584"/>
      <c r="Q252" s="580"/>
      <c r="R252" s="584"/>
      <c r="S252" s="580"/>
      <c r="T252" s="584"/>
      <c r="U252" s="580"/>
      <c r="V252" s="584"/>
      <c r="W252" s="580"/>
    </row>
    <row r="253" spans="1:23" ht="13.5" customHeight="1" x14ac:dyDescent="0.3">
      <c r="A253" s="397" t="s">
        <v>1508</v>
      </c>
      <c r="B253" s="397" t="s">
        <v>960</v>
      </c>
      <c r="C253" s="700" t="s">
        <v>30</v>
      </c>
      <c r="D253" s="1551">
        <v>530</v>
      </c>
      <c r="E253" s="1552"/>
      <c r="F253" s="1509"/>
      <c r="G253" s="1508"/>
      <c r="H253" s="1509">
        <v>522</v>
      </c>
      <c r="I253" s="1507" t="s">
        <v>2345</v>
      </c>
      <c r="J253" s="1509"/>
      <c r="K253" s="1507"/>
      <c r="L253" s="584"/>
      <c r="M253" s="580"/>
      <c r="N253" s="1485"/>
      <c r="O253" s="1485"/>
      <c r="P253" s="584"/>
      <c r="Q253" s="580"/>
      <c r="R253" s="584"/>
      <c r="S253" s="580"/>
      <c r="T253" s="584"/>
      <c r="U253" s="580"/>
      <c r="V253" s="584"/>
      <c r="W253" s="580"/>
    </row>
    <row r="254" spans="1:23" ht="52.5" x14ac:dyDescent="0.3">
      <c r="A254" s="397" t="s">
        <v>1815</v>
      </c>
      <c r="B254" s="397" t="s">
        <v>959</v>
      </c>
      <c r="C254" s="700" t="s">
        <v>30</v>
      </c>
      <c r="D254" s="1551">
        <v>720</v>
      </c>
      <c r="E254" s="1552"/>
      <c r="F254" s="1509">
        <v>798</v>
      </c>
      <c r="G254" s="1557" t="s">
        <v>2324</v>
      </c>
      <c r="H254" s="1509">
        <v>720</v>
      </c>
      <c r="I254" s="1507" t="s">
        <v>2345</v>
      </c>
      <c r="J254" s="1509"/>
      <c r="K254" s="1507"/>
      <c r="L254" s="584"/>
      <c r="M254" s="580"/>
      <c r="N254" s="1485"/>
      <c r="O254" s="1485"/>
      <c r="P254" s="584"/>
      <c r="Q254" s="580"/>
      <c r="R254" s="584"/>
      <c r="S254" s="580"/>
      <c r="T254" s="584"/>
      <c r="U254" s="580"/>
      <c r="V254" s="584"/>
      <c r="W254" s="580"/>
    </row>
    <row r="255" spans="1:23" x14ac:dyDescent="0.3">
      <c r="A255" s="397" t="s">
        <v>1510</v>
      </c>
      <c r="B255" s="397" t="s">
        <v>961</v>
      </c>
      <c r="C255" s="700" t="s">
        <v>30</v>
      </c>
      <c r="D255" s="1551">
        <v>234</v>
      </c>
      <c r="E255" s="1552"/>
      <c r="F255" s="1509">
        <v>340</v>
      </c>
      <c r="G255" s="1558" t="s">
        <v>2325</v>
      </c>
      <c r="H255" s="1509">
        <v>234</v>
      </c>
      <c r="I255" s="1507" t="s">
        <v>2345</v>
      </c>
      <c r="J255" s="1509"/>
      <c r="K255" s="1507"/>
      <c r="L255" s="584"/>
      <c r="M255" s="580"/>
      <c r="N255" s="1485"/>
      <c r="O255" s="1485"/>
      <c r="P255" s="584"/>
      <c r="Q255" s="580"/>
      <c r="R255" s="584"/>
      <c r="S255" s="580"/>
      <c r="T255" s="584"/>
      <c r="U255" s="580"/>
      <c r="V255" s="584"/>
      <c r="W255" s="580"/>
    </row>
    <row r="256" spans="1:23" x14ac:dyDescent="0.3">
      <c r="A256" s="397" t="s">
        <v>1510</v>
      </c>
      <c r="B256" s="397" t="s">
        <v>962</v>
      </c>
      <c r="C256" s="700" t="s">
        <v>30</v>
      </c>
      <c r="D256" s="1551">
        <v>260</v>
      </c>
      <c r="E256" s="1552"/>
      <c r="F256" s="1509"/>
      <c r="G256" s="1508"/>
      <c r="H256" s="1509"/>
      <c r="I256" s="1507"/>
      <c r="J256" s="1509"/>
      <c r="K256" s="1507"/>
      <c r="L256" s="584"/>
      <c r="M256" s="580"/>
      <c r="N256" s="1485"/>
      <c r="O256" s="1485"/>
      <c r="P256" s="584"/>
      <c r="Q256" s="580"/>
      <c r="R256" s="584"/>
      <c r="S256" s="580"/>
      <c r="T256" s="584"/>
      <c r="U256" s="580"/>
      <c r="V256" s="584"/>
      <c r="W256" s="580"/>
    </row>
    <row r="257" spans="1:23" x14ac:dyDescent="0.3">
      <c r="A257" s="692" t="s">
        <v>250</v>
      </c>
      <c r="B257" s="692" t="s">
        <v>2117</v>
      </c>
      <c r="C257" s="694" t="s">
        <v>30</v>
      </c>
      <c r="D257" s="1551">
        <v>11960</v>
      </c>
      <c r="E257" s="1552"/>
      <c r="F257" s="1509"/>
      <c r="G257" s="1508"/>
      <c r="H257" s="1509"/>
      <c r="I257" s="1507"/>
      <c r="J257" s="1509"/>
      <c r="K257" s="1507"/>
      <c r="L257" s="584"/>
      <c r="M257" s="580"/>
      <c r="N257" s="1485"/>
      <c r="O257" s="1485"/>
      <c r="P257" s="584"/>
      <c r="Q257" s="580"/>
      <c r="R257" s="584"/>
      <c r="S257" s="580"/>
      <c r="T257" s="584"/>
      <c r="U257" s="580"/>
      <c r="V257" s="584"/>
      <c r="W257" s="580"/>
    </row>
    <row r="258" spans="1:23" x14ac:dyDescent="0.3">
      <c r="A258" s="692" t="s">
        <v>254</v>
      </c>
      <c r="B258" s="692" t="s">
        <v>255</v>
      </c>
      <c r="C258" s="694" t="s">
        <v>30</v>
      </c>
      <c r="D258" s="1551">
        <v>2050</v>
      </c>
      <c r="E258" s="1552"/>
      <c r="F258" s="1509"/>
      <c r="G258" s="1508"/>
      <c r="H258" s="1509"/>
      <c r="I258" s="1507"/>
      <c r="J258" s="1509"/>
      <c r="K258" s="1507"/>
      <c r="L258" s="584"/>
      <c r="M258" s="580"/>
      <c r="N258" s="1485"/>
      <c r="O258" s="1485"/>
      <c r="P258" s="584"/>
      <c r="Q258" s="580"/>
      <c r="R258" s="584"/>
      <c r="S258" s="580"/>
      <c r="T258" s="584"/>
      <c r="U258" s="580"/>
      <c r="V258" s="584"/>
      <c r="W258" s="580"/>
    </row>
    <row r="259" spans="1:23" ht="28.5" x14ac:dyDescent="0.3">
      <c r="A259" s="692" t="s">
        <v>265</v>
      </c>
      <c r="B259" s="692" t="s">
        <v>1758</v>
      </c>
      <c r="C259" s="694" t="s">
        <v>121</v>
      </c>
      <c r="D259" s="1551">
        <v>46100</v>
      </c>
      <c r="E259" s="1552"/>
      <c r="F259" s="1509">
        <v>41018</v>
      </c>
      <c r="G259" s="1508" t="s">
        <v>2310</v>
      </c>
      <c r="H259" s="1509"/>
      <c r="I259" s="1507"/>
      <c r="J259" s="1509"/>
      <c r="K259" s="1507"/>
      <c r="L259" s="584"/>
      <c r="M259" s="580"/>
      <c r="N259" s="1485"/>
      <c r="O259" s="1485"/>
      <c r="P259" s="584">
        <v>42000</v>
      </c>
      <c r="Q259" s="580" t="s">
        <v>1757</v>
      </c>
      <c r="R259" s="584">
        <v>47000</v>
      </c>
      <c r="S259" s="580" t="s">
        <v>2244</v>
      </c>
      <c r="T259" s="584"/>
      <c r="U259" s="580"/>
      <c r="V259" s="584"/>
      <c r="W259" s="580"/>
    </row>
    <row r="260" spans="1:23" x14ac:dyDescent="0.3">
      <c r="A260" s="692" t="s">
        <v>299</v>
      </c>
      <c r="B260" s="692" t="s">
        <v>2118</v>
      </c>
      <c r="C260" s="694" t="s">
        <v>121</v>
      </c>
      <c r="D260" s="1551">
        <v>33000</v>
      </c>
      <c r="E260" s="1552"/>
      <c r="F260" s="1509">
        <v>33000</v>
      </c>
      <c r="G260" s="1508" t="s">
        <v>1757</v>
      </c>
      <c r="H260" s="1509"/>
      <c r="I260" s="1507"/>
      <c r="J260" s="1509"/>
      <c r="K260" s="1507"/>
      <c r="L260" s="584"/>
      <c r="M260" s="580"/>
      <c r="N260" s="1485"/>
      <c r="O260" s="1485"/>
      <c r="P260" s="584">
        <v>35000</v>
      </c>
      <c r="Q260" s="580" t="s">
        <v>1757</v>
      </c>
      <c r="R260" s="584">
        <v>35000</v>
      </c>
      <c r="S260" s="580" t="s">
        <v>2244</v>
      </c>
      <c r="T260" s="584"/>
      <c r="U260" s="580"/>
      <c r="V260" s="584"/>
      <c r="W260" s="580"/>
    </row>
    <row r="261" spans="1:23" ht="28.5" x14ac:dyDescent="0.3">
      <c r="A261" s="692" t="s">
        <v>267</v>
      </c>
      <c r="B261" s="692" t="s">
        <v>268</v>
      </c>
      <c r="C261" s="694" t="s">
        <v>127</v>
      </c>
      <c r="D261" s="1551">
        <v>30000</v>
      </c>
      <c r="E261" s="1552"/>
      <c r="F261" s="1509">
        <v>29000</v>
      </c>
      <c r="G261" s="1508" t="s">
        <v>2308</v>
      </c>
      <c r="H261" s="1509">
        <v>30000</v>
      </c>
      <c r="I261" s="1507" t="s">
        <v>2311</v>
      </c>
      <c r="J261" s="1509"/>
      <c r="K261" s="1507"/>
      <c r="L261" s="584"/>
      <c r="M261" s="580"/>
      <c r="N261" s="1485"/>
      <c r="O261" s="1485"/>
      <c r="P261" s="584">
        <v>34500</v>
      </c>
      <c r="Q261" s="580" t="s">
        <v>2227</v>
      </c>
      <c r="R261" s="584">
        <v>37950</v>
      </c>
      <c r="S261" s="580" t="s">
        <v>1337</v>
      </c>
      <c r="T261" s="584">
        <v>28950</v>
      </c>
      <c r="U261" s="580" t="s">
        <v>2248</v>
      </c>
      <c r="V261" s="584"/>
      <c r="W261" s="580"/>
    </row>
    <row r="262" spans="1:23" ht="28.5" x14ac:dyDescent="0.3">
      <c r="A262" s="692" t="s">
        <v>273</v>
      </c>
      <c r="B262" s="692" t="s">
        <v>274</v>
      </c>
      <c r="C262" s="694" t="s">
        <v>127</v>
      </c>
      <c r="D262" s="1551">
        <v>43000</v>
      </c>
      <c r="E262" s="1552"/>
      <c r="F262" s="1509">
        <v>41500</v>
      </c>
      <c r="G262" s="1508" t="s">
        <v>2308</v>
      </c>
      <c r="H262" s="1509">
        <v>43000</v>
      </c>
      <c r="I262" s="1507" t="s">
        <v>2311</v>
      </c>
      <c r="J262" s="1509"/>
      <c r="K262" s="1507"/>
      <c r="L262" s="584"/>
      <c r="M262" s="580"/>
      <c r="N262" s="1485"/>
      <c r="O262" s="1485"/>
      <c r="P262" s="584">
        <v>41600</v>
      </c>
      <c r="Q262" s="580" t="s">
        <v>2248</v>
      </c>
      <c r="R262" s="584"/>
      <c r="S262" s="580"/>
      <c r="T262" s="584"/>
      <c r="U262" s="580"/>
      <c r="V262" s="584"/>
      <c r="W262" s="580"/>
    </row>
    <row r="263" spans="1:23" ht="28.5" x14ac:dyDescent="0.3">
      <c r="A263" s="692" t="s">
        <v>271</v>
      </c>
      <c r="B263" s="692" t="s">
        <v>272</v>
      </c>
      <c r="C263" s="694" t="s">
        <v>127</v>
      </c>
      <c r="D263" s="1551">
        <v>91000</v>
      </c>
      <c r="E263" s="1552"/>
      <c r="F263" s="1509">
        <v>72000</v>
      </c>
      <c r="G263" s="1508" t="s">
        <v>2308</v>
      </c>
      <c r="H263" s="1509"/>
      <c r="I263" s="1507"/>
      <c r="J263" s="1509"/>
      <c r="K263" s="1507"/>
      <c r="L263" s="584"/>
      <c r="M263" s="580"/>
      <c r="N263" s="1485"/>
      <c r="O263" s="1485"/>
      <c r="P263" s="584"/>
      <c r="Q263" s="580"/>
      <c r="R263" s="584"/>
      <c r="S263" s="580"/>
      <c r="T263" s="584"/>
      <c r="U263" s="580"/>
      <c r="V263" s="584"/>
      <c r="W263" s="580"/>
    </row>
    <row r="264" spans="1:23" ht="28.5" x14ac:dyDescent="0.3">
      <c r="A264" s="692" t="s">
        <v>269</v>
      </c>
      <c r="B264" s="692" t="s">
        <v>270</v>
      </c>
      <c r="C264" s="694" t="s">
        <v>127</v>
      </c>
      <c r="D264" s="1551">
        <v>44000</v>
      </c>
      <c r="E264" s="1552"/>
      <c r="F264" s="1509">
        <v>44000</v>
      </c>
      <c r="G264" s="1508" t="s">
        <v>2308</v>
      </c>
      <c r="H264" s="1509"/>
      <c r="I264" s="1507"/>
      <c r="J264" s="1509"/>
      <c r="K264" s="1507"/>
      <c r="L264" s="584"/>
      <c r="M264" s="580"/>
      <c r="N264" s="1485"/>
      <c r="O264" s="1485"/>
      <c r="P264" s="584"/>
      <c r="Q264" s="580"/>
      <c r="R264" s="584"/>
      <c r="S264" s="580"/>
      <c r="T264" s="584"/>
      <c r="U264" s="580"/>
      <c r="V264" s="584"/>
      <c r="W264" s="580"/>
    </row>
    <row r="265" spans="1:23" ht="28.5" x14ac:dyDescent="0.3">
      <c r="A265" s="692" t="s">
        <v>1640</v>
      </c>
      <c r="B265" s="692" t="s">
        <v>1643</v>
      </c>
      <c r="C265" s="694" t="s">
        <v>127</v>
      </c>
      <c r="D265" s="1551">
        <v>44000</v>
      </c>
      <c r="E265" s="1552"/>
      <c r="F265" s="1509">
        <v>44000</v>
      </c>
      <c r="G265" s="1508" t="s">
        <v>2308</v>
      </c>
      <c r="H265" s="1509">
        <v>42000</v>
      </c>
      <c r="I265" s="1507" t="s">
        <v>2311</v>
      </c>
      <c r="J265" s="1509"/>
      <c r="K265" s="1507"/>
      <c r="L265" s="584"/>
      <c r="M265" s="580"/>
      <c r="N265" s="1485"/>
      <c r="O265" s="1485"/>
      <c r="P265" s="584">
        <v>43200</v>
      </c>
      <c r="Q265" s="580" t="s">
        <v>2248</v>
      </c>
      <c r="R265" s="584"/>
      <c r="S265" s="580"/>
      <c r="T265" s="584"/>
      <c r="U265" s="580"/>
      <c r="V265" s="584"/>
      <c r="W265" s="580"/>
    </row>
    <row r="266" spans="1:23" ht="28.5" x14ac:dyDescent="0.3">
      <c r="A266" s="692" t="s">
        <v>1777</v>
      </c>
      <c r="B266" s="692" t="s">
        <v>1778</v>
      </c>
      <c r="C266" s="694" t="s">
        <v>127</v>
      </c>
      <c r="D266" s="1551">
        <v>31000</v>
      </c>
      <c r="E266" s="1552"/>
      <c r="F266" s="1509">
        <v>31000</v>
      </c>
      <c r="G266" s="1508" t="s">
        <v>2308</v>
      </c>
      <c r="H266" s="1509">
        <v>31000</v>
      </c>
      <c r="I266" s="1507" t="s">
        <v>2311</v>
      </c>
      <c r="J266" s="1509"/>
      <c r="K266" s="1507"/>
      <c r="L266" s="584"/>
      <c r="M266" s="580"/>
      <c r="N266" s="1485"/>
      <c r="O266" s="1485"/>
      <c r="P266" s="584">
        <v>29300</v>
      </c>
      <c r="Q266" s="580" t="s">
        <v>2248</v>
      </c>
      <c r="R266" s="584"/>
      <c r="S266" s="580"/>
      <c r="T266" s="584"/>
      <c r="U266" s="580"/>
      <c r="V266" s="584"/>
      <c r="W266" s="580"/>
    </row>
    <row r="267" spans="1:23" x14ac:dyDescent="0.3">
      <c r="A267" s="692" t="s">
        <v>275</v>
      </c>
      <c r="B267" s="692" t="s">
        <v>276</v>
      </c>
      <c r="C267" s="694" t="s">
        <v>86</v>
      </c>
      <c r="D267" s="1551">
        <v>73350</v>
      </c>
      <c r="E267" s="1552"/>
      <c r="F267" s="1509"/>
      <c r="G267" s="1508"/>
      <c r="H267" s="1509"/>
      <c r="I267" s="1507"/>
      <c r="J267" s="1509"/>
      <c r="K267" s="1507"/>
      <c r="L267" s="584"/>
      <c r="M267" s="580"/>
      <c r="N267" s="1485"/>
      <c r="O267" s="1485"/>
      <c r="P267" s="584"/>
      <c r="Q267" s="580"/>
      <c r="R267" s="584"/>
      <c r="S267" s="580"/>
      <c r="T267" s="584"/>
      <c r="U267" s="580"/>
      <c r="V267" s="584"/>
      <c r="W267" s="580"/>
    </row>
    <row r="268" spans="1:23" ht="28.5" x14ac:dyDescent="0.3">
      <c r="A268" s="692" t="s">
        <v>277</v>
      </c>
      <c r="B268" s="692" t="s">
        <v>1756</v>
      </c>
      <c r="C268" s="694" t="s">
        <v>30</v>
      </c>
      <c r="D268" s="1551">
        <v>2000</v>
      </c>
      <c r="E268" s="1552"/>
      <c r="F268" s="1509">
        <v>1800</v>
      </c>
      <c r="G268" s="1508" t="s">
        <v>2308</v>
      </c>
      <c r="H268" s="1509">
        <v>2500</v>
      </c>
      <c r="I268" s="1507" t="s">
        <v>2311</v>
      </c>
      <c r="J268" s="1509"/>
      <c r="K268" s="1507"/>
      <c r="L268" s="584"/>
      <c r="M268" s="580"/>
      <c r="N268" s="1485"/>
      <c r="O268" s="1485"/>
      <c r="P268" s="584">
        <v>1950</v>
      </c>
      <c r="Q268" s="580" t="s">
        <v>1769</v>
      </c>
      <c r="R268" s="584"/>
      <c r="S268" s="580"/>
      <c r="T268" s="584"/>
      <c r="U268" s="580"/>
      <c r="V268" s="584"/>
      <c r="W268" s="580"/>
    </row>
    <row r="269" spans="1:23" ht="28.5" x14ac:dyDescent="0.3">
      <c r="A269" s="692" t="s">
        <v>279</v>
      </c>
      <c r="B269" s="692" t="s">
        <v>2119</v>
      </c>
      <c r="C269" s="694" t="s">
        <v>86</v>
      </c>
      <c r="D269" s="1551">
        <v>1333</v>
      </c>
      <c r="E269" s="1552"/>
      <c r="F269" s="1509">
        <v>180.55555555555554</v>
      </c>
      <c r="G269" s="1508" t="s">
        <v>2308</v>
      </c>
      <c r="H269" s="1509">
        <v>1333.3333333333333</v>
      </c>
      <c r="I269" s="1507" t="s">
        <v>2311</v>
      </c>
      <c r="J269" s="1509"/>
      <c r="K269" s="1507"/>
      <c r="L269" s="584"/>
      <c r="M269" s="580"/>
      <c r="N269" s="1485"/>
      <c r="O269" s="1485"/>
      <c r="P269" s="584"/>
      <c r="Q269" s="580"/>
      <c r="R269" s="584"/>
      <c r="S269" s="580"/>
      <c r="T269" s="584"/>
      <c r="U269" s="580"/>
      <c r="V269" s="584"/>
      <c r="W269" s="580"/>
    </row>
    <row r="270" spans="1:23" x14ac:dyDescent="0.3">
      <c r="A270" s="692" t="s">
        <v>285</v>
      </c>
      <c r="B270" s="692" t="s">
        <v>286</v>
      </c>
      <c r="C270" s="694" t="s">
        <v>60</v>
      </c>
      <c r="D270" s="1551">
        <v>3000</v>
      </c>
      <c r="E270" s="1552"/>
      <c r="F270" s="1509">
        <v>2944.5</v>
      </c>
      <c r="G270" s="1508" t="s">
        <v>2314</v>
      </c>
      <c r="H270" s="1509">
        <v>3083.3333333333335</v>
      </c>
      <c r="I270" s="1507" t="s">
        <v>2311</v>
      </c>
      <c r="J270" s="1509">
        <v>2940</v>
      </c>
      <c r="K270" s="1507" t="s">
        <v>1764</v>
      </c>
      <c r="L270" s="584"/>
      <c r="M270" s="580"/>
      <c r="N270" s="1485"/>
      <c r="O270" s="1485"/>
      <c r="P270" s="584"/>
      <c r="Q270" s="580"/>
      <c r="R270" s="584"/>
      <c r="S270" s="580"/>
      <c r="T270" s="584"/>
      <c r="U270" s="580"/>
      <c r="V270" s="584"/>
      <c r="W270" s="580"/>
    </row>
    <row r="271" spans="1:23" x14ac:dyDescent="0.3">
      <c r="A271" s="692" t="s">
        <v>1567</v>
      </c>
      <c r="B271" s="692" t="s">
        <v>1566</v>
      </c>
      <c r="C271" s="694" t="s">
        <v>60</v>
      </c>
      <c r="D271" s="1551">
        <v>8000</v>
      </c>
      <c r="E271" s="1552"/>
      <c r="F271" s="1509">
        <v>7838.166666666667</v>
      </c>
      <c r="G271" s="1508" t="s">
        <v>2314</v>
      </c>
      <c r="H271" s="1509">
        <v>8000</v>
      </c>
      <c r="I271" s="1507" t="s">
        <v>2311</v>
      </c>
      <c r="J271" s="1509"/>
      <c r="K271" s="1507"/>
      <c r="L271" s="584"/>
      <c r="M271" s="580"/>
      <c r="N271" s="1485"/>
      <c r="O271" s="1485"/>
      <c r="P271" s="584"/>
      <c r="Q271" s="580"/>
      <c r="R271" s="584"/>
      <c r="S271" s="580"/>
      <c r="T271" s="584"/>
      <c r="U271" s="580"/>
      <c r="V271" s="584"/>
      <c r="W271" s="580"/>
    </row>
    <row r="272" spans="1:23" x14ac:dyDescent="0.3">
      <c r="A272" s="692" t="s">
        <v>280</v>
      </c>
      <c r="B272" s="692" t="s">
        <v>1565</v>
      </c>
      <c r="C272" s="694" t="s">
        <v>60</v>
      </c>
      <c r="D272" s="1551">
        <v>4100</v>
      </c>
      <c r="E272" s="1552"/>
      <c r="F272" s="1509">
        <v>3919</v>
      </c>
      <c r="G272" s="1508" t="s">
        <v>2314</v>
      </c>
      <c r="H272" s="1509">
        <v>4083.3333333333335</v>
      </c>
      <c r="I272" s="1507" t="s">
        <v>2311</v>
      </c>
      <c r="J272" s="1509"/>
      <c r="K272" s="1507"/>
      <c r="L272" s="584"/>
      <c r="M272" s="580"/>
      <c r="N272" s="1485"/>
      <c r="O272" s="1485"/>
      <c r="P272" s="584"/>
      <c r="Q272" s="580"/>
      <c r="R272" s="584"/>
      <c r="S272" s="580"/>
      <c r="T272" s="584"/>
      <c r="U272" s="580"/>
      <c r="V272" s="584"/>
      <c r="W272" s="580"/>
    </row>
    <row r="273" spans="1:23" ht="14.25" customHeight="1" x14ac:dyDescent="0.3">
      <c r="A273" s="692" t="s">
        <v>282</v>
      </c>
      <c r="B273" s="692" t="s">
        <v>1766</v>
      </c>
      <c r="C273" s="694" t="s">
        <v>60</v>
      </c>
      <c r="D273" s="1551">
        <v>4000</v>
      </c>
      <c r="E273" s="1552"/>
      <c r="F273" s="1509">
        <v>3919</v>
      </c>
      <c r="G273" s="1508" t="s">
        <v>2314</v>
      </c>
      <c r="H273" s="1509">
        <v>4083.3333333333335</v>
      </c>
      <c r="I273" s="1507" t="s">
        <v>2311</v>
      </c>
      <c r="J273" s="1509">
        <v>3908</v>
      </c>
      <c r="K273" s="1507" t="s">
        <v>1764</v>
      </c>
      <c r="L273" s="584"/>
      <c r="M273" s="580"/>
      <c r="N273" s="1485"/>
      <c r="O273" s="1485"/>
      <c r="P273" s="584">
        <v>3650</v>
      </c>
      <c r="Q273" s="580" t="s">
        <v>1764</v>
      </c>
      <c r="R273" s="584"/>
      <c r="S273" s="580"/>
      <c r="T273" s="584"/>
      <c r="U273" s="580"/>
      <c r="V273" s="584"/>
      <c r="W273" s="580"/>
    </row>
    <row r="274" spans="1:23" x14ac:dyDescent="0.3">
      <c r="A274" s="692" t="s">
        <v>283</v>
      </c>
      <c r="B274" s="692" t="s">
        <v>1767</v>
      </c>
      <c r="C274" s="694" t="s">
        <v>86</v>
      </c>
      <c r="D274" s="1551">
        <v>2000</v>
      </c>
      <c r="E274" s="1552"/>
      <c r="F274" s="1509">
        <v>1959.5</v>
      </c>
      <c r="G274" s="1508" t="s">
        <v>2314</v>
      </c>
      <c r="H274" s="1509">
        <v>2166.6666666666665</v>
      </c>
      <c r="I274" s="1507" t="s">
        <v>2311</v>
      </c>
      <c r="J274" s="1509">
        <v>1959</v>
      </c>
      <c r="K274" s="1507" t="s">
        <v>1764</v>
      </c>
      <c r="L274" s="584"/>
      <c r="M274" s="580"/>
      <c r="N274" s="1485"/>
      <c r="O274" s="1485"/>
      <c r="P274" s="584">
        <v>1800</v>
      </c>
      <c r="Q274" s="580" t="s">
        <v>1764</v>
      </c>
      <c r="R274" s="584"/>
      <c r="S274" s="580"/>
      <c r="T274" s="584"/>
      <c r="U274" s="580"/>
      <c r="V274" s="584"/>
      <c r="W274" s="580"/>
    </row>
    <row r="275" spans="1:23" x14ac:dyDescent="0.3">
      <c r="A275" s="692" t="s">
        <v>284</v>
      </c>
      <c r="B275" s="692" t="s">
        <v>1768</v>
      </c>
      <c r="C275" s="694" t="s">
        <v>86</v>
      </c>
      <c r="D275" s="1551">
        <v>5800</v>
      </c>
      <c r="E275" s="1552"/>
      <c r="F275" s="1509"/>
      <c r="G275" s="1508"/>
      <c r="H275" s="1509">
        <v>5916.666666666667</v>
      </c>
      <c r="I275" s="1507" t="s">
        <v>2311</v>
      </c>
      <c r="J275" s="1509">
        <v>5729</v>
      </c>
      <c r="K275" s="1507" t="s">
        <v>1764</v>
      </c>
      <c r="L275" s="584"/>
      <c r="M275" s="580"/>
      <c r="N275" s="1485"/>
      <c r="O275" s="1485"/>
      <c r="P275" s="584">
        <v>5400</v>
      </c>
      <c r="Q275" s="580" t="s">
        <v>1764</v>
      </c>
      <c r="R275" s="584"/>
      <c r="S275" s="580"/>
      <c r="T275" s="584"/>
      <c r="U275" s="580"/>
      <c r="V275" s="584"/>
      <c r="W275" s="580"/>
    </row>
    <row r="276" spans="1:23" x14ac:dyDescent="0.3">
      <c r="A276" s="692" t="s">
        <v>1568</v>
      </c>
      <c r="B276" s="692" t="s">
        <v>1569</v>
      </c>
      <c r="C276" s="694" t="s">
        <v>86</v>
      </c>
      <c r="D276" s="1551">
        <v>5900</v>
      </c>
      <c r="E276" s="1552"/>
      <c r="F276" s="1509">
        <v>5878.666666666667</v>
      </c>
      <c r="G276" s="1508" t="s">
        <v>2314</v>
      </c>
      <c r="H276" s="1509"/>
      <c r="I276" s="1507"/>
      <c r="J276" s="1509">
        <v>5874</v>
      </c>
      <c r="K276" s="1507" t="s">
        <v>1764</v>
      </c>
      <c r="L276" s="584"/>
      <c r="M276" s="580"/>
      <c r="N276" s="1485"/>
      <c r="O276" s="1485"/>
      <c r="P276" s="584"/>
      <c r="Q276" s="580"/>
      <c r="R276" s="584"/>
      <c r="S276" s="580"/>
      <c r="T276" s="584"/>
      <c r="U276" s="580"/>
      <c r="V276" s="584"/>
      <c r="W276" s="580"/>
    </row>
    <row r="277" spans="1:23" ht="42.75" x14ac:dyDescent="0.3">
      <c r="A277" s="692" t="s">
        <v>287</v>
      </c>
      <c r="B277" s="692" t="s">
        <v>1646</v>
      </c>
      <c r="C277" s="694" t="s">
        <v>86</v>
      </c>
      <c r="D277" s="1534">
        <v>39000</v>
      </c>
      <c r="E277" s="1524"/>
      <c r="F277" s="1525">
        <v>66400</v>
      </c>
      <c r="G277" s="1508" t="s">
        <v>2293</v>
      </c>
      <c r="H277" s="1525">
        <v>68588</v>
      </c>
      <c r="I277" s="1508" t="s">
        <v>2294</v>
      </c>
      <c r="J277" s="1525">
        <v>1442992</v>
      </c>
      <c r="K277" s="1508" t="s">
        <v>2295</v>
      </c>
      <c r="L277" s="1456"/>
      <c r="M277" s="1457"/>
      <c r="N277" s="1460"/>
      <c r="P277" s="584">
        <v>24250</v>
      </c>
      <c r="Q277" s="580" t="s">
        <v>1769</v>
      </c>
      <c r="R277" s="584"/>
      <c r="S277" s="580"/>
      <c r="T277" s="584"/>
      <c r="U277" s="580"/>
      <c r="V277" s="584"/>
      <c r="W277" s="580"/>
    </row>
    <row r="278" spans="1:23" ht="28.5" x14ac:dyDescent="0.3">
      <c r="A278" s="692" t="s">
        <v>289</v>
      </c>
      <c r="B278" s="692" t="s">
        <v>290</v>
      </c>
      <c r="C278" s="694" t="s">
        <v>86</v>
      </c>
      <c r="D278" s="1534">
        <v>1700</v>
      </c>
      <c r="E278" s="1524"/>
      <c r="F278" s="1525">
        <v>1700</v>
      </c>
      <c r="G278" s="1508" t="s">
        <v>2296</v>
      </c>
      <c r="H278" s="1525"/>
      <c r="I278" s="1507"/>
      <c r="J278" s="1525"/>
      <c r="K278" s="1507"/>
      <c r="L278" s="1456"/>
      <c r="M278" s="1457"/>
      <c r="N278" s="1460"/>
      <c r="P278" s="584"/>
      <c r="Q278" s="580"/>
      <c r="R278" s="584"/>
      <c r="S278" s="580"/>
      <c r="T278" s="584"/>
      <c r="U278" s="580"/>
      <c r="V278" s="584"/>
      <c r="W278" s="580"/>
    </row>
    <row r="279" spans="1:23" x14ac:dyDescent="0.3">
      <c r="A279" s="397" t="s">
        <v>1513</v>
      </c>
      <c r="B279" s="397" t="s">
        <v>965</v>
      </c>
      <c r="C279" s="700" t="s">
        <v>121</v>
      </c>
      <c r="D279" s="1534">
        <v>27100</v>
      </c>
      <c r="E279" s="1524"/>
      <c r="F279" s="1525"/>
      <c r="G279" s="1508"/>
      <c r="H279" s="1525"/>
      <c r="I279" s="1507"/>
      <c r="J279" s="1525"/>
      <c r="K279" s="1507"/>
      <c r="L279" s="1456"/>
      <c r="M279" s="1457"/>
      <c r="N279" s="1460"/>
      <c r="P279" s="584"/>
      <c r="Q279" s="580"/>
      <c r="R279" s="584"/>
      <c r="S279" s="580"/>
      <c r="T279" s="584"/>
      <c r="U279" s="580"/>
      <c r="V279" s="584"/>
      <c r="W279" s="580"/>
    </row>
    <row r="280" spans="1:23" ht="28.5" x14ac:dyDescent="0.3">
      <c r="A280" s="397" t="s">
        <v>1514</v>
      </c>
      <c r="B280" s="397" t="s">
        <v>966</v>
      </c>
      <c r="C280" s="700" t="s">
        <v>86</v>
      </c>
      <c r="D280" s="1534">
        <v>58900</v>
      </c>
      <c r="E280" s="1524"/>
      <c r="F280" s="1525"/>
      <c r="G280" s="1508"/>
      <c r="H280" s="1525">
        <v>58900</v>
      </c>
      <c r="I280" s="1508" t="s">
        <v>2294</v>
      </c>
      <c r="J280" s="1525">
        <v>50900</v>
      </c>
      <c r="K280" s="1508" t="s">
        <v>2295</v>
      </c>
      <c r="L280" s="1456"/>
      <c r="M280" s="1457"/>
      <c r="N280" s="1460"/>
      <c r="P280" s="584"/>
      <c r="Q280" s="580"/>
      <c r="R280" s="584"/>
      <c r="S280" s="580"/>
      <c r="T280" s="584"/>
      <c r="U280" s="580"/>
      <c r="V280" s="584"/>
      <c r="W280" s="580"/>
    </row>
    <row r="281" spans="1:23" ht="28.5" x14ac:dyDescent="0.3">
      <c r="A281" s="397" t="s">
        <v>1668</v>
      </c>
      <c r="B281" s="397" t="s">
        <v>1743</v>
      </c>
      <c r="C281" s="700" t="s">
        <v>30</v>
      </c>
      <c r="D281" s="1534">
        <v>2600000</v>
      </c>
      <c r="E281" s="1524"/>
      <c r="F281" s="1525"/>
      <c r="G281" s="1508"/>
      <c r="H281" s="1525"/>
      <c r="I281" s="1507"/>
      <c r="J281" s="1525">
        <v>2255293</v>
      </c>
      <c r="K281" s="1508" t="s">
        <v>2295</v>
      </c>
      <c r="L281" s="1456"/>
      <c r="M281" s="1457"/>
      <c r="N281" s="1460"/>
      <c r="P281" s="584"/>
      <c r="Q281" s="580"/>
      <c r="R281" s="584"/>
      <c r="S281" s="580"/>
      <c r="T281" s="584"/>
      <c r="U281" s="580"/>
      <c r="V281" s="584"/>
      <c r="W281" s="580"/>
    </row>
    <row r="282" spans="1:23" ht="28.5" x14ac:dyDescent="0.3">
      <c r="A282" s="692" t="s">
        <v>293</v>
      </c>
      <c r="B282" s="692" t="s">
        <v>1920</v>
      </c>
      <c r="C282" s="694" t="s">
        <v>60</v>
      </c>
      <c r="D282" s="1534">
        <v>9000</v>
      </c>
      <c r="E282" s="1524"/>
      <c r="F282" s="1525"/>
      <c r="G282" s="1508"/>
      <c r="H282" s="1525"/>
      <c r="I282" s="1507"/>
      <c r="J282" s="1525">
        <v>33424</v>
      </c>
      <c r="K282" s="1508" t="s">
        <v>2295</v>
      </c>
      <c r="L282" s="1456"/>
      <c r="M282" s="1457"/>
      <c r="N282" s="1460"/>
      <c r="P282" s="584"/>
      <c r="Q282" s="580"/>
      <c r="R282" s="584"/>
      <c r="S282" s="580"/>
      <c r="T282" s="584"/>
      <c r="U282" s="580"/>
      <c r="V282" s="584"/>
      <c r="W282" s="580"/>
    </row>
    <row r="283" spans="1:23" ht="28.5" x14ac:dyDescent="0.3">
      <c r="A283" s="692" t="s">
        <v>1750</v>
      </c>
      <c r="B283" s="396" t="s">
        <v>1749</v>
      </c>
      <c r="C283" s="694" t="s">
        <v>64</v>
      </c>
      <c r="D283" s="1534">
        <v>1745</v>
      </c>
      <c r="E283" s="1524"/>
      <c r="F283" s="1525">
        <v>1745</v>
      </c>
      <c r="G283" s="1508" t="s">
        <v>2296</v>
      </c>
      <c r="H283" s="1525"/>
      <c r="I283" s="1507"/>
      <c r="J283" s="1525"/>
      <c r="K283" s="1507"/>
      <c r="L283" s="1456"/>
      <c r="M283" s="1457"/>
      <c r="N283" s="1460"/>
      <c r="P283" s="584"/>
      <c r="Q283" s="580"/>
      <c r="R283" s="584"/>
      <c r="S283" s="580"/>
      <c r="T283" s="584"/>
      <c r="U283" s="580"/>
      <c r="V283" s="584"/>
      <c r="W283" s="580"/>
    </row>
    <row r="284" spans="1:23" ht="28.5" x14ac:dyDescent="0.3">
      <c r="A284" s="692" t="s">
        <v>1698</v>
      </c>
      <c r="B284" s="692" t="s">
        <v>1700</v>
      </c>
      <c r="C284" s="694" t="s">
        <v>127</v>
      </c>
      <c r="D284" s="1534">
        <v>48036</v>
      </c>
      <c r="E284" s="1524"/>
      <c r="F284" s="1525"/>
      <c r="G284" s="1508"/>
      <c r="H284" s="1525">
        <v>43000</v>
      </c>
      <c r="I284" s="1508" t="s">
        <v>2294</v>
      </c>
      <c r="J284" s="1525">
        <v>48036</v>
      </c>
      <c r="K284" s="1508" t="s">
        <v>2295</v>
      </c>
      <c r="L284" s="1456"/>
      <c r="M284" s="1457"/>
      <c r="N284" s="1460"/>
      <c r="P284" s="584"/>
      <c r="Q284" s="580"/>
      <c r="R284" s="584"/>
      <c r="S284" s="580"/>
      <c r="T284" s="584"/>
      <c r="U284" s="580"/>
      <c r="V284" s="584"/>
      <c r="W284" s="580"/>
    </row>
    <row r="285" spans="1:23" x14ac:dyDescent="0.3">
      <c r="A285" s="692" t="s">
        <v>565</v>
      </c>
      <c r="B285" s="692" t="s">
        <v>1392</v>
      </c>
      <c r="C285" s="694" t="s">
        <v>60</v>
      </c>
      <c r="D285" s="1534">
        <v>37450</v>
      </c>
      <c r="E285" s="1524"/>
      <c r="F285" s="1525"/>
      <c r="G285" s="1508"/>
      <c r="H285" s="1525"/>
      <c r="I285" s="1507"/>
      <c r="J285" s="1525"/>
      <c r="K285" s="1507"/>
      <c r="L285" s="1456"/>
      <c r="M285" s="1457"/>
      <c r="N285" s="1460"/>
      <c r="P285" s="584"/>
      <c r="Q285" s="580"/>
      <c r="R285" s="584"/>
      <c r="S285" s="580"/>
      <c r="T285" s="584"/>
      <c r="U285" s="580"/>
      <c r="V285" s="584"/>
      <c r="W285" s="580"/>
    </row>
    <row r="286" spans="1:23" ht="28.5" x14ac:dyDescent="0.3">
      <c r="A286" s="397" t="s">
        <v>1515</v>
      </c>
      <c r="B286" s="397" t="s">
        <v>2120</v>
      </c>
      <c r="C286" s="700" t="s">
        <v>30</v>
      </c>
      <c r="D286" s="1534">
        <v>347000</v>
      </c>
      <c r="E286" s="1524"/>
      <c r="F286" s="1525"/>
      <c r="G286" s="1508"/>
      <c r="H286" s="1525">
        <v>220000</v>
      </c>
      <c r="I286" s="1508" t="s">
        <v>2294</v>
      </c>
      <c r="J286" s="1525">
        <v>285700</v>
      </c>
      <c r="K286" s="1508" t="s">
        <v>2295</v>
      </c>
      <c r="L286" s="1456"/>
      <c r="M286" s="1457"/>
      <c r="N286" s="1460"/>
      <c r="P286" s="584"/>
      <c r="Q286" s="580"/>
      <c r="R286" s="584"/>
      <c r="S286" s="580"/>
      <c r="T286" s="584"/>
      <c r="U286" s="580"/>
      <c r="V286" s="584"/>
      <c r="W286" s="580"/>
    </row>
    <row r="287" spans="1:23" ht="28.5" x14ac:dyDescent="0.3">
      <c r="A287" s="692" t="s">
        <v>297</v>
      </c>
      <c r="B287" s="692" t="s">
        <v>2121</v>
      </c>
      <c r="C287" s="694" t="s">
        <v>30</v>
      </c>
      <c r="D287" s="1534">
        <v>1265000</v>
      </c>
      <c r="E287" s="1524"/>
      <c r="F287" s="1525"/>
      <c r="G287" s="1508"/>
      <c r="H287" s="1525"/>
      <c r="I287" s="1507"/>
      <c r="J287" s="1525">
        <v>857100</v>
      </c>
      <c r="K287" s="1508" t="s">
        <v>2295</v>
      </c>
      <c r="L287" s="1456"/>
      <c r="M287" s="1457"/>
      <c r="N287" s="1460"/>
      <c r="P287" s="584"/>
      <c r="Q287" s="580"/>
      <c r="R287" s="584"/>
      <c r="S287" s="580"/>
      <c r="T287" s="584"/>
      <c r="U287" s="580"/>
      <c r="V287" s="584"/>
      <c r="W287" s="580"/>
    </row>
    <row r="288" spans="1:23" ht="28.5" x14ac:dyDescent="0.3">
      <c r="A288" s="692" t="s">
        <v>298</v>
      </c>
      <c r="B288" s="692" t="s">
        <v>777</v>
      </c>
      <c r="C288" s="694" t="s">
        <v>30</v>
      </c>
      <c r="D288" s="1534">
        <v>350000</v>
      </c>
      <c r="E288" s="1524"/>
      <c r="F288" s="1525"/>
      <c r="G288" s="1508"/>
      <c r="H288" s="1525">
        <v>399900</v>
      </c>
      <c r="I288" s="1508" t="s">
        <v>2294</v>
      </c>
      <c r="J288" s="1525">
        <v>350557</v>
      </c>
      <c r="K288" s="1508" t="s">
        <v>2295</v>
      </c>
      <c r="L288" s="1456"/>
      <c r="M288" s="1457"/>
      <c r="N288" s="1460"/>
      <c r="P288" s="584"/>
      <c r="Q288" s="580"/>
      <c r="R288" s="584"/>
      <c r="S288" s="580"/>
      <c r="T288" s="584"/>
      <c r="U288" s="580"/>
      <c r="V288" s="584"/>
      <c r="W288" s="580"/>
    </row>
    <row r="289" spans="1:23" ht="28.5" x14ac:dyDescent="0.3">
      <c r="A289" s="692" t="s">
        <v>301</v>
      </c>
      <c r="B289" s="692" t="s">
        <v>302</v>
      </c>
      <c r="C289" s="694" t="s">
        <v>121</v>
      </c>
      <c r="D289" s="1534">
        <v>27000</v>
      </c>
      <c r="E289" s="1524"/>
      <c r="F289" s="1525">
        <v>25000</v>
      </c>
      <c r="G289" s="1508" t="s">
        <v>2303</v>
      </c>
      <c r="H289" s="1525"/>
      <c r="I289" s="1507"/>
      <c r="J289" s="1525">
        <v>10200</v>
      </c>
      <c r="K289" s="1508" t="s">
        <v>2295</v>
      </c>
      <c r="L289" s="1456"/>
      <c r="M289" s="1457"/>
      <c r="N289" s="1460"/>
      <c r="P289" s="584">
        <v>27000</v>
      </c>
      <c r="Q289" s="580" t="s">
        <v>1757</v>
      </c>
      <c r="R289" s="584">
        <v>25000</v>
      </c>
      <c r="S289" s="580" t="s">
        <v>2244</v>
      </c>
      <c r="T289" s="584"/>
      <c r="U289" s="580"/>
      <c r="V289" s="584"/>
      <c r="W289" s="580"/>
    </row>
    <row r="290" spans="1:23" x14ac:dyDescent="0.3">
      <c r="A290" s="692" t="s">
        <v>319</v>
      </c>
      <c r="B290" s="692" t="s">
        <v>2122</v>
      </c>
      <c r="C290" s="694" t="s">
        <v>86</v>
      </c>
      <c r="D290" s="1534">
        <v>232000</v>
      </c>
      <c r="E290" s="1524"/>
      <c r="F290" s="1525"/>
      <c r="G290" s="1508"/>
      <c r="H290" s="1525"/>
      <c r="I290" s="1507"/>
      <c r="J290" s="1525"/>
      <c r="K290" s="1507"/>
      <c r="L290" s="1456"/>
      <c r="M290" s="1457"/>
      <c r="N290" s="1460"/>
      <c r="P290" s="584"/>
      <c r="Q290" s="580"/>
      <c r="R290" s="584"/>
      <c r="S290" s="580"/>
      <c r="T290" s="584"/>
      <c r="U290" s="580"/>
      <c r="V290" s="584"/>
      <c r="W290" s="580"/>
    </row>
    <row r="291" spans="1:23" ht="28.5" x14ac:dyDescent="0.3">
      <c r="A291" s="692" t="s">
        <v>303</v>
      </c>
      <c r="B291" s="692" t="s">
        <v>954</v>
      </c>
      <c r="C291" s="694" t="s">
        <v>30</v>
      </c>
      <c r="D291" s="1534">
        <v>14900</v>
      </c>
      <c r="E291" s="1524"/>
      <c r="F291" s="1525"/>
      <c r="G291" s="1508"/>
      <c r="H291" s="1525">
        <v>7450</v>
      </c>
      <c r="I291" s="1508" t="s">
        <v>2294</v>
      </c>
      <c r="J291" s="1525">
        <v>14900</v>
      </c>
      <c r="K291" s="1508" t="s">
        <v>2295</v>
      </c>
      <c r="L291" s="1456"/>
      <c r="M291" s="1457"/>
      <c r="N291" s="1460"/>
      <c r="P291" s="584">
        <v>17350</v>
      </c>
      <c r="Q291" s="580" t="s">
        <v>1769</v>
      </c>
      <c r="R291" s="584"/>
      <c r="S291" s="580"/>
      <c r="T291" s="584"/>
      <c r="U291" s="580"/>
      <c r="V291" s="584"/>
      <c r="W291" s="580"/>
    </row>
    <row r="292" spans="1:23" ht="28.5" x14ac:dyDescent="0.3">
      <c r="A292" s="692" t="s">
        <v>304</v>
      </c>
      <c r="B292" s="692" t="s">
        <v>305</v>
      </c>
      <c r="C292" s="694" t="s">
        <v>30</v>
      </c>
      <c r="D292" s="1534">
        <v>15900</v>
      </c>
      <c r="E292" s="1524"/>
      <c r="F292" s="1525"/>
      <c r="G292" s="1508"/>
      <c r="H292" s="1525">
        <v>14900</v>
      </c>
      <c r="I292" s="1508" t="s">
        <v>2294</v>
      </c>
      <c r="J292" s="1525">
        <v>53700</v>
      </c>
      <c r="K292" s="1508" t="s">
        <v>2295</v>
      </c>
      <c r="L292" s="1456"/>
      <c r="M292" s="1457"/>
      <c r="N292" s="1460"/>
      <c r="P292" s="584">
        <v>19250</v>
      </c>
      <c r="Q292" s="580" t="s">
        <v>1769</v>
      </c>
      <c r="R292" s="584"/>
      <c r="S292" s="580"/>
      <c r="T292" s="584"/>
      <c r="U292" s="580"/>
      <c r="V292" s="584"/>
      <c r="W292" s="580"/>
    </row>
    <row r="293" spans="1:23" ht="28.5" x14ac:dyDescent="0.3">
      <c r="A293" s="692" t="s">
        <v>306</v>
      </c>
      <c r="B293" s="692" t="s">
        <v>2123</v>
      </c>
      <c r="C293" s="694" t="s">
        <v>30</v>
      </c>
      <c r="D293" s="1534">
        <v>2000</v>
      </c>
      <c r="E293" s="1524"/>
      <c r="F293" s="1525">
        <v>1050</v>
      </c>
      <c r="G293" s="1508" t="s">
        <v>2297</v>
      </c>
      <c r="H293" s="1525">
        <v>4750</v>
      </c>
      <c r="I293" s="1508" t="s">
        <v>2294</v>
      </c>
      <c r="J293" s="1525">
        <v>9900</v>
      </c>
      <c r="K293" s="1508" t="s">
        <v>2295</v>
      </c>
      <c r="L293" s="1456"/>
      <c r="M293" s="1457"/>
      <c r="N293" s="1460"/>
      <c r="P293" s="584">
        <v>1750</v>
      </c>
      <c r="Q293" s="580" t="s">
        <v>1769</v>
      </c>
      <c r="R293" s="584"/>
      <c r="S293" s="580"/>
      <c r="T293" s="584"/>
      <c r="U293" s="580"/>
      <c r="V293" s="584"/>
      <c r="W293" s="580"/>
    </row>
    <row r="294" spans="1:23" ht="28.5" x14ac:dyDescent="0.3">
      <c r="A294" s="397" t="s">
        <v>1516</v>
      </c>
      <c r="B294" s="397" t="s">
        <v>2124</v>
      </c>
      <c r="C294" s="700" t="s">
        <v>30</v>
      </c>
      <c r="D294" s="1534">
        <v>3500</v>
      </c>
      <c r="E294" s="1524"/>
      <c r="F294" s="1525">
        <v>2650</v>
      </c>
      <c r="G294" s="1508" t="s">
        <v>2297</v>
      </c>
      <c r="H294" s="1525">
        <v>28900</v>
      </c>
      <c r="I294" s="1508" t="s">
        <v>2294</v>
      </c>
      <c r="J294" s="1525"/>
      <c r="K294" s="1507"/>
      <c r="L294" s="1456"/>
      <c r="M294" s="1457"/>
      <c r="N294" s="1460"/>
      <c r="P294" s="584"/>
      <c r="Q294" s="580"/>
      <c r="R294" s="584"/>
      <c r="S294" s="580"/>
      <c r="T294" s="584"/>
      <c r="U294" s="580"/>
      <c r="V294" s="584"/>
      <c r="W294" s="580"/>
    </row>
    <row r="295" spans="1:23" ht="28.5" x14ac:dyDescent="0.3">
      <c r="A295" s="692" t="s">
        <v>307</v>
      </c>
      <c r="B295" s="692" t="s">
        <v>2125</v>
      </c>
      <c r="C295" s="694" t="s">
        <v>30</v>
      </c>
      <c r="D295" s="1534">
        <v>166000</v>
      </c>
      <c r="E295" s="1524"/>
      <c r="F295" s="1525"/>
      <c r="G295" s="1508"/>
      <c r="H295" s="1525"/>
      <c r="I295" s="1507"/>
      <c r="J295" s="1525">
        <v>166000</v>
      </c>
      <c r="K295" s="1508" t="s">
        <v>2295</v>
      </c>
      <c r="L295" s="1456"/>
      <c r="M295" s="1457"/>
      <c r="N295" s="1460"/>
      <c r="P295" s="584"/>
      <c r="Q295" s="580"/>
      <c r="R295" s="584"/>
      <c r="S295" s="580"/>
      <c r="T295" s="584"/>
      <c r="U295" s="580"/>
      <c r="V295" s="584"/>
      <c r="W295" s="580"/>
    </row>
    <row r="296" spans="1:23" ht="28.5" x14ac:dyDescent="0.3">
      <c r="A296" s="692" t="s">
        <v>311</v>
      </c>
      <c r="B296" s="692" t="s">
        <v>312</v>
      </c>
      <c r="C296" s="694" t="s">
        <v>30</v>
      </c>
      <c r="D296" s="1534">
        <v>6500</v>
      </c>
      <c r="E296" s="1524"/>
      <c r="F296" s="1525">
        <v>6500</v>
      </c>
      <c r="G296" s="1508" t="s">
        <v>2297</v>
      </c>
      <c r="H296" s="1525">
        <v>8600</v>
      </c>
      <c r="I296" s="1508" t="s">
        <v>2294</v>
      </c>
      <c r="J296" s="1525">
        <v>11000</v>
      </c>
      <c r="K296" s="1508" t="s">
        <v>2295</v>
      </c>
      <c r="L296" s="1456"/>
      <c r="M296" s="1457"/>
      <c r="N296" s="1460"/>
      <c r="P296" s="584"/>
      <c r="Q296" s="580"/>
      <c r="R296" s="584"/>
      <c r="S296" s="580"/>
      <c r="T296" s="584"/>
      <c r="U296" s="580"/>
      <c r="V296" s="584"/>
      <c r="W296" s="580"/>
    </row>
    <row r="297" spans="1:23" ht="28.5" x14ac:dyDescent="0.3">
      <c r="A297" s="692" t="s">
        <v>313</v>
      </c>
      <c r="B297" s="692" t="s">
        <v>2036</v>
      </c>
      <c r="C297" s="694" t="s">
        <v>30</v>
      </c>
      <c r="D297" s="1534">
        <v>195000</v>
      </c>
      <c r="E297" s="1524"/>
      <c r="F297" s="1525"/>
      <c r="G297" s="1508"/>
      <c r="H297" s="1525">
        <v>149000</v>
      </c>
      <c r="I297" s="1508" t="s">
        <v>2294</v>
      </c>
      <c r="J297" s="1525">
        <v>153800</v>
      </c>
      <c r="K297" s="1508" t="s">
        <v>2295</v>
      </c>
      <c r="L297" s="1456"/>
      <c r="M297" s="1457"/>
      <c r="N297" s="1460"/>
      <c r="P297" s="584">
        <v>155800</v>
      </c>
      <c r="Q297" s="580" t="s">
        <v>2248</v>
      </c>
      <c r="R297" s="584"/>
      <c r="S297" s="580"/>
      <c r="T297" s="584"/>
      <c r="U297" s="580"/>
      <c r="V297" s="584"/>
      <c r="W297" s="580"/>
    </row>
    <row r="298" spans="1:23" x14ac:dyDescent="0.3">
      <c r="A298" s="692" t="s">
        <v>315</v>
      </c>
      <c r="B298" s="692" t="s">
        <v>316</v>
      </c>
      <c r="C298" s="694" t="s">
        <v>60</v>
      </c>
      <c r="D298" s="1534">
        <v>900</v>
      </c>
      <c r="E298" s="1524"/>
      <c r="F298" s="1525"/>
      <c r="G298" s="1508"/>
      <c r="H298" s="1525"/>
      <c r="I298" s="1507"/>
      <c r="J298" s="1525"/>
      <c r="K298" s="1507"/>
      <c r="L298" s="1456"/>
      <c r="M298" s="1457"/>
      <c r="N298" s="1460"/>
      <c r="P298" s="584"/>
      <c r="Q298" s="580"/>
      <c r="R298" s="584"/>
      <c r="S298" s="580"/>
      <c r="T298" s="584"/>
      <c r="U298" s="580"/>
      <c r="V298" s="584"/>
      <c r="W298" s="580"/>
    </row>
    <row r="299" spans="1:23" ht="28.5" x14ac:dyDescent="0.3">
      <c r="A299" s="692" t="s">
        <v>1555</v>
      </c>
      <c r="B299" s="692" t="s">
        <v>1554</v>
      </c>
      <c r="C299" s="694" t="s">
        <v>127</v>
      </c>
      <c r="D299" s="1534">
        <v>41950</v>
      </c>
      <c r="E299" s="1524"/>
      <c r="F299" s="1525"/>
      <c r="G299" s="1508"/>
      <c r="H299" s="1525">
        <v>48900</v>
      </c>
      <c r="I299" s="1508" t="s">
        <v>2294</v>
      </c>
      <c r="J299" s="1525">
        <v>35000</v>
      </c>
      <c r="K299" s="1508" t="s">
        <v>2295</v>
      </c>
      <c r="L299" s="1456"/>
      <c r="M299" s="1457"/>
      <c r="N299" s="1460"/>
      <c r="P299" s="584">
        <v>26000</v>
      </c>
      <c r="Q299" s="580" t="s">
        <v>2248</v>
      </c>
      <c r="R299" s="584"/>
      <c r="S299" s="580"/>
      <c r="T299" s="584"/>
      <c r="U299" s="580"/>
      <c r="V299" s="584"/>
      <c r="W299" s="580"/>
    </row>
    <row r="300" spans="1:23" s="1465" customFormat="1" x14ac:dyDescent="0.2">
      <c r="A300" s="692" t="s">
        <v>2169</v>
      </c>
      <c r="B300" s="692" t="s">
        <v>2170</v>
      </c>
      <c r="C300" s="694" t="s">
        <v>60</v>
      </c>
      <c r="D300" s="1534">
        <v>259700</v>
      </c>
      <c r="E300" s="1524"/>
      <c r="F300" s="1559"/>
      <c r="G300" s="1528"/>
      <c r="H300" s="1529"/>
      <c r="I300" s="1511"/>
      <c r="J300" s="1529"/>
      <c r="K300" s="1511"/>
      <c r="L300" s="1458"/>
      <c r="M300" s="1459"/>
      <c r="N300" s="1461"/>
      <c r="O300" s="1464"/>
      <c r="P300" s="711"/>
      <c r="Q300" s="679"/>
      <c r="R300" s="585"/>
      <c r="S300" s="679"/>
      <c r="T300" s="585"/>
      <c r="U300" s="679"/>
      <c r="V300" s="585"/>
      <c r="W300" s="679"/>
    </row>
    <row r="301" spans="1:23" ht="28.5" x14ac:dyDescent="0.3">
      <c r="A301" s="427" t="s">
        <v>1522</v>
      </c>
      <c r="B301" s="397" t="s">
        <v>972</v>
      </c>
      <c r="C301" s="400" t="s">
        <v>30</v>
      </c>
      <c r="D301" s="1534">
        <v>15700</v>
      </c>
      <c r="E301" s="1524"/>
      <c r="F301" s="1525">
        <v>15700</v>
      </c>
      <c r="G301" s="1508" t="s">
        <v>2297</v>
      </c>
      <c r="H301" s="1525">
        <v>17900</v>
      </c>
      <c r="I301" s="1508" t="s">
        <v>2294</v>
      </c>
      <c r="J301" s="1525">
        <v>13600</v>
      </c>
      <c r="K301" s="1508" t="s">
        <v>2295</v>
      </c>
      <c r="L301" s="1456"/>
      <c r="M301" s="1457"/>
      <c r="N301" s="1460"/>
      <c r="P301" s="584"/>
      <c r="Q301" s="580"/>
      <c r="R301" s="584"/>
      <c r="S301" s="580"/>
      <c r="T301" s="584"/>
      <c r="U301" s="580"/>
      <c r="V301" s="584"/>
      <c r="W301" s="580"/>
    </row>
    <row r="302" spans="1:23" ht="28.5" x14ac:dyDescent="0.3">
      <c r="A302" s="427" t="s">
        <v>1962</v>
      </c>
      <c r="B302" s="397" t="s">
        <v>1963</v>
      </c>
      <c r="C302" s="400" t="s">
        <v>30</v>
      </c>
      <c r="D302" s="1534">
        <v>17000</v>
      </c>
      <c r="E302" s="1524"/>
      <c r="F302" s="1525">
        <v>5500</v>
      </c>
      <c r="G302" s="1508" t="s">
        <v>2297</v>
      </c>
      <c r="H302" s="1525">
        <v>16900</v>
      </c>
      <c r="I302" s="1508" t="s">
        <v>2294</v>
      </c>
      <c r="J302" s="1525">
        <v>11700</v>
      </c>
      <c r="K302" s="1508" t="s">
        <v>2295</v>
      </c>
      <c r="L302" s="1456"/>
      <c r="M302" s="1457"/>
      <c r="N302" s="1460"/>
      <c r="P302" s="584">
        <v>17400</v>
      </c>
      <c r="Q302" s="580" t="s">
        <v>1769</v>
      </c>
      <c r="R302" s="584"/>
      <c r="S302" s="580"/>
      <c r="T302" s="584"/>
      <c r="U302" s="580"/>
      <c r="V302" s="584"/>
      <c r="W302" s="580"/>
    </row>
    <row r="303" spans="1:23" ht="28.5" x14ac:dyDescent="0.3">
      <c r="A303" s="395" t="s">
        <v>2163</v>
      </c>
      <c r="B303" s="397" t="s">
        <v>2172</v>
      </c>
      <c r="C303" s="400" t="s">
        <v>64</v>
      </c>
      <c r="D303" s="1534">
        <v>86000</v>
      </c>
      <c r="E303" s="1524"/>
      <c r="F303" s="1525"/>
      <c r="G303" s="1508"/>
      <c r="H303" s="1525">
        <v>86000</v>
      </c>
      <c r="I303" s="1508" t="s">
        <v>2294</v>
      </c>
      <c r="J303" s="1525"/>
      <c r="K303" s="1507"/>
      <c r="L303" s="1456"/>
      <c r="M303" s="1457"/>
      <c r="N303" s="1460"/>
      <c r="P303" s="584">
        <v>64200</v>
      </c>
      <c r="Q303" s="580" t="s">
        <v>1769</v>
      </c>
      <c r="R303" s="584"/>
      <c r="S303" s="580"/>
      <c r="T303" s="584"/>
      <c r="U303" s="580"/>
      <c r="V303" s="584"/>
      <c r="W303" s="580"/>
    </row>
    <row r="304" spans="1:23" ht="28.5" x14ac:dyDescent="0.3">
      <c r="A304" s="427" t="s">
        <v>1710</v>
      </c>
      <c r="B304" s="397" t="s">
        <v>2171</v>
      </c>
      <c r="C304" s="400" t="s">
        <v>64</v>
      </c>
      <c r="D304" s="1534">
        <v>65000</v>
      </c>
      <c r="E304" s="1524"/>
      <c r="F304" s="1525"/>
      <c r="G304" s="1508"/>
      <c r="H304" s="1525">
        <v>65000</v>
      </c>
      <c r="I304" s="1508" t="s">
        <v>2294</v>
      </c>
      <c r="J304" s="1525"/>
      <c r="K304" s="1507"/>
      <c r="L304" s="1456"/>
      <c r="M304" s="1457"/>
      <c r="N304" s="1460"/>
      <c r="P304" s="584">
        <v>17400</v>
      </c>
      <c r="Q304" s="580" t="s">
        <v>1769</v>
      </c>
      <c r="R304" s="584"/>
      <c r="S304" s="580"/>
      <c r="T304" s="584"/>
      <c r="U304" s="580"/>
      <c r="V304" s="584"/>
      <c r="W304" s="580"/>
    </row>
    <row r="305" spans="1:23" ht="28.5" x14ac:dyDescent="0.3">
      <c r="A305" s="395" t="s">
        <v>2164</v>
      </c>
      <c r="B305" s="397" t="s">
        <v>2165</v>
      </c>
      <c r="C305" s="400" t="s">
        <v>64</v>
      </c>
      <c r="D305" s="1534">
        <v>30000</v>
      </c>
      <c r="E305" s="1524"/>
      <c r="F305" s="1525"/>
      <c r="G305" s="1508"/>
      <c r="H305" s="1525">
        <v>30000</v>
      </c>
      <c r="I305" s="1508" t="s">
        <v>2294</v>
      </c>
      <c r="J305" s="1525"/>
      <c r="K305" s="1507"/>
      <c r="L305" s="1456"/>
      <c r="M305" s="1457"/>
      <c r="N305" s="1460"/>
      <c r="P305" s="584">
        <v>23450</v>
      </c>
      <c r="Q305" s="580" t="s">
        <v>1769</v>
      </c>
      <c r="R305" s="584"/>
      <c r="S305" s="580"/>
      <c r="T305" s="584"/>
      <c r="U305" s="580"/>
      <c r="V305" s="584"/>
      <c r="W305" s="580"/>
    </row>
    <row r="306" spans="1:23" ht="28.5" x14ac:dyDescent="0.3">
      <c r="A306" s="692" t="s">
        <v>1557</v>
      </c>
      <c r="B306" s="692" t="s">
        <v>1556</v>
      </c>
      <c r="C306" s="694" t="s">
        <v>64</v>
      </c>
      <c r="D306" s="1534">
        <v>8300</v>
      </c>
      <c r="E306" s="1524"/>
      <c r="F306" s="1525">
        <v>8300</v>
      </c>
      <c r="G306" s="1508" t="s">
        <v>2297</v>
      </c>
      <c r="H306" s="1525"/>
      <c r="I306" s="1507"/>
      <c r="J306" s="1525"/>
      <c r="K306" s="1507"/>
      <c r="L306" s="1456"/>
      <c r="M306" s="1457"/>
      <c r="N306" s="1460"/>
      <c r="P306" s="584"/>
      <c r="Q306" s="580"/>
      <c r="R306" s="584"/>
      <c r="S306" s="580"/>
      <c r="T306" s="584"/>
      <c r="U306" s="580"/>
      <c r="V306" s="584"/>
      <c r="W306" s="580"/>
    </row>
    <row r="307" spans="1:23" x14ac:dyDescent="0.3">
      <c r="A307" s="692" t="s">
        <v>1751</v>
      </c>
      <c r="B307" s="692" t="s">
        <v>1752</v>
      </c>
      <c r="C307" s="694" t="s">
        <v>30</v>
      </c>
      <c r="D307" s="1534">
        <v>22366</v>
      </c>
      <c r="E307" s="1524"/>
      <c r="F307" s="1525"/>
      <c r="G307" s="1508"/>
      <c r="H307" s="1525"/>
      <c r="I307" s="1507"/>
      <c r="J307" s="1525"/>
      <c r="K307" s="1507"/>
      <c r="L307" s="1456"/>
      <c r="M307" s="1457"/>
      <c r="N307" s="1460"/>
      <c r="P307" s="584"/>
      <c r="Q307" s="580"/>
      <c r="R307" s="584"/>
      <c r="S307" s="580"/>
      <c r="T307" s="584"/>
      <c r="U307" s="580"/>
      <c r="V307" s="584"/>
      <c r="W307" s="580"/>
    </row>
    <row r="308" spans="1:23" ht="28.5" x14ac:dyDescent="0.3">
      <c r="A308" s="692" t="s">
        <v>323</v>
      </c>
      <c r="B308" s="692" t="s">
        <v>324</v>
      </c>
      <c r="C308" s="694" t="s">
        <v>30</v>
      </c>
      <c r="D308" s="1534">
        <v>3000</v>
      </c>
      <c r="E308" s="1524"/>
      <c r="F308" s="1525">
        <v>2400</v>
      </c>
      <c r="G308" s="1508" t="s">
        <v>2297</v>
      </c>
      <c r="H308" s="1525">
        <v>4000</v>
      </c>
      <c r="I308" s="1508" t="s">
        <v>2294</v>
      </c>
      <c r="J308" s="1525">
        <v>3034</v>
      </c>
      <c r="K308" s="1508" t="s">
        <v>2295</v>
      </c>
      <c r="L308" s="1456"/>
      <c r="M308" s="1457"/>
      <c r="N308" s="1460"/>
      <c r="P308" s="584">
        <v>2250</v>
      </c>
      <c r="Q308" s="580" t="s">
        <v>1337</v>
      </c>
      <c r="R308" s="584"/>
      <c r="S308" s="580"/>
      <c r="T308" s="584"/>
      <c r="U308" s="580"/>
      <c r="V308" s="584"/>
      <c r="W308" s="580"/>
    </row>
    <row r="309" spans="1:23" x14ac:dyDescent="0.3">
      <c r="A309" s="692" t="s">
        <v>1713</v>
      </c>
      <c r="B309" s="692" t="s">
        <v>2126</v>
      </c>
      <c r="C309" s="694" t="s">
        <v>30</v>
      </c>
      <c r="D309" s="1534">
        <v>58300</v>
      </c>
      <c r="E309" s="1524"/>
      <c r="F309" s="1525"/>
      <c r="G309" s="1508"/>
      <c r="H309" s="1525"/>
      <c r="I309" s="1507"/>
      <c r="J309" s="1525"/>
      <c r="K309" s="1507"/>
      <c r="L309" s="1456"/>
      <c r="M309" s="1457"/>
      <c r="N309" s="1460"/>
      <c r="P309" s="584"/>
      <c r="Q309" s="580"/>
      <c r="R309" s="584"/>
      <c r="S309" s="580"/>
      <c r="T309" s="584"/>
      <c r="U309" s="580"/>
      <c r="V309" s="584"/>
      <c r="W309" s="580"/>
    </row>
    <row r="310" spans="1:23" ht="28.5" x14ac:dyDescent="0.3">
      <c r="A310" s="692" t="s">
        <v>325</v>
      </c>
      <c r="B310" s="692" t="s">
        <v>326</v>
      </c>
      <c r="C310" s="694" t="s">
        <v>121</v>
      </c>
      <c r="D310" s="1534">
        <v>39000</v>
      </c>
      <c r="E310" s="1524"/>
      <c r="F310" s="1525">
        <v>370000</v>
      </c>
      <c r="G310" s="1508" t="s">
        <v>1757</v>
      </c>
      <c r="H310" s="1525"/>
      <c r="I310" s="1507"/>
      <c r="J310" s="1525">
        <v>50600</v>
      </c>
      <c r="K310" s="1508" t="s">
        <v>2295</v>
      </c>
      <c r="L310" s="1456"/>
      <c r="M310" s="1457"/>
      <c r="N310" s="1460"/>
      <c r="P310" s="584">
        <v>39000</v>
      </c>
      <c r="Q310" s="580" t="s">
        <v>1757</v>
      </c>
      <c r="R310" s="584">
        <v>44000</v>
      </c>
      <c r="S310" s="580" t="s">
        <v>2244</v>
      </c>
      <c r="T310" s="584"/>
      <c r="U310" s="580"/>
      <c r="V310" s="584"/>
      <c r="W310" s="580"/>
    </row>
    <row r="311" spans="1:23" ht="28.5" x14ac:dyDescent="0.3">
      <c r="A311" s="692" t="s">
        <v>327</v>
      </c>
      <c r="B311" s="692" t="s">
        <v>2127</v>
      </c>
      <c r="C311" s="694" t="s">
        <v>30</v>
      </c>
      <c r="D311" s="1534">
        <v>8200</v>
      </c>
      <c r="E311" s="1524"/>
      <c r="F311" s="1525"/>
      <c r="G311" s="1508"/>
      <c r="H311" s="1525"/>
      <c r="I311" s="1507"/>
      <c r="J311" s="1525">
        <v>14438</v>
      </c>
      <c r="K311" s="1508" t="s">
        <v>2295</v>
      </c>
      <c r="L311" s="1456"/>
      <c r="M311" s="1457"/>
      <c r="N311" s="1460"/>
      <c r="P311" s="584">
        <v>8500</v>
      </c>
      <c r="Q311" s="580" t="s">
        <v>2221</v>
      </c>
      <c r="R311" s="584">
        <v>9000</v>
      </c>
      <c r="S311" s="580" t="s">
        <v>2231</v>
      </c>
      <c r="T311" s="584">
        <v>7000</v>
      </c>
      <c r="U311" s="580" t="s">
        <v>2257</v>
      </c>
      <c r="V311" s="584"/>
      <c r="W311" s="580"/>
    </row>
    <row r="312" spans="1:23" ht="28.5" x14ac:dyDescent="0.3">
      <c r="A312" s="692" t="s">
        <v>328</v>
      </c>
      <c r="B312" s="692" t="s">
        <v>329</v>
      </c>
      <c r="C312" s="694" t="s">
        <v>30</v>
      </c>
      <c r="D312" s="1534">
        <v>47160</v>
      </c>
      <c r="E312" s="1524"/>
      <c r="F312" s="1525"/>
      <c r="G312" s="1508"/>
      <c r="H312" s="1525">
        <v>102900</v>
      </c>
      <c r="I312" s="1508" t="s">
        <v>2294</v>
      </c>
      <c r="J312" s="1525">
        <v>47160</v>
      </c>
      <c r="K312" s="1508" t="s">
        <v>2295</v>
      </c>
      <c r="L312" s="1456"/>
      <c r="M312" s="1457"/>
      <c r="N312" s="1460"/>
      <c r="P312" s="584"/>
      <c r="Q312" s="580"/>
      <c r="R312" s="584"/>
      <c r="S312" s="580"/>
      <c r="T312" s="584"/>
      <c r="U312" s="580"/>
      <c r="V312" s="584"/>
      <c r="W312" s="580"/>
    </row>
    <row r="313" spans="1:23" ht="28.5" x14ac:dyDescent="0.3">
      <c r="A313" s="692" t="s">
        <v>1671</v>
      </c>
      <c r="B313" s="692" t="s">
        <v>1673</v>
      </c>
      <c r="C313" s="694" t="s">
        <v>30</v>
      </c>
      <c r="D313" s="1534">
        <v>860000</v>
      </c>
      <c r="E313" s="1524"/>
      <c r="F313" s="1525"/>
      <c r="G313" s="1508"/>
      <c r="H313" s="1525"/>
      <c r="I313" s="1507"/>
      <c r="J313" s="1525">
        <v>556000</v>
      </c>
      <c r="K313" s="1508" t="s">
        <v>2295</v>
      </c>
      <c r="L313" s="1456"/>
      <c r="M313" s="1457"/>
      <c r="N313" s="1460"/>
      <c r="P313" s="584"/>
      <c r="Q313" s="580"/>
      <c r="R313" s="584"/>
      <c r="S313" s="580"/>
      <c r="T313" s="584"/>
      <c r="U313" s="580"/>
      <c r="V313" s="584"/>
      <c r="W313" s="580"/>
    </row>
    <row r="314" spans="1:23" ht="28.5" x14ac:dyDescent="0.3">
      <c r="A314" s="692" t="s">
        <v>1774</v>
      </c>
      <c r="B314" s="692" t="s">
        <v>1773</v>
      </c>
      <c r="C314" s="694" t="s">
        <v>30</v>
      </c>
      <c r="D314" s="1534">
        <v>328000</v>
      </c>
      <c r="E314" s="1524"/>
      <c r="F314" s="1525">
        <v>285500</v>
      </c>
      <c r="G314" s="1508" t="s">
        <v>2297</v>
      </c>
      <c r="H314" s="1525">
        <v>246900</v>
      </c>
      <c r="I314" s="1508" t="s">
        <v>2294</v>
      </c>
      <c r="J314" s="1525">
        <v>240201</v>
      </c>
      <c r="K314" s="1508" t="s">
        <v>2295</v>
      </c>
      <c r="L314" s="1456"/>
      <c r="M314" s="1457"/>
      <c r="N314" s="1460"/>
      <c r="P314" s="584">
        <v>323250</v>
      </c>
      <c r="Q314" s="580" t="s">
        <v>1769</v>
      </c>
      <c r="R314" s="584"/>
      <c r="S314" s="580"/>
      <c r="T314" s="584"/>
      <c r="U314" s="580"/>
      <c r="V314" s="584"/>
      <c r="W314" s="580"/>
    </row>
    <row r="315" spans="1:23" ht="28.5" x14ac:dyDescent="0.3">
      <c r="A315" s="692" t="s">
        <v>295</v>
      </c>
      <c r="B315" s="692" t="s">
        <v>2128</v>
      </c>
      <c r="C315" s="694" t="s">
        <v>30</v>
      </c>
      <c r="D315" s="1534">
        <v>880000</v>
      </c>
      <c r="E315" s="1524"/>
      <c r="F315" s="1525">
        <v>323100</v>
      </c>
      <c r="G315" s="1508" t="s">
        <v>2304</v>
      </c>
      <c r="H315" s="1525">
        <v>1950000</v>
      </c>
      <c r="I315" s="1508" t="s">
        <v>2294</v>
      </c>
      <c r="J315" s="1525">
        <v>3053500</v>
      </c>
      <c r="K315" s="1508" t="s">
        <v>2295</v>
      </c>
      <c r="L315" s="1456"/>
      <c r="M315" s="1457"/>
      <c r="N315" s="1460"/>
      <c r="P315" s="584">
        <v>830000</v>
      </c>
      <c r="Q315" s="580" t="s">
        <v>1794</v>
      </c>
      <c r="R315" s="584"/>
      <c r="S315" s="580"/>
      <c r="T315" s="584"/>
      <c r="U315" s="580"/>
      <c r="V315" s="584"/>
      <c r="W315" s="580"/>
    </row>
    <row r="316" spans="1:23" x14ac:dyDescent="0.3">
      <c r="A316" s="692" t="s">
        <v>787</v>
      </c>
      <c r="B316" s="397" t="s">
        <v>1357</v>
      </c>
      <c r="C316" s="400" t="s">
        <v>30</v>
      </c>
      <c r="D316" s="1534">
        <v>77486</v>
      </c>
      <c r="E316" s="1524"/>
      <c r="F316" s="1525"/>
      <c r="G316" s="1508"/>
      <c r="H316" s="1525"/>
      <c r="I316" s="1507"/>
      <c r="J316" s="1525"/>
      <c r="K316" s="1507"/>
      <c r="L316" s="1456"/>
      <c r="M316" s="1457"/>
      <c r="N316" s="1460"/>
      <c r="P316" s="584"/>
      <c r="Q316" s="580"/>
      <c r="R316" s="584"/>
      <c r="S316" s="580"/>
      <c r="T316" s="584"/>
      <c r="U316" s="580"/>
      <c r="V316" s="584"/>
      <c r="W316" s="580"/>
    </row>
    <row r="317" spans="1:23" ht="28.5" x14ac:dyDescent="0.3">
      <c r="A317" s="692" t="s">
        <v>1834</v>
      </c>
      <c r="B317" s="692" t="s">
        <v>1836</v>
      </c>
      <c r="C317" s="400" t="s">
        <v>30</v>
      </c>
      <c r="D317" s="1534">
        <v>26850</v>
      </c>
      <c r="E317" s="1524"/>
      <c r="F317" s="1525"/>
      <c r="G317" s="1508"/>
      <c r="H317" s="1525"/>
      <c r="I317" s="1507"/>
      <c r="J317" s="1525">
        <v>22900</v>
      </c>
      <c r="K317" s="1508" t="s">
        <v>2295</v>
      </c>
      <c r="L317" s="1456"/>
      <c r="M317" s="1457"/>
      <c r="N317" s="1460"/>
      <c r="P317" s="584"/>
      <c r="Q317" s="580"/>
      <c r="R317" s="584"/>
      <c r="S317" s="580"/>
      <c r="T317" s="584"/>
      <c r="U317" s="580"/>
      <c r="V317" s="584"/>
      <c r="W317" s="580"/>
    </row>
    <row r="318" spans="1:23" ht="28.5" x14ac:dyDescent="0.3">
      <c r="A318" s="712" t="s">
        <v>1835</v>
      </c>
      <c r="B318" s="692" t="s">
        <v>1790</v>
      </c>
      <c r="C318" s="694" t="s">
        <v>30</v>
      </c>
      <c r="D318" s="1534">
        <v>25200</v>
      </c>
      <c r="E318" s="1524"/>
      <c r="F318" s="1525"/>
      <c r="G318" s="1508"/>
      <c r="H318" s="1525"/>
      <c r="I318" s="1507"/>
      <c r="J318" s="1525">
        <v>22900</v>
      </c>
      <c r="K318" s="1508" t="s">
        <v>2295</v>
      </c>
      <c r="L318" s="1456"/>
      <c r="M318" s="1457"/>
      <c r="N318" s="1460"/>
      <c r="P318" s="584"/>
      <c r="Q318" s="580"/>
      <c r="R318" s="584"/>
      <c r="S318" s="580"/>
      <c r="T318" s="584"/>
      <c r="U318" s="580"/>
      <c r="V318" s="584"/>
      <c r="W318" s="580"/>
    </row>
    <row r="319" spans="1:23" ht="28.5" x14ac:dyDescent="0.3">
      <c r="A319" s="692" t="s">
        <v>334</v>
      </c>
      <c r="B319" s="692" t="s">
        <v>1775</v>
      </c>
      <c r="C319" s="694" t="s">
        <v>30</v>
      </c>
      <c r="D319" s="1534">
        <v>42300</v>
      </c>
      <c r="E319" s="1524"/>
      <c r="F319" s="1525">
        <v>42300</v>
      </c>
      <c r="G319" s="1508" t="s">
        <v>2297</v>
      </c>
      <c r="H319" s="1525">
        <v>10012</v>
      </c>
      <c r="I319" s="1508" t="s">
        <v>2294</v>
      </c>
      <c r="J319" s="1525"/>
      <c r="K319" s="1507"/>
      <c r="L319" s="1456"/>
      <c r="M319" s="1457"/>
      <c r="N319" s="1460"/>
      <c r="P319" s="584">
        <v>23900</v>
      </c>
      <c r="Q319" s="580" t="s">
        <v>1769</v>
      </c>
      <c r="R319" s="584"/>
      <c r="S319" s="580"/>
      <c r="T319" s="584"/>
      <c r="U319" s="580"/>
      <c r="V319" s="584"/>
      <c r="W319" s="580"/>
    </row>
    <row r="320" spans="1:23" ht="28.5" x14ac:dyDescent="0.3">
      <c r="A320" s="692" t="s">
        <v>332</v>
      </c>
      <c r="B320" s="692" t="s">
        <v>1776</v>
      </c>
      <c r="C320" s="694" t="s">
        <v>30</v>
      </c>
      <c r="D320" s="1534">
        <v>61500</v>
      </c>
      <c r="E320" s="1524"/>
      <c r="F320" s="1525">
        <v>58800</v>
      </c>
      <c r="G320" s="1508" t="s">
        <v>2297</v>
      </c>
      <c r="H320" s="1525"/>
      <c r="I320" s="1507"/>
      <c r="J320" s="1525"/>
      <c r="K320" s="1507"/>
      <c r="L320" s="1456"/>
      <c r="M320" s="1457"/>
      <c r="N320" s="1460"/>
      <c r="P320" s="584"/>
      <c r="Q320" s="580"/>
      <c r="R320" s="584"/>
      <c r="S320" s="580"/>
      <c r="T320" s="584"/>
      <c r="U320" s="580"/>
      <c r="V320" s="584"/>
      <c r="W320" s="580"/>
    </row>
    <row r="321" spans="1:23" ht="28.5" x14ac:dyDescent="0.3">
      <c r="A321" s="692" t="s">
        <v>1803</v>
      </c>
      <c r="B321" s="692" t="s">
        <v>1804</v>
      </c>
      <c r="C321" s="694" t="s">
        <v>64</v>
      </c>
      <c r="D321" s="1534">
        <v>1950</v>
      </c>
      <c r="E321" s="1524"/>
      <c r="F321" s="1525">
        <v>1950</v>
      </c>
      <c r="G321" s="1508" t="s">
        <v>2297</v>
      </c>
      <c r="H321" s="1525"/>
      <c r="I321" s="1507"/>
      <c r="J321" s="1525"/>
      <c r="K321" s="1507"/>
      <c r="L321" s="1456"/>
      <c r="M321" s="1457"/>
      <c r="N321" s="1460"/>
      <c r="P321" s="584"/>
      <c r="Q321" s="580"/>
      <c r="R321" s="584"/>
      <c r="S321" s="580"/>
      <c r="T321" s="584"/>
      <c r="U321" s="580"/>
      <c r="V321" s="584"/>
      <c r="W321" s="580"/>
    </row>
    <row r="322" spans="1:23" ht="28.5" x14ac:dyDescent="0.3">
      <c r="A322" s="397" t="s">
        <v>1711</v>
      </c>
      <c r="B322" s="397" t="s">
        <v>2266</v>
      </c>
      <c r="C322" s="700" t="s">
        <v>60</v>
      </c>
      <c r="D322" s="1534">
        <v>2100</v>
      </c>
      <c r="E322" s="1524"/>
      <c r="F322" s="1525"/>
      <c r="G322" s="1508"/>
      <c r="H322" s="1525">
        <v>3200</v>
      </c>
      <c r="I322" s="1508" t="s">
        <v>2294</v>
      </c>
      <c r="J322" s="1525"/>
      <c r="K322" s="1507"/>
      <c r="L322" s="1456"/>
      <c r="M322" s="1457"/>
      <c r="N322" s="1460"/>
      <c r="P322" s="584">
        <v>2950</v>
      </c>
      <c r="Q322" s="580" t="s">
        <v>1769</v>
      </c>
      <c r="R322" s="584"/>
      <c r="S322" s="580"/>
      <c r="T322" s="584"/>
      <c r="U322" s="580"/>
      <c r="V322" s="584"/>
      <c r="W322" s="580"/>
    </row>
    <row r="323" spans="1:23" ht="28.5" x14ac:dyDescent="0.3">
      <c r="A323" s="692" t="s">
        <v>338</v>
      </c>
      <c r="B323" s="692" t="s">
        <v>339</v>
      </c>
      <c r="C323" s="694" t="s">
        <v>127</v>
      </c>
      <c r="D323" s="1534">
        <v>16000</v>
      </c>
      <c r="E323" s="1524"/>
      <c r="F323" s="1525">
        <v>16000</v>
      </c>
      <c r="G323" s="1508" t="s">
        <v>2297</v>
      </c>
      <c r="H323" s="1525"/>
      <c r="I323" s="1507"/>
      <c r="J323" s="1525"/>
      <c r="K323" s="1507"/>
      <c r="L323" s="1456"/>
      <c r="M323" s="1457"/>
      <c r="N323" s="1460"/>
      <c r="P323" s="584">
        <v>17700</v>
      </c>
      <c r="Q323" s="580" t="s">
        <v>1769</v>
      </c>
      <c r="R323" s="584"/>
      <c r="S323" s="580"/>
      <c r="T323" s="584"/>
      <c r="U323" s="580"/>
      <c r="V323" s="584"/>
      <c r="W323" s="580"/>
    </row>
    <row r="324" spans="1:23" x14ac:dyDescent="0.3">
      <c r="A324" s="692" t="s">
        <v>340</v>
      </c>
      <c r="B324" s="692" t="s">
        <v>341</v>
      </c>
      <c r="C324" s="694" t="s">
        <v>121</v>
      </c>
      <c r="D324" s="1534">
        <v>5355</v>
      </c>
      <c r="E324" s="1524"/>
      <c r="F324" s="1525">
        <v>5355</v>
      </c>
      <c r="G324" s="1508" t="s">
        <v>2279</v>
      </c>
      <c r="H324" s="1525"/>
      <c r="I324" s="1507"/>
      <c r="J324" s="1525"/>
      <c r="K324" s="1507"/>
      <c r="L324" s="1456"/>
      <c r="M324" s="1457"/>
      <c r="N324" s="1460"/>
      <c r="P324" s="584">
        <v>10000</v>
      </c>
      <c r="Q324" s="580" t="s">
        <v>2244</v>
      </c>
      <c r="R324" s="584"/>
      <c r="S324" s="580"/>
      <c r="T324" s="584"/>
      <c r="U324" s="580"/>
      <c r="V324" s="584"/>
      <c r="W324" s="580"/>
    </row>
    <row r="325" spans="1:23" ht="28.5" x14ac:dyDescent="0.3">
      <c r="A325" s="692" t="s">
        <v>342</v>
      </c>
      <c r="B325" s="692" t="s">
        <v>343</v>
      </c>
      <c r="C325" s="694" t="s">
        <v>121</v>
      </c>
      <c r="D325" s="1534">
        <v>19000</v>
      </c>
      <c r="E325" s="1524"/>
      <c r="F325" s="1525"/>
      <c r="G325" s="1508"/>
      <c r="H325" s="1525"/>
      <c r="I325" s="1507"/>
      <c r="J325" s="1525">
        <v>40000</v>
      </c>
      <c r="K325" s="1508" t="s">
        <v>2295</v>
      </c>
      <c r="L325" s="1456"/>
      <c r="M325" s="1457"/>
      <c r="N325" s="1460"/>
      <c r="P325" s="584">
        <v>18000</v>
      </c>
      <c r="Q325" s="580" t="s">
        <v>2244</v>
      </c>
      <c r="R325" s="584"/>
      <c r="S325" s="580"/>
      <c r="T325" s="584"/>
      <c r="U325" s="580"/>
      <c r="V325" s="584"/>
      <c r="W325" s="580"/>
    </row>
    <row r="326" spans="1:23" ht="28.5" x14ac:dyDescent="0.3">
      <c r="A326" s="692" t="s">
        <v>344</v>
      </c>
      <c r="B326" s="692" t="s">
        <v>345</v>
      </c>
      <c r="C326" s="694" t="s">
        <v>30</v>
      </c>
      <c r="D326" s="1534">
        <v>5400</v>
      </c>
      <c r="E326" s="1524"/>
      <c r="F326" s="1525">
        <v>4600</v>
      </c>
      <c r="G326" s="1508" t="s">
        <v>2297</v>
      </c>
      <c r="H326" s="1525">
        <v>4200</v>
      </c>
      <c r="I326" s="1508" t="s">
        <v>2294</v>
      </c>
      <c r="J326" s="1525">
        <v>13900</v>
      </c>
      <c r="K326" s="1508" t="s">
        <v>2295</v>
      </c>
      <c r="L326" s="1456"/>
      <c r="M326" s="1457"/>
      <c r="N326" s="1460"/>
      <c r="P326" s="584">
        <v>5000</v>
      </c>
      <c r="Q326" s="580" t="s">
        <v>1796</v>
      </c>
      <c r="R326" s="584"/>
      <c r="S326" s="580"/>
      <c r="T326" s="584"/>
      <c r="U326" s="580"/>
      <c r="V326" s="584"/>
      <c r="W326" s="580"/>
    </row>
    <row r="327" spans="1:23" ht="28.5" x14ac:dyDescent="0.3">
      <c r="A327" s="395" t="s">
        <v>1521</v>
      </c>
      <c r="B327" s="397" t="s">
        <v>971</v>
      </c>
      <c r="C327" s="400" t="s">
        <v>969</v>
      </c>
      <c r="D327" s="1534">
        <v>530</v>
      </c>
      <c r="E327" s="1524"/>
      <c r="F327" s="1525">
        <v>530</v>
      </c>
      <c r="G327" s="1508" t="s">
        <v>2298</v>
      </c>
      <c r="H327" s="1525"/>
      <c r="I327" s="1507"/>
      <c r="J327" s="1525"/>
      <c r="K327" s="1507"/>
      <c r="L327" s="1456"/>
      <c r="M327" s="1457"/>
      <c r="N327" s="1460"/>
      <c r="P327" s="584"/>
      <c r="Q327" s="580"/>
      <c r="R327" s="584"/>
      <c r="S327" s="580"/>
      <c r="T327" s="584"/>
      <c r="U327" s="580"/>
      <c r="V327" s="584"/>
      <c r="W327" s="580"/>
    </row>
    <row r="328" spans="1:23" ht="28.5" x14ac:dyDescent="0.3">
      <c r="A328" s="427" t="s">
        <v>1520</v>
      </c>
      <c r="B328" s="397" t="s">
        <v>970</v>
      </c>
      <c r="C328" s="400" t="s">
        <v>30</v>
      </c>
      <c r="D328" s="1534">
        <v>470</v>
      </c>
      <c r="E328" s="1524"/>
      <c r="F328" s="1525">
        <v>450</v>
      </c>
      <c r="G328" s="1508" t="s">
        <v>2297</v>
      </c>
      <c r="H328" s="1525"/>
      <c r="I328" s="1507"/>
      <c r="J328" s="1525"/>
      <c r="K328" s="1507"/>
      <c r="L328" s="1456"/>
      <c r="M328" s="1457"/>
      <c r="N328" s="1460"/>
      <c r="P328" s="584"/>
      <c r="Q328" s="580"/>
      <c r="R328" s="584"/>
      <c r="S328" s="580"/>
      <c r="T328" s="584"/>
      <c r="U328" s="580"/>
      <c r="V328" s="584"/>
      <c r="W328" s="580"/>
    </row>
    <row r="329" spans="1:23" ht="28.5" x14ac:dyDescent="0.3">
      <c r="A329" s="427" t="s">
        <v>1691</v>
      </c>
      <c r="B329" s="397" t="s">
        <v>1694</v>
      </c>
      <c r="C329" s="400" t="s">
        <v>30</v>
      </c>
      <c r="D329" s="1534">
        <v>20</v>
      </c>
      <c r="E329" s="1524"/>
      <c r="F329" s="1525">
        <v>20</v>
      </c>
      <c r="G329" s="1508" t="s">
        <v>2297</v>
      </c>
      <c r="H329" s="1525">
        <v>20</v>
      </c>
      <c r="I329" s="1508" t="s">
        <v>2294</v>
      </c>
      <c r="J329" s="1525"/>
      <c r="K329" s="1507"/>
      <c r="L329" s="1456"/>
      <c r="M329" s="1457"/>
      <c r="N329" s="1460"/>
      <c r="P329" s="584"/>
      <c r="Q329" s="580"/>
      <c r="R329" s="584"/>
      <c r="S329" s="580"/>
      <c r="T329" s="584"/>
      <c r="U329" s="580"/>
      <c r="V329" s="584"/>
      <c r="W329" s="580"/>
    </row>
    <row r="330" spans="1:23" ht="28.5" x14ac:dyDescent="0.3">
      <c r="A330" s="427" t="s">
        <v>1690</v>
      </c>
      <c r="B330" s="397" t="s">
        <v>1693</v>
      </c>
      <c r="C330" s="400" t="s">
        <v>30</v>
      </c>
      <c r="D330" s="1534">
        <v>20</v>
      </c>
      <c r="E330" s="1524"/>
      <c r="F330" s="1525">
        <v>20</v>
      </c>
      <c r="G330" s="1508" t="s">
        <v>2297</v>
      </c>
      <c r="H330" s="1525">
        <v>20</v>
      </c>
      <c r="I330" s="1508" t="s">
        <v>2294</v>
      </c>
      <c r="J330" s="1525"/>
      <c r="K330" s="1507"/>
      <c r="L330" s="1456"/>
      <c r="M330" s="1457"/>
      <c r="N330" s="1460"/>
      <c r="P330" s="584"/>
      <c r="Q330" s="580"/>
      <c r="R330" s="584"/>
      <c r="S330" s="580"/>
      <c r="T330" s="584"/>
      <c r="U330" s="580"/>
      <c r="V330" s="584"/>
      <c r="W330" s="580"/>
    </row>
    <row r="331" spans="1:23" ht="28.5" x14ac:dyDescent="0.3">
      <c r="A331" s="427" t="s">
        <v>1685</v>
      </c>
      <c r="B331" s="397" t="s">
        <v>1687</v>
      </c>
      <c r="C331" s="400" t="s">
        <v>30</v>
      </c>
      <c r="D331" s="1534">
        <v>42</v>
      </c>
      <c r="E331" s="1524"/>
      <c r="F331" s="1525">
        <v>42</v>
      </c>
      <c r="G331" s="1508" t="s">
        <v>2298</v>
      </c>
      <c r="H331" s="1525"/>
      <c r="I331" s="1507"/>
      <c r="J331" s="1525"/>
      <c r="K331" s="1507"/>
      <c r="L331" s="1456"/>
      <c r="M331" s="1457"/>
      <c r="N331" s="1460"/>
      <c r="P331" s="584"/>
      <c r="Q331" s="580"/>
      <c r="R331" s="584"/>
      <c r="S331" s="580"/>
      <c r="T331" s="584"/>
      <c r="U331" s="580"/>
      <c r="V331" s="584"/>
      <c r="W331" s="580"/>
    </row>
    <row r="332" spans="1:23" ht="28.5" x14ac:dyDescent="0.3">
      <c r="A332" s="692" t="s">
        <v>346</v>
      </c>
      <c r="B332" s="692" t="s">
        <v>347</v>
      </c>
      <c r="C332" s="694" t="s">
        <v>30</v>
      </c>
      <c r="D332" s="1534">
        <v>580</v>
      </c>
      <c r="E332" s="1524"/>
      <c r="F332" s="1525">
        <v>580</v>
      </c>
      <c r="G332" s="1508" t="s">
        <v>2298</v>
      </c>
      <c r="H332" s="1525"/>
      <c r="I332" s="1507"/>
      <c r="J332" s="1525"/>
      <c r="K332" s="1507"/>
      <c r="L332" s="1456"/>
      <c r="M332" s="1457"/>
      <c r="N332" s="1460"/>
      <c r="P332" s="584"/>
      <c r="Q332" s="580"/>
      <c r="R332" s="584"/>
      <c r="S332" s="580"/>
      <c r="T332" s="584"/>
      <c r="U332" s="580"/>
      <c r="V332" s="584"/>
      <c r="W332" s="580"/>
    </row>
    <row r="333" spans="1:23" ht="28.5" x14ac:dyDescent="0.3">
      <c r="A333" s="692" t="s">
        <v>1686</v>
      </c>
      <c r="B333" s="692" t="s">
        <v>1688</v>
      </c>
      <c r="C333" s="694" t="s">
        <v>30</v>
      </c>
      <c r="D333" s="1534">
        <v>70</v>
      </c>
      <c r="E333" s="1524"/>
      <c r="F333" s="1525">
        <v>42</v>
      </c>
      <c r="G333" s="1508" t="s">
        <v>2298</v>
      </c>
      <c r="H333" s="1525"/>
      <c r="I333" s="1507"/>
      <c r="J333" s="1525"/>
      <c r="K333" s="1507"/>
      <c r="L333" s="1456"/>
      <c r="M333" s="1457"/>
      <c r="N333" s="1460"/>
      <c r="P333" s="584"/>
      <c r="Q333" s="580"/>
      <c r="R333" s="584"/>
      <c r="S333" s="580"/>
      <c r="T333" s="584"/>
      <c r="U333" s="580"/>
      <c r="V333" s="584"/>
      <c r="W333" s="580"/>
    </row>
    <row r="334" spans="1:23" ht="28.5" x14ac:dyDescent="0.3">
      <c r="A334" s="397" t="s">
        <v>1517</v>
      </c>
      <c r="B334" s="397" t="s">
        <v>348</v>
      </c>
      <c r="C334" s="700" t="s">
        <v>121</v>
      </c>
      <c r="D334" s="1534">
        <v>51000</v>
      </c>
      <c r="E334" s="1524"/>
      <c r="F334" s="1525">
        <v>51000</v>
      </c>
      <c r="G334" s="1508" t="s">
        <v>1757</v>
      </c>
      <c r="H334" s="1525"/>
      <c r="I334" s="1507"/>
      <c r="J334" s="1525">
        <v>64617</v>
      </c>
      <c r="K334" s="1508" t="s">
        <v>2295</v>
      </c>
      <c r="L334" s="1456">
        <v>8096879023</v>
      </c>
      <c r="M334" s="1457"/>
      <c r="N334" s="1460"/>
      <c r="P334" s="584">
        <v>53000</v>
      </c>
      <c r="Q334" s="580" t="s">
        <v>1757</v>
      </c>
      <c r="R334" s="584">
        <v>52000</v>
      </c>
      <c r="S334" s="580" t="s">
        <v>2238</v>
      </c>
      <c r="T334" s="584">
        <v>57000</v>
      </c>
      <c r="U334" s="580" t="s">
        <v>2244</v>
      </c>
      <c r="V334" s="584"/>
      <c r="W334" s="580"/>
    </row>
    <row r="335" spans="1:23" ht="28.5" x14ac:dyDescent="0.3">
      <c r="A335" s="692" t="s">
        <v>349</v>
      </c>
      <c r="B335" s="692" t="s">
        <v>2129</v>
      </c>
      <c r="C335" s="694" t="s">
        <v>121</v>
      </c>
      <c r="D335" s="1534">
        <v>38000</v>
      </c>
      <c r="E335" s="1524"/>
      <c r="F335" s="1525">
        <v>38000</v>
      </c>
      <c r="G335" s="1508" t="s">
        <v>1757</v>
      </c>
      <c r="H335" s="1525"/>
      <c r="I335" s="1507"/>
      <c r="J335" s="1525">
        <v>47600</v>
      </c>
      <c r="K335" s="1508" t="s">
        <v>2295</v>
      </c>
      <c r="L335" s="1456"/>
      <c r="M335" s="1457"/>
      <c r="N335" s="1460"/>
      <c r="P335" s="584">
        <v>40000</v>
      </c>
      <c r="Q335" s="580" t="s">
        <v>1757</v>
      </c>
      <c r="R335" s="584">
        <v>45000</v>
      </c>
      <c r="S335" s="580" t="s">
        <v>2244</v>
      </c>
      <c r="T335" s="584"/>
      <c r="U335" s="580"/>
      <c r="V335" s="584"/>
      <c r="W335" s="580"/>
    </row>
    <row r="336" spans="1:23" ht="28.5" x14ac:dyDescent="0.3">
      <c r="A336" s="692" t="s">
        <v>363</v>
      </c>
      <c r="B336" s="692" t="s">
        <v>364</v>
      </c>
      <c r="C336" s="694" t="s">
        <v>60</v>
      </c>
      <c r="D336" s="1534">
        <v>9000</v>
      </c>
      <c r="E336" s="1556"/>
      <c r="F336" s="1525">
        <v>5000</v>
      </c>
      <c r="G336" s="1508" t="s">
        <v>2297</v>
      </c>
      <c r="H336" s="1525"/>
      <c r="I336" s="1507"/>
      <c r="J336" s="1525">
        <v>8953</v>
      </c>
      <c r="K336" s="1508" t="s">
        <v>2295</v>
      </c>
      <c r="L336" s="1456"/>
      <c r="M336" s="1457"/>
      <c r="N336" s="1460"/>
      <c r="P336" s="584">
        <v>8750</v>
      </c>
      <c r="Q336" s="580" t="s">
        <v>1769</v>
      </c>
      <c r="R336" s="584"/>
      <c r="S336" s="580"/>
      <c r="T336" s="584"/>
      <c r="U336" s="580"/>
      <c r="V336" s="584"/>
      <c r="W336" s="580"/>
    </row>
    <row r="337" spans="1:23" ht="28.5" x14ac:dyDescent="0.3">
      <c r="A337" s="692" t="s">
        <v>366</v>
      </c>
      <c r="B337" s="692" t="s">
        <v>1906</v>
      </c>
      <c r="C337" s="694" t="s">
        <v>60</v>
      </c>
      <c r="D337" s="1534">
        <v>110000</v>
      </c>
      <c r="E337" s="1524"/>
      <c r="F337" s="1525"/>
      <c r="G337" s="1508"/>
      <c r="H337" s="1525"/>
      <c r="I337" s="1507"/>
      <c r="J337" s="1525">
        <v>106148</v>
      </c>
      <c r="K337" s="1508" t="s">
        <v>2295</v>
      </c>
      <c r="L337" s="1456"/>
      <c r="M337" s="1457"/>
      <c r="N337" s="1460"/>
      <c r="P337" s="584">
        <v>116900</v>
      </c>
      <c r="Q337" s="580"/>
      <c r="R337" s="584"/>
      <c r="S337" s="580"/>
      <c r="T337" s="584"/>
      <c r="U337" s="580"/>
      <c r="V337" s="584"/>
      <c r="W337" s="580"/>
    </row>
    <row r="338" spans="1:23" ht="28.5" x14ac:dyDescent="0.3">
      <c r="A338" s="692" t="s">
        <v>368</v>
      </c>
      <c r="B338" s="692" t="s">
        <v>1905</v>
      </c>
      <c r="C338" s="694" t="s">
        <v>60</v>
      </c>
      <c r="D338" s="1534">
        <v>235500</v>
      </c>
      <c r="E338" s="1524"/>
      <c r="F338" s="1525"/>
      <c r="G338" s="1508"/>
      <c r="H338" s="1525"/>
      <c r="I338" s="1507"/>
      <c r="J338" s="1525">
        <v>262466</v>
      </c>
      <c r="K338" s="1508" t="s">
        <v>2295</v>
      </c>
      <c r="L338" s="1456"/>
      <c r="M338" s="1457"/>
      <c r="N338" s="1460"/>
      <c r="P338" s="584">
        <v>253232</v>
      </c>
      <c r="Q338" s="580"/>
      <c r="R338" s="584"/>
      <c r="S338" s="580"/>
      <c r="T338" s="584"/>
      <c r="U338" s="580"/>
      <c r="V338" s="584"/>
      <c r="W338" s="580"/>
    </row>
    <row r="339" spans="1:23" ht="28.5" x14ac:dyDescent="0.3">
      <c r="A339" s="692" t="s">
        <v>357</v>
      </c>
      <c r="B339" s="692" t="s">
        <v>1904</v>
      </c>
      <c r="C339" s="694" t="s">
        <v>60</v>
      </c>
      <c r="D339" s="1534">
        <v>422450</v>
      </c>
      <c r="E339" s="1524"/>
      <c r="F339" s="1525"/>
      <c r="G339" s="1508"/>
      <c r="H339" s="1525"/>
      <c r="I339" s="1507"/>
      <c r="J339" s="1525">
        <v>590716</v>
      </c>
      <c r="K339" s="1508" t="s">
        <v>2295</v>
      </c>
      <c r="L339" s="1456"/>
      <c r="M339" s="1457"/>
      <c r="N339" s="1460"/>
      <c r="P339" s="584">
        <v>387345</v>
      </c>
      <c r="Q339" s="580"/>
      <c r="R339" s="584"/>
      <c r="S339" s="580"/>
      <c r="T339" s="584"/>
      <c r="U339" s="580"/>
      <c r="V339" s="584"/>
      <c r="W339" s="580"/>
    </row>
    <row r="340" spans="1:23" ht="28.5" x14ac:dyDescent="0.3">
      <c r="A340" s="692" t="s">
        <v>372</v>
      </c>
      <c r="B340" s="692" t="s">
        <v>373</v>
      </c>
      <c r="C340" s="694" t="s">
        <v>60</v>
      </c>
      <c r="D340" s="1534">
        <v>6300</v>
      </c>
      <c r="E340" s="1524"/>
      <c r="F340" s="1525">
        <v>6000</v>
      </c>
      <c r="G340" s="1508" t="s">
        <v>2297</v>
      </c>
      <c r="H340" s="1525"/>
      <c r="I340" s="1507"/>
      <c r="J340" s="1525">
        <v>10110</v>
      </c>
      <c r="K340" s="1508" t="s">
        <v>2295</v>
      </c>
      <c r="L340" s="1456"/>
      <c r="M340" s="1457"/>
      <c r="N340" s="1460"/>
      <c r="P340" s="584">
        <v>5300</v>
      </c>
      <c r="Q340" s="580" t="s">
        <v>1769</v>
      </c>
      <c r="R340" s="584"/>
      <c r="S340" s="580"/>
      <c r="T340" s="584"/>
      <c r="U340" s="580"/>
      <c r="V340" s="584"/>
      <c r="W340" s="580"/>
    </row>
    <row r="341" spans="1:23" ht="28.5" x14ac:dyDescent="0.3">
      <c r="A341" s="692" t="s">
        <v>374</v>
      </c>
      <c r="B341" s="692" t="s">
        <v>375</v>
      </c>
      <c r="C341" s="694" t="s">
        <v>60</v>
      </c>
      <c r="D341" s="1534">
        <v>6884.36</v>
      </c>
      <c r="E341" s="1524"/>
      <c r="F341" s="1525"/>
      <c r="G341" s="1508"/>
      <c r="H341" s="1525">
        <v>4408</v>
      </c>
      <c r="I341" s="1508" t="s">
        <v>2294</v>
      </c>
      <c r="J341" s="1525">
        <v>12403</v>
      </c>
      <c r="K341" s="1508" t="s">
        <v>2295</v>
      </c>
      <c r="L341" s="1456"/>
      <c r="M341" s="1457"/>
      <c r="N341" s="1460"/>
      <c r="P341" s="584"/>
      <c r="Q341" s="580"/>
      <c r="R341" s="584"/>
      <c r="S341" s="580"/>
      <c r="T341" s="584"/>
      <c r="U341" s="580"/>
      <c r="V341" s="584"/>
      <c r="W341" s="580"/>
    </row>
    <row r="342" spans="1:23" ht="28.5" x14ac:dyDescent="0.3">
      <c r="A342" s="692" t="s">
        <v>365</v>
      </c>
      <c r="B342" s="692" t="s">
        <v>1122</v>
      </c>
      <c r="C342" s="694" t="s">
        <v>60</v>
      </c>
      <c r="D342" s="1534">
        <v>38160</v>
      </c>
      <c r="E342" s="1524"/>
      <c r="F342" s="1525"/>
      <c r="G342" s="1508"/>
      <c r="H342" s="1525"/>
      <c r="I342" s="1507"/>
      <c r="J342" s="1525">
        <v>67574</v>
      </c>
      <c r="K342" s="1508" t="s">
        <v>2295</v>
      </c>
      <c r="L342" s="1456"/>
      <c r="M342" s="1457"/>
      <c r="N342" s="1460"/>
      <c r="P342" s="584">
        <v>32750</v>
      </c>
      <c r="Q342" s="580" t="s">
        <v>2247</v>
      </c>
      <c r="R342" s="584"/>
      <c r="S342" s="580"/>
      <c r="T342" s="584"/>
      <c r="U342" s="580"/>
      <c r="V342" s="584"/>
      <c r="W342" s="580"/>
    </row>
    <row r="343" spans="1:23" ht="28.5" x14ac:dyDescent="0.3">
      <c r="A343" s="692" t="s">
        <v>370</v>
      </c>
      <c r="B343" s="692" t="s">
        <v>1102</v>
      </c>
      <c r="C343" s="694" t="s">
        <v>60</v>
      </c>
      <c r="D343" s="1534">
        <v>20000</v>
      </c>
      <c r="E343" s="1524"/>
      <c r="F343" s="1525"/>
      <c r="G343" s="1508"/>
      <c r="H343" s="1525"/>
      <c r="I343" s="1507"/>
      <c r="J343" s="1525">
        <v>34730</v>
      </c>
      <c r="K343" s="1508" t="s">
        <v>2295</v>
      </c>
      <c r="L343" s="1456"/>
      <c r="M343" s="1457"/>
      <c r="N343" s="1460"/>
      <c r="P343" s="584">
        <v>16400</v>
      </c>
      <c r="Q343" s="580" t="s">
        <v>2247</v>
      </c>
      <c r="R343" s="584"/>
      <c r="S343" s="580"/>
      <c r="T343" s="584"/>
      <c r="U343" s="580"/>
      <c r="V343" s="584"/>
      <c r="W343" s="580"/>
    </row>
    <row r="344" spans="1:23" ht="28.5" x14ac:dyDescent="0.3">
      <c r="A344" s="692" t="s">
        <v>371</v>
      </c>
      <c r="B344" s="692" t="s">
        <v>1123</v>
      </c>
      <c r="C344" s="694" t="s">
        <v>60</v>
      </c>
      <c r="D344" s="1534">
        <v>26500</v>
      </c>
      <c r="E344" s="1524"/>
      <c r="F344" s="1525"/>
      <c r="G344" s="1508"/>
      <c r="H344" s="1525"/>
      <c r="I344" s="1507"/>
      <c r="J344" s="1525">
        <v>45964</v>
      </c>
      <c r="K344" s="1508" t="s">
        <v>2295</v>
      </c>
      <c r="L344" s="1456"/>
      <c r="M344" s="1457"/>
      <c r="N344" s="1460"/>
      <c r="P344" s="584">
        <v>22350</v>
      </c>
      <c r="Q344" s="580" t="s">
        <v>2247</v>
      </c>
      <c r="R344" s="584"/>
      <c r="S344" s="580"/>
      <c r="T344" s="584"/>
      <c r="U344" s="580"/>
      <c r="V344" s="584"/>
      <c r="W344" s="580"/>
    </row>
    <row r="345" spans="1:23" ht="28.5" x14ac:dyDescent="0.3">
      <c r="A345" s="692" t="s">
        <v>383</v>
      </c>
      <c r="B345" s="692" t="s">
        <v>384</v>
      </c>
      <c r="C345" s="694" t="s">
        <v>60</v>
      </c>
      <c r="D345" s="1534">
        <v>11925</v>
      </c>
      <c r="E345" s="1524"/>
      <c r="F345" s="1525"/>
      <c r="G345" s="1508"/>
      <c r="H345" s="1525">
        <v>21825</v>
      </c>
      <c r="I345" s="1508" t="s">
        <v>2294</v>
      </c>
      <c r="J345" s="1525">
        <v>28801</v>
      </c>
      <c r="K345" s="1508" t="s">
        <v>2295</v>
      </c>
      <c r="L345" s="1456"/>
      <c r="M345" s="1457"/>
      <c r="N345" s="1460"/>
      <c r="P345" s="584">
        <v>10100</v>
      </c>
      <c r="Q345" s="580" t="s">
        <v>1764</v>
      </c>
      <c r="R345" s="584"/>
      <c r="S345" s="580"/>
      <c r="T345" s="584"/>
      <c r="U345" s="580"/>
      <c r="V345" s="584"/>
      <c r="W345" s="580"/>
    </row>
    <row r="346" spans="1:23" ht="28.5" x14ac:dyDescent="0.3">
      <c r="A346" s="692" t="s">
        <v>385</v>
      </c>
      <c r="B346" s="692" t="s">
        <v>386</v>
      </c>
      <c r="C346" s="694" t="s">
        <v>60</v>
      </c>
      <c r="D346" s="1534">
        <v>21836</v>
      </c>
      <c r="E346" s="1524"/>
      <c r="F346" s="1525"/>
      <c r="G346" s="1508"/>
      <c r="H346" s="1525"/>
      <c r="I346" s="1508"/>
      <c r="J346" s="1525">
        <v>62350</v>
      </c>
      <c r="K346" s="1508" t="s">
        <v>2295</v>
      </c>
      <c r="L346" s="1456"/>
      <c r="M346" s="1457"/>
      <c r="N346" s="1460"/>
      <c r="P346" s="584"/>
      <c r="Q346" s="580"/>
      <c r="R346" s="584"/>
      <c r="S346" s="580"/>
      <c r="T346" s="584"/>
      <c r="U346" s="580"/>
      <c r="V346" s="584"/>
      <c r="W346" s="580"/>
    </row>
    <row r="347" spans="1:23" ht="28.5" x14ac:dyDescent="0.3">
      <c r="A347" s="692" t="s">
        <v>389</v>
      </c>
      <c r="B347" s="692" t="s">
        <v>1704</v>
      </c>
      <c r="C347" s="694" t="s">
        <v>60</v>
      </c>
      <c r="D347" s="1534">
        <v>1600</v>
      </c>
      <c r="E347" s="1524"/>
      <c r="F347" s="1525">
        <v>1220</v>
      </c>
      <c r="G347" s="1508" t="s">
        <v>2297</v>
      </c>
      <c r="H347" s="1525">
        <v>1700</v>
      </c>
      <c r="I347" s="1508" t="s">
        <v>2294</v>
      </c>
      <c r="J347" s="1525">
        <v>2349</v>
      </c>
      <c r="K347" s="1508" t="s">
        <v>2295</v>
      </c>
      <c r="L347" s="1456"/>
      <c r="M347" s="1457"/>
      <c r="N347" s="1460"/>
      <c r="P347" s="584">
        <v>1420</v>
      </c>
      <c r="Q347" s="580" t="s">
        <v>1769</v>
      </c>
      <c r="R347" s="584">
        <v>1150</v>
      </c>
      <c r="S347" s="580" t="s">
        <v>2252</v>
      </c>
      <c r="T347" s="584"/>
      <c r="U347" s="580"/>
      <c r="V347" s="584"/>
      <c r="W347" s="580"/>
    </row>
    <row r="348" spans="1:23" ht="28.5" x14ac:dyDescent="0.3">
      <c r="A348" s="692" t="s">
        <v>359</v>
      </c>
      <c r="B348" s="692" t="s">
        <v>360</v>
      </c>
      <c r="C348" s="694" t="s">
        <v>60</v>
      </c>
      <c r="D348" s="1534">
        <v>10500</v>
      </c>
      <c r="E348" s="1524"/>
      <c r="F348" s="1525">
        <v>8600</v>
      </c>
      <c r="G348" s="1508" t="s">
        <v>2297</v>
      </c>
      <c r="H348" s="1525">
        <v>9820</v>
      </c>
      <c r="I348" s="1508" t="s">
        <v>2294</v>
      </c>
      <c r="J348" s="1525">
        <v>15291</v>
      </c>
      <c r="K348" s="1508" t="s">
        <v>2295</v>
      </c>
      <c r="L348" s="1456"/>
      <c r="M348" s="1457"/>
      <c r="N348" s="1460"/>
      <c r="P348" s="584">
        <v>4600</v>
      </c>
      <c r="Q348" s="580" t="s">
        <v>1792</v>
      </c>
      <c r="R348" s="584">
        <v>5650</v>
      </c>
      <c r="S348" s="580" t="s">
        <v>1794</v>
      </c>
      <c r="T348" s="584">
        <v>6800</v>
      </c>
      <c r="U348" s="580" t="s">
        <v>2252</v>
      </c>
      <c r="V348" s="584"/>
      <c r="W348" s="580"/>
    </row>
    <row r="349" spans="1:23" ht="28.5" x14ac:dyDescent="0.3">
      <c r="A349" s="692" t="s">
        <v>361</v>
      </c>
      <c r="B349" s="692" t="s">
        <v>362</v>
      </c>
      <c r="C349" s="694" t="s">
        <v>60</v>
      </c>
      <c r="D349" s="1534">
        <v>14000</v>
      </c>
      <c r="E349" s="1524"/>
      <c r="F349" s="1525">
        <v>12800</v>
      </c>
      <c r="G349" s="1508" t="s">
        <v>2297</v>
      </c>
      <c r="H349" s="1525">
        <v>13400</v>
      </c>
      <c r="I349" s="1508" t="s">
        <v>2294</v>
      </c>
      <c r="J349" s="1525">
        <v>21310</v>
      </c>
      <c r="K349" s="1508" t="s">
        <v>2295</v>
      </c>
      <c r="L349" s="1456">
        <v>6300</v>
      </c>
      <c r="M349" s="1457" t="s">
        <v>2248</v>
      </c>
      <c r="N349" s="1460"/>
      <c r="P349" s="584">
        <v>6500</v>
      </c>
      <c r="Q349" s="580" t="s">
        <v>1792</v>
      </c>
      <c r="R349" s="584">
        <v>8700</v>
      </c>
      <c r="S349" s="580" t="s">
        <v>1794</v>
      </c>
      <c r="T349" s="584">
        <v>9550</v>
      </c>
      <c r="U349" s="580" t="s">
        <v>2252</v>
      </c>
      <c r="V349" s="584">
        <v>6300</v>
      </c>
      <c r="W349" s="580" t="s">
        <v>2248</v>
      </c>
    </row>
    <row r="350" spans="1:23" ht="28.5" x14ac:dyDescent="0.3">
      <c r="A350" s="692" t="s">
        <v>351</v>
      </c>
      <c r="B350" s="692" t="s">
        <v>2130</v>
      </c>
      <c r="C350" s="694" t="s">
        <v>60</v>
      </c>
      <c r="D350" s="1534">
        <v>1500</v>
      </c>
      <c r="E350" s="1524"/>
      <c r="F350" s="1525">
        <v>1000</v>
      </c>
      <c r="G350" s="1508" t="s">
        <v>2297</v>
      </c>
      <c r="H350" s="1525">
        <v>950</v>
      </c>
      <c r="I350" s="1508" t="s">
        <v>2294</v>
      </c>
      <c r="J350" s="1525">
        <v>1839</v>
      </c>
      <c r="K350" s="1508" t="s">
        <v>2295</v>
      </c>
      <c r="L350" s="1456"/>
      <c r="M350" s="1457"/>
      <c r="N350" s="1460"/>
      <c r="P350" s="584">
        <v>2800</v>
      </c>
      <c r="Q350" s="580" t="s">
        <v>1797</v>
      </c>
      <c r="R350" s="584">
        <v>950</v>
      </c>
      <c r="S350" s="580" t="s">
        <v>1769</v>
      </c>
      <c r="T350" s="584"/>
      <c r="U350" s="580"/>
      <c r="V350" s="584"/>
      <c r="W350" s="580"/>
    </row>
    <row r="351" spans="1:23" ht="28.5" x14ac:dyDescent="0.3">
      <c r="A351" s="692" t="s">
        <v>355</v>
      </c>
      <c r="B351" s="692" t="s">
        <v>2131</v>
      </c>
      <c r="C351" s="694" t="s">
        <v>60</v>
      </c>
      <c r="D351" s="1534">
        <v>4500</v>
      </c>
      <c r="E351" s="1524"/>
      <c r="F351" s="1525">
        <v>5700</v>
      </c>
      <c r="G351" s="1508" t="s">
        <v>2297</v>
      </c>
      <c r="H351" s="1525">
        <v>7967</v>
      </c>
      <c r="I351" s="1508" t="s">
        <v>2294</v>
      </c>
      <c r="J351" s="1525">
        <v>10238</v>
      </c>
      <c r="K351" s="1508" t="s">
        <v>2295</v>
      </c>
      <c r="L351" s="1456">
        <v>5850</v>
      </c>
      <c r="M351" s="1457" t="s">
        <v>1769</v>
      </c>
      <c r="N351" s="1460"/>
      <c r="P351" s="584">
        <v>3150</v>
      </c>
      <c r="Q351" s="580" t="s">
        <v>1792</v>
      </c>
      <c r="R351" s="584">
        <v>3700</v>
      </c>
      <c r="S351" s="580" t="s">
        <v>1794</v>
      </c>
      <c r="T351" s="584">
        <v>5700</v>
      </c>
      <c r="U351" s="580" t="s">
        <v>2248</v>
      </c>
      <c r="V351" s="584">
        <v>5850</v>
      </c>
      <c r="W351" s="580" t="s">
        <v>1769</v>
      </c>
    </row>
    <row r="352" spans="1:23" ht="28.5" x14ac:dyDescent="0.3">
      <c r="A352" s="692" t="s">
        <v>379</v>
      </c>
      <c r="B352" s="692" t="s">
        <v>1742</v>
      </c>
      <c r="C352" s="694" t="s">
        <v>60</v>
      </c>
      <c r="D352" s="1534">
        <v>8535</v>
      </c>
      <c r="E352" s="1524"/>
      <c r="F352" s="1525">
        <v>8535</v>
      </c>
      <c r="G352" s="1508" t="s">
        <v>2299</v>
      </c>
      <c r="H352" s="1525"/>
      <c r="I352" s="1507"/>
      <c r="J352" s="1525"/>
      <c r="K352" s="1507"/>
      <c r="L352" s="1456"/>
      <c r="M352" s="1457"/>
      <c r="N352" s="1460"/>
      <c r="P352" s="584">
        <v>7750</v>
      </c>
      <c r="Q352" s="580" t="s">
        <v>1764</v>
      </c>
      <c r="R352" s="584"/>
      <c r="S352" s="580"/>
      <c r="T352" s="584"/>
      <c r="U352" s="580"/>
      <c r="V352" s="584"/>
      <c r="W352" s="580"/>
    </row>
    <row r="353" spans="1:23" ht="28.5" x14ac:dyDescent="0.3">
      <c r="A353" s="692" t="s">
        <v>353</v>
      </c>
      <c r="B353" s="692" t="s">
        <v>354</v>
      </c>
      <c r="C353" s="694" t="s">
        <v>60</v>
      </c>
      <c r="D353" s="1534">
        <v>12803</v>
      </c>
      <c r="E353" s="1524"/>
      <c r="F353" s="1525">
        <v>12803</v>
      </c>
      <c r="G353" s="1508" t="s">
        <v>2299</v>
      </c>
      <c r="H353" s="1525"/>
      <c r="I353" s="1507"/>
      <c r="J353" s="1525"/>
      <c r="K353" s="1507"/>
      <c r="L353" s="1456"/>
      <c r="M353" s="1457"/>
      <c r="N353" s="1460"/>
      <c r="P353" s="584"/>
      <c r="Q353" s="580"/>
      <c r="R353" s="584"/>
      <c r="S353" s="580"/>
      <c r="T353" s="584"/>
      <c r="U353" s="580"/>
      <c r="V353" s="584"/>
      <c r="W353" s="580"/>
    </row>
    <row r="354" spans="1:23" ht="28.5" x14ac:dyDescent="0.3">
      <c r="A354" s="692" t="s">
        <v>387</v>
      </c>
      <c r="B354" s="692" t="s">
        <v>1741</v>
      </c>
      <c r="C354" s="694" t="s">
        <v>60</v>
      </c>
      <c r="D354" s="1534">
        <v>10650</v>
      </c>
      <c r="E354" s="1524"/>
      <c r="F354" s="1525">
        <v>10650</v>
      </c>
      <c r="G354" s="1508" t="s">
        <v>2299</v>
      </c>
      <c r="H354" s="1525"/>
      <c r="I354" s="1507"/>
      <c r="J354" s="1525"/>
      <c r="K354" s="1507"/>
      <c r="L354" s="1456"/>
      <c r="M354" s="1457"/>
      <c r="N354" s="1460"/>
      <c r="P354" s="584">
        <v>10100</v>
      </c>
      <c r="Q354" s="580" t="s">
        <v>1764</v>
      </c>
      <c r="R354" s="584"/>
      <c r="S354" s="580"/>
      <c r="T354" s="584"/>
      <c r="U354" s="580"/>
      <c r="V354" s="584"/>
      <c r="W354" s="580"/>
    </row>
    <row r="355" spans="1:23" x14ac:dyDescent="0.3">
      <c r="A355" s="692" t="s">
        <v>377</v>
      </c>
      <c r="B355" s="692" t="s">
        <v>1559</v>
      </c>
      <c r="C355" s="694" t="s">
        <v>60</v>
      </c>
      <c r="D355" s="1534">
        <v>18444</v>
      </c>
      <c r="E355" s="1524"/>
      <c r="F355" s="1525"/>
      <c r="G355" s="1508"/>
      <c r="H355" s="1525"/>
      <c r="I355" s="1507"/>
      <c r="J355" s="1525"/>
      <c r="K355" s="1507"/>
      <c r="L355" s="1456"/>
      <c r="M355" s="1457"/>
      <c r="N355" s="1460"/>
      <c r="P355" s="584">
        <v>14200</v>
      </c>
      <c r="Q355" s="580" t="s">
        <v>1764</v>
      </c>
      <c r="R355" s="584"/>
      <c r="S355" s="580"/>
      <c r="T355" s="584"/>
      <c r="U355" s="580"/>
      <c r="V355" s="584"/>
      <c r="W355" s="580"/>
    </row>
    <row r="356" spans="1:23" ht="28.5" x14ac:dyDescent="0.3">
      <c r="A356" s="692" t="s">
        <v>381</v>
      </c>
      <c r="B356" s="692" t="s">
        <v>1740</v>
      </c>
      <c r="C356" s="694" t="s">
        <v>60</v>
      </c>
      <c r="D356" s="1534">
        <v>10000</v>
      </c>
      <c r="E356" s="1524"/>
      <c r="F356" s="1525">
        <v>8200</v>
      </c>
      <c r="G356" s="1508" t="s">
        <v>2300</v>
      </c>
      <c r="H356" s="1525">
        <v>10220</v>
      </c>
      <c r="I356" s="1508" t="s">
        <v>2294</v>
      </c>
      <c r="J356" s="1525">
        <v>22658</v>
      </c>
      <c r="K356" s="1508" t="s">
        <v>2295</v>
      </c>
      <c r="L356" s="1456"/>
      <c r="M356" s="1457"/>
      <c r="N356" s="1460"/>
      <c r="P356" s="584">
        <v>8100</v>
      </c>
      <c r="Q356" s="580" t="s">
        <v>1764</v>
      </c>
      <c r="R356" s="584"/>
      <c r="S356" s="580"/>
      <c r="T356" s="584"/>
      <c r="U356" s="580"/>
      <c r="V356" s="584"/>
      <c r="W356" s="580"/>
    </row>
    <row r="357" spans="1:23" ht="28.5" x14ac:dyDescent="0.3">
      <c r="A357" s="692" t="s">
        <v>393</v>
      </c>
      <c r="B357" s="692" t="s">
        <v>394</v>
      </c>
      <c r="C357" s="694" t="s">
        <v>30</v>
      </c>
      <c r="D357" s="1534">
        <v>160</v>
      </c>
      <c r="E357" s="1524"/>
      <c r="F357" s="1525">
        <v>160</v>
      </c>
      <c r="G357" s="1508" t="s">
        <v>2297</v>
      </c>
      <c r="H357" s="1525">
        <v>1900</v>
      </c>
      <c r="I357" s="1508" t="s">
        <v>2294</v>
      </c>
      <c r="J357" s="1525"/>
      <c r="K357" s="1507"/>
      <c r="L357" s="1456"/>
      <c r="M357" s="1457"/>
      <c r="N357" s="1460"/>
      <c r="P357" s="584"/>
      <c r="Q357" s="580"/>
      <c r="R357" s="584"/>
      <c r="S357" s="580"/>
      <c r="T357" s="584"/>
      <c r="U357" s="580"/>
      <c r="V357" s="584"/>
      <c r="W357" s="580"/>
    </row>
    <row r="358" spans="1:23" ht="28.5" x14ac:dyDescent="0.3">
      <c r="A358" s="692" t="s">
        <v>391</v>
      </c>
      <c r="B358" s="692" t="s">
        <v>392</v>
      </c>
      <c r="C358" s="694" t="s">
        <v>30</v>
      </c>
      <c r="D358" s="1534">
        <v>500</v>
      </c>
      <c r="E358" s="1524"/>
      <c r="F358" s="1525">
        <v>500</v>
      </c>
      <c r="G358" s="1508" t="s">
        <v>2297</v>
      </c>
      <c r="H358" s="1525"/>
      <c r="I358" s="1507"/>
      <c r="J358" s="1525"/>
      <c r="K358" s="1507"/>
      <c r="L358" s="1456"/>
      <c r="M358" s="1457"/>
      <c r="N358" s="1460"/>
      <c r="P358" s="584"/>
      <c r="Q358" s="580"/>
      <c r="R358" s="584"/>
      <c r="S358" s="580"/>
      <c r="T358" s="584"/>
      <c r="U358" s="580"/>
      <c r="V358" s="584"/>
      <c r="W358" s="580"/>
    </row>
    <row r="359" spans="1:23" ht="28.5" x14ac:dyDescent="0.3">
      <c r="A359" s="427" t="s">
        <v>1519</v>
      </c>
      <c r="B359" s="397" t="s">
        <v>968</v>
      </c>
      <c r="C359" s="400" t="s">
        <v>969</v>
      </c>
      <c r="D359" s="1534">
        <v>2000</v>
      </c>
      <c r="E359" s="1524"/>
      <c r="F359" s="1525">
        <v>1820</v>
      </c>
      <c r="G359" s="1508" t="s">
        <v>2296</v>
      </c>
      <c r="H359" s="1525"/>
      <c r="I359" s="1507"/>
      <c r="J359" s="1525"/>
      <c r="K359" s="1507"/>
      <c r="L359" s="1456"/>
      <c r="M359" s="1457"/>
      <c r="N359" s="1460"/>
      <c r="P359" s="584"/>
      <c r="Q359" s="580"/>
      <c r="R359" s="584"/>
      <c r="S359" s="580"/>
      <c r="T359" s="584"/>
      <c r="U359" s="580"/>
      <c r="V359" s="584"/>
      <c r="W359" s="580"/>
    </row>
    <row r="360" spans="1:23" ht="28.5" x14ac:dyDescent="0.3">
      <c r="A360" s="692" t="s">
        <v>395</v>
      </c>
      <c r="B360" s="692" t="s">
        <v>2132</v>
      </c>
      <c r="C360" s="694" t="s">
        <v>30</v>
      </c>
      <c r="D360" s="1534">
        <v>14500</v>
      </c>
      <c r="E360" s="1524"/>
      <c r="F360" s="1525">
        <v>14500</v>
      </c>
      <c r="G360" s="1508" t="s">
        <v>2297</v>
      </c>
      <c r="H360" s="1525">
        <v>18200</v>
      </c>
      <c r="I360" s="1508" t="s">
        <v>2294</v>
      </c>
      <c r="J360" s="1525"/>
      <c r="K360" s="1507"/>
      <c r="L360" s="1456"/>
      <c r="M360" s="1457"/>
      <c r="N360" s="1460"/>
      <c r="P360" s="584">
        <v>16900</v>
      </c>
      <c r="Q360" s="580" t="s">
        <v>1794</v>
      </c>
      <c r="R360" s="584">
        <v>13300</v>
      </c>
      <c r="S360" s="580" t="s">
        <v>1769</v>
      </c>
      <c r="T360" s="584">
        <v>10850</v>
      </c>
      <c r="U360" s="580" t="s">
        <v>2252</v>
      </c>
      <c r="V360" s="584"/>
      <c r="W360" s="580"/>
    </row>
    <row r="361" spans="1:23" ht="34.5" customHeight="1" x14ac:dyDescent="0.3">
      <c r="A361" s="397" t="s">
        <v>395</v>
      </c>
      <c r="B361" s="397" t="s">
        <v>967</v>
      </c>
      <c r="C361" s="700" t="s">
        <v>30</v>
      </c>
      <c r="D361" s="1534">
        <v>10000</v>
      </c>
      <c r="E361" s="1524"/>
      <c r="F361" s="1525">
        <v>10000</v>
      </c>
      <c r="G361" s="1508" t="s">
        <v>2297</v>
      </c>
      <c r="H361" s="1525">
        <v>13500</v>
      </c>
      <c r="I361" s="1508" t="s">
        <v>2294</v>
      </c>
      <c r="J361" s="1525">
        <v>17240</v>
      </c>
      <c r="K361" s="1508" t="s">
        <v>2295</v>
      </c>
      <c r="L361" s="1456"/>
      <c r="M361" s="1457"/>
      <c r="N361" s="1460"/>
      <c r="P361" s="584">
        <v>9850</v>
      </c>
      <c r="Q361" s="580" t="s">
        <v>1769</v>
      </c>
      <c r="R361" s="584"/>
      <c r="S361" s="580"/>
      <c r="T361" s="584"/>
      <c r="U361" s="580"/>
      <c r="V361" s="584"/>
      <c r="W361" s="580"/>
    </row>
    <row r="362" spans="1:23" x14ac:dyDescent="0.3">
      <c r="A362" s="692" t="s">
        <v>397</v>
      </c>
      <c r="B362" s="692" t="s">
        <v>904</v>
      </c>
      <c r="C362" s="694" t="s">
        <v>30</v>
      </c>
      <c r="D362" s="1534">
        <v>165360</v>
      </c>
      <c r="E362" s="1524"/>
      <c r="F362" s="1525"/>
      <c r="G362" s="1508"/>
      <c r="H362" s="1525"/>
      <c r="I362" s="1507"/>
      <c r="J362" s="1525"/>
      <c r="K362" s="1507"/>
      <c r="L362" s="1456"/>
      <c r="M362" s="1457"/>
      <c r="N362" s="1460"/>
      <c r="P362" s="584"/>
      <c r="Q362" s="580"/>
      <c r="R362" s="584"/>
      <c r="S362" s="580"/>
      <c r="T362" s="584"/>
      <c r="U362" s="580"/>
      <c r="V362" s="584"/>
      <c r="W362" s="580"/>
    </row>
    <row r="363" spans="1:23" ht="28.5" x14ac:dyDescent="0.3">
      <c r="A363" s="692" t="s">
        <v>398</v>
      </c>
      <c r="B363" s="692" t="s">
        <v>532</v>
      </c>
      <c r="C363" s="694" t="s">
        <v>30</v>
      </c>
      <c r="D363" s="1534">
        <v>2100</v>
      </c>
      <c r="E363" s="1524"/>
      <c r="F363" s="1525">
        <v>3900</v>
      </c>
      <c r="G363" s="1508" t="s">
        <v>2296</v>
      </c>
      <c r="H363" s="1525"/>
      <c r="I363" s="1507"/>
      <c r="J363" s="1525"/>
      <c r="K363" s="1508"/>
      <c r="L363" s="1456"/>
      <c r="M363" s="1457"/>
      <c r="N363" s="1460"/>
      <c r="P363" s="584"/>
      <c r="Q363" s="580"/>
      <c r="R363" s="584"/>
      <c r="S363" s="580"/>
      <c r="T363" s="584"/>
      <c r="U363" s="580"/>
      <c r="V363" s="584"/>
      <c r="W363" s="580"/>
    </row>
    <row r="364" spans="1:23" ht="28.5" x14ac:dyDescent="0.3">
      <c r="A364" s="397" t="s">
        <v>1745</v>
      </c>
      <c r="B364" s="397" t="s">
        <v>1746</v>
      </c>
      <c r="C364" s="700" t="s">
        <v>60</v>
      </c>
      <c r="D364" s="1534">
        <v>76000</v>
      </c>
      <c r="E364" s="1524"/>
      <c r="F364" s="1525">
        <v>44200</v>
      </c>
      <c r="G364" s="1508" t="s">
        <v>2301</v>
      </c>
      <c r="H364" s="1525"/>
      <c r="I364" s="1507"/>
      <c r="J364" s="1525"/>
      <c r="K364" s="1508"/>
      <c r="L364" s="1456"/>
      <c r="M364" s="1457"/>
      <c r="N364" s="1460"/>
      <c r="P364" s="584"/>
      <c r="Q364" s="580"/>
      <c r="R364" s="584"/>
      <c r="S364" s="580"/>
      <c r="T364" s="584"/>
      <c r="U364" s="580"/>
      <c r="V364" s="584"/>
      <c r="W364" s="580"/>
    </row>
    <row r="365" spans="1:23" ht="28.5" x14ac:dyDescent="0.3">
      <c r="A365" s="692" t="s">
        <v>399</v>
      </c>
      <c r="B365" s="692" t="s">
        <v>400</v>
      </c>
      <c r="C365" s="694" t="s">
        <v>60</v>
      </c>
      <c r="D365" s="1534">
        <v>3600</v>
      </c>
      <c r="E365" s="1524"/>
      <c r="F365" s="1525"/>
      <c r="G365" s="1508"/>
      <c r="H365" s="1525"/>
      <c r="I365" s="1507"/>
      <c r="J365" s="1525">
        <v>1668</v>
      </c>
      <c r="K365" s="1508" t="s">
        <v>2295</v>
      </c>
      <c r="L365" s="1456"/>
      <c r="M365" s="1457"/>
      <c r="N365" s="1460"/>
      <c r="P365" s="584"/>
      <c r="Q365" s="580"/>
      <c r="R365" s="584"/>
      <c r="S365" s="580"/>
      <c r="T365" s="584"/>
      <c r="U365" s="580"/>
      <c r="V365" s="584"/>
      <c r="W365" s="580"/>
    </row>
    <row r="366" spans="1:23" ht="28.5" x14ac:dyDescent="0.3">
      <c r="A366" s="692" t="s">
        <v>1564</v>
      </c>
      <c r="B366" s="692" t="s">
        <v>1563</v>
      </c>
      <c r="C366" s="694" t="s">
        <v>60</v>
      </c>
      <c r="D366" s="1503">
        <v>2100</v>
      </c>
      <c r="E366" s="1524"/>
      <c r="F366" s="1525"/>
      <c r="G366" s="1508"/>
      <c r="H366" s="1525">
        <v>14800</v>
      </c>
      <c r="I366" s="1508" t="s">
        <v>2294</v>
      </c>
      <c r="J366" s="1525"/>
      <c r="K366" s="1507"/>
      <c r="L366" s="1456"/>
      <c r="M366" s="1457"/>
      <c r="N366" s="1460"/>
      <c r="P366" s="584">
        <v>2800</v>
      </c>
      <c r="Q366" s="580" t="s">
        <v>1764</v>
      </c>
      <c r="R366" s="584"/>
      <c r="S366" s="580"/>
      <c r="T366" s="584"/>
      <c r="U366" s="580"/>
      <c r="V366" s="584"/>
      <c r="W366" s="580"/>
    </row>
    <row r="367" spans="1:23" ht="28.5" x14ac:dyDescent="0.3">
      <c r="A367" s="692" t="s">
        <v>401</v>
      </c>
      <c r="B367" s="692" t="s">
        <v>402</v>
      </c>
      <c r="C367" s="694" t="s">
        <v>60</v>
      </c>
      <c r="D367" s="1534">
        <v>5500</v>
      </c>
      <c r="E367" s="1524"/>
      <c r="F367" s="1525">
        <v>4700</v>
      </c>
      <c r="G367" s="1508" t="s">
        <v>2297</v>
      </c>
      <c r="H367" s="1525">
        <v>14000</v>
      </c>
      <c r="I367" s="1508" t="s">
        <v>2294</v>
      </c>
      <c r="J367" s="1525"/>
      <c r="K367" s="1507"/>
      <c r="L367" s="1456"/>
      <c r="M367" s="1457"/>
      <c r="N367" s="1460"/>
      <c r="P367" s="585"/>
      <c r="Q367" s="679"/>
      <c r="R367" s="584"/>
      <c r="S367" s="580"/>
      <c r="T367" s="584"/>
      <c r="U367" s="580"/>
      <c r="V367" s="584"/>
      <c r="W367" s="580"/>
    </row>
    <row r="368" spans="1:23" ht="28.5" x14ac:dyDescent="0.3">
      <c r="A368" s="692" t="s">
        <v>403</v>
      </c>
      <c r="B368" s="692" t="s">
        <v>404</v>
      </c>
      <c r="C368" s="694" t="s">
        <v>64</v>
      </c>
      <c r="D368" s="1534">
        <v>2800</v>
      </c>
      <c r="E368" s="1524"/>
      <c r="F368" s="1525"/>
      <c r="G368" s="1508"/>
      <c r="H368" s="1525">
        <v>2733</v>
      </c>
      <c r="I368" s="1508" t="s">
        <v>2294</v>
      </c>
      <c r="J368" s="1525">
        <v>2772</v>
      </c>
      <c r="K368" s="1508" t="s">
        <v>2295</v>
      </c>
      <c r="L368" s="1456"/>
      <c r="M368" s="1457"/>
      <c r="N368" s="1460"/>
      <c r="P368" s="584"/>
      <c r="Q368" s="580"/>
      <c r="R368" s="584"/>
      <c r="S368" s="580"/>
      <c r="T368" s="584"/>
      <c r="U368" s="580"/>
      <c r="V368" s="584"/>
      <c r="W368" s="580"/>
    </row>
    <row r="369" spans="1:23" ht="28.5" x14ac:dyDescent="0.3">
      <c r="A369" s="397" t="s">
        <v>1518</v>
      </c>
      <c r="B369" s="397" t="s">
        <v>2133</v>
      </c>
      <c r="C369" s="700" t="s">
        <v>30</v>
      </c>
      <c r="D369" s="1534">
        <v>155000</v>
      </c>
      <c r="E369" s="1524"/>
      <c r="F369" s="1525"/>
      <c r="G369" s="1508"/>
      <c r="H369" s="1525"/>
      <c r="I369" s="1507"/>
      <c r="J369" s="1525">
        <v>155000</v>
      </c>
      <c r="K369" s="1508" t="s">
        <v>2295</v>
      </c>
      <c r="L369" s="1456"/>
      <c r="M369" s="1457"/>
      <c r="N369" s="1460"/>
      <c r="P369" s="584"/>
      <c r="Q369" s="580"/>
      <c r="R369" s="584"/>
      <c r="S369" s="580"/>
      <c r="T369" s="584"/>
      <c r="U369" s="580"/>
      <c r="V369" s="584"/>
      <c r="W369" s="580"/>
    </row>
    <row r="370" spans="1:23" ht="42.75" x14ac:dyDescent="0.3">
      <c r="A370" s="397" t="s">
        <v>1726</v>
      </c>
      <c r="B370" s="397" t="s">
        <v>2134</v>
      </c>
      <c r="C370" s="700" t="s">
        <v>86</v>
      </c>
      <c r="D370" s="1534">
        <v>67000</v>
      </c>
      <c r="E370" s="1524"/>
      <c r="F370" s="1525">
        <v>67000</v>
      </c>
      <c r="G370" s="1508" t="s">
        <v>2302</v>
      </c>
      <c r="H370" s="1525"/>
      <c r="I370" s="1507"/>
      <c r="J370" s="1525"/>
      <c r="K370" s="1507"/>
      <c r="L370" s="1456"/>
      <c r="M370" s="1457"/>
      <c r="N370" s="1460"/>
      <c r="P370" s="584"/>
      <c r="Q370" s="580"/>
      <c r="R370" s="584"/>
      <c r="S370" s="580"/>
      <c r="T370" s="584"/>
      <c r="U370" s="580"/>
      <c r="V370" s="584"/>
      <c r="W370" s="580"/>
    </row>
    <row r="371" spans="1:23" ht="42.75" x14ac:dyDescent="0.3">
      <c r="A371" s="692" t="s">
        <v>405</v>
      </c>
      <c r="B371" s="692" t="s">
        <v>2135</v>
      </c>
      <c r="C371" s="694" t="s">
        <v>86</v>
      </c>
      <c r="D371" s="1534">
        <v>73000</v>
      </c>
      <c r="E371" s="1524"/>
      <c r="F371" s="1525">
        <v>53500</v>
      </c>
      <c r="G371" s="1508" t="s">
        <v>2302</v>
      </c>
      <c r="H371" s="1525"/>
      <c r="I371" s="1507"/>
      <c r="J371" s="1525"/>
      <c r="K371" s="1507"/>
      <c r="L371" s="1456"/>
      <c r="M371" s="1457"/>
      <c r="N371" s="1460"/>
      <c r="P371" s="584"/>
      <c r="Q371" s="580"/>
      <c r="R371" s="584"/>
      <c r="S371" s="580"/>
      <c r="T371" s="584"/>
      <c r="U371" s="580"/>
      <c r="V371" s="584"/>
      <c r="W371" s="580"/>
    </row>
    <row r="372" spans="1:23" ht="28.5" x14ac:dyDescent="0.3">
      <c r="A372" s="692" t="s">
        <v>406</v>
      </c>
      <c r="B372" s="692" t="s">
        <v>407</v>
      </c>
      <c r="C372" s="694" t="s">
        <v>86</v>
      </c>
      <c r="D372" s="1534">
        <v>28000</v>
      </c>
      <c r="E372" s="1524"/>
      <c r="F372" s="1525"/>
      <c r="G372" s="1508"/>
      <c r="H372" s="1525"/>
      <c r="I372" s="1507"/>
      <c r="J372" s="1525">
        <v>28500</v>
      </c>
      <c r="K372" s="1508" t="s">
        <v>2295</v>
      </c>
      <c r="L372" s="1456"/>
      <c r="M372" s="1457"/>
      <c r="N372" s="1460"/>
      <c r="P372" s="584">
        <v>28950</v>
      </c>
      <c r="Q372" s="580" t="s">
        <v>2248</v>
      </c>
      <c r="R372" s="584"/>
      <c r="S372" s="580"/>
      <c r="T372" s="584"/>
      <c r="U372" s="580"/>
      <c r="V372" s="584"/>
      <c r="W372" s="580"/>
    </row>
    <row r="373" spans="1:23" ht="27" customHeight="1" x14ac:dyDescent="0.3">
      <c r="A373" s="706" t="s">
        <v>2334</v>
      </c>
      <c r="B373" s="706" t="s">
        <v>2328</v>
      </c>
      <c r="C373" s="707" t="s">
        <v>30</v>
      </c>
      <c r="D373" s="1560">
        <v>8500</v>
      </c>
      <c r="E373" s="1524"/>
      <c r="F373" s="1525">
        <v>6700</v>
      </c>
      <c r="G373" s="1505" t="s">
        <v>2340</v>
      </c>
      <c r="H373" s="1525">
        <v>8495</v>
      </c>
      <c r="I373" s="1505" t="s">
        <v>2341</v>
      </c>
      <c r="J373" s="1525"/>
      <c r="K373" s="1508"/>
      <c r="L373" s="1456"/>
      <c r="M373" s="1457"/>
      <c r="N373" s="1460"/>
      <c r="P373" s="584"/>
      <c r="Q373" s="580"/>
      <c r="R373" s="584"/>
      <c r="S373" s="580"/>
      <c r="T373" s="584"/>
      <c r="U373" s="580"/>
      <c r="V373" s="584"/>
      <c r="W373" s="580"/>
    </row>
    <row r="374" spans="1:23" ht="18" customHeight="1" x14ac:dyDescent="0.3">
      <c r="A374" s="706" t="s">
        <v>2335</v>
      </c>
      <c r="B374" s="706" t="s">
        <v>2329</v>
      </c>
      <c r="C374" s="707" t="s">
        <v>30</v>
      </c>
      <c r="D374" s="1560">
        <v>6600</v>
      </c>
      <c r="E374" s="1524"/>
      <c r="F374" s="1525">
        <v>5000</v>
      </c>
      <c r="G374" s="1550" t="s">
        <v>2339</v>
      </c>
      <c r="H374" s="1525">
        <v>6600</v>
      </c>
      <c r="I374" s="1505" t="s">
        <v>2342</v>
      </c>
      <c r="J374" s="1525"/>
      <c r="K374" s="1508"/>
      <c r="L374" s="1456"/>
      <c r="M374" s="1457"/>
      <c r="N374" s="1460"/>
      <c r="P374" s="584"/>
      <c r="Q374" s="580"/>
      <c r="R374" s="584"/>
      <c r="S374" s="580"/>
      <c r="T374" s="584"/>
      <c r="U374" s="580"/>
      <c r="V374" s="584"/>
      <c r="W374" s="580"/>
    </row>
    <row r="375" spans="1:23" x14ac:dyDescent="0.3">
      <c r="A375" s="706" t="s">
        <v>2336</v>
      </c>
      <c r="B375" s="706" t="s">
        <v>2330</v>
      </c>
      <c r="C375" s="707" t="s">
        <v>30</v>
      </c>
      <c r="D375" s="1560">
        <v>150</v>
      </c>
      <c r="E375" s="1524"/>
      <c r="F375" s="1525">
        <v>150</v>
      </c>
      <c r="G375" s="1508" t="s">
        <v>2345</v>
      </c>
      <c r="H375" s="1525"/>
      <c r="I375" s="1507"/>
      <c r="J375" s="1525"/>
      <c r="K375" s="1508"/>
      <c r="L375" s="1456"/>
      <c r="M375" s="1457"/>
      <c r="N375" s="1460"/>
      <c r="P375" s="584"/>
      <c r="Q375" s="580"/>
      <c r="R375" s="584"/>
      <c r="S375" s="580"/>
      <c r="T375" s="584"/>
      <c r="U375" s="580"/>
      <c r="V375" s="584"/>
      <c r="W375" s="580"/>
    </row>
    <row r="376" spans="1:23" x14ac:dyDescent="0.3">
      <c r="A376" s="706" t="s">
        <v>2337</v>
      </c>
      <c r="B376" s="706" t="s">
        <v>2331</v>
      </c>
      <c r="C376" s="707" t="s">
        <v>30</v>
      </c>
      <c r="D376" s="1560">
        <v>5000</v>
      </c>
      <c r="E376" s="1524"/>
      <c r="F376" s="1525">
        <v>5000</v>
      </c>
      <c r="G376" s="1505" t="s">
        <v>2343</v>
      </c>
      <c r="H376" s="1525">
        <v>5000</v>
      </c>
      <c r="I376" s="1505" t="s">
        <v>2344</v>
      </c>
      <c r="J376" s="1525"/>
      <c r="K376" s="1508"/>
      <c r="L376" s="1456"/>
      <c r="M376" s="1457"/>
      <c r="N376" s="1460"/>
      <c r="P376" s="584"/>
      <c r="Q376" s="580"/>
      <c r="R376" s="584"/>
      <c r="S376" s="580"/>
      <c r="T376" s="584"/>
      <c r="U376" s="580"/>
      <c r="V376" s="584"/>
      <c r="W376" s="580"/>
    </row>
    <row r="377" spans="1:23" x14ac:dyDescent="0.3">
      <c r="A377" s="706" t="s">
        <v>2338</v>
      </c>
      <c r="B377" s="706" t="s">
        <v>2332</v>
      </c>
      <c r="C377" s="707" t="s">
        <v>30</v>
      </c>
      <c r="D377" s="1560">
        <v>8500</v>
      </c>
      <c r="E377" s="1524"/>
      <c r="F377" s="1525">
        <v>8500</v>
      </c>
      <c r="G377" s="1508"/>
      <c r="H377" s="1525"/>
      <c r="I377" s="1507"/>
      <c r="J377" s="1525"/>
      <c r="K377" s="1508"/>
      <c r="L377" s="1456"/>
      <c r="M377" s="1457"/>
      <c r="N377" s="1460"/>
      <c r="P377" s="584"/>
      <c r="Q377" s="580"/>
      <c r="R377" s="584"/>
      <c r="S377" s="580"/>
      <c r="T377" s="584"/>
      <c r="U377" s="580"/>
      <c r="V377" s="584"/>
      <c r="W377" s="580"/>
    </row>
    <row r="378" spans="1:23" x14ac:dyDescent="0.3">
      <c r="A378" s="706" t="s">
        <v>2350</v>
      </c>
      <c r="B378" s="706" t="s">
        <v>2333</v>
      </c>
      <c r="C378" s="707" t="s">
        <v>30</v>
      </c>
      <c r="D378" s="1560">
        <v>35000</v>
      </c>
      <c r="E378" s="1524"/>
      <c r="F378" s="1525">
        <v>35000</v>
      </c>
      <c r="G378" s="1508" t="s">
        <v>2305</v>
      </c>
      <c r="H378" s="1525"/>
      <c r="I378" s="1507"/>
      <c r="J378" s="1525"/>
      <c r="K378" s="1508"/>
      <c r="L378" s="1456"/>
      <c r="M378" s="1457"/>
      <c r="N378" s="1460"/>
      <c r="P378" s="584"/>
      <c r="Q378" s="580"/>
      <c r="R378" s="584"/>
      <c r="S378" s="580"/>
      <c r="T378" s="584"/>
      <c r="U378" s="580"/>
      <c r="V378" s="584"/>
      <c r="W378" s="580"/>
    </row>
    <row r="379" spans="1:23" x14ac:dyDescent="0.3">
      <c r="A379" s="713"/>
      <c r="B379" s="713"/>
      <c r="C379" s="696"/>
      <c r="D379" s="1535"/>
      <c r="E379" s="1524"/>
      <c r="F379" s="1525"/>
      <c r="G379" s="1526"/>
      <c r="H379" s="1525"/>
      <c r="I379" s="1527"/>
      <c r="J379" s="1525"/>
      <c r="K379" s="1527"/>
      <c r="L379" s="1456"/>
      <c r="M379" s="1457"/>
      <c r="N379" s="1460"/>
      <c r="P379" s="584"/>
      <c r="Q379" s="580"/>
      <c r="R379" s="584"/>
      <c r="S379" s="580"/>
      <c r="T379" s="584"/>
      <c r="U379" s="580"/>
      <c r="V379" s="584"/>
      <c r="W379" s="580"/>
    </row>
    <row r="380" spans="1:23" x14ac:dyDescent="0.3">
      <c r="A380" s="576" t="s">
        <v>949</v>
      </c>
      <c r="B380" s="576"/>
      <c r="C380" s="575"/>
      <c r="D380" s="1543"/>
      <c r="E380" s="1554"/>
      <c r="F380" s="1525"/>
      <c r="G380" s="1526"/>
      <c r="H380" s="1525"/>
      <c r="I380" s="1527"/>
      <c r="J380" s="1525"/>
      <c r="K380" s="1527"/>
      <c r="L380" s="1456"/>
      <c r="M380" s="1457"/>
      <c r="N380" s="1460"/>
      <c r="P380" s="584"/>
      <c r="Q380" s="580"/>
      <c r="R380" s="584"/>
      <c r="S380" s="580"/>
      <c r="T380" s="584"/>
      <c r="U380" s="580"/>
      <c r="V380" s="584"/>
      <c r="W380" s="580"/>
    </row>
    <row r="381" spans="1:23" ht="42.75" x14ac:dyDescent="0.3">
      <c r="A381" s="397" t="s">
        <v>2222</v>
      </c>
      <c r="B381" s="693" t="s">
        <v>2223</v>
      </c>
      <c r="C381" s="696" t="s">
        <v>121</v>
      </c>
      <c r="D381" s="1544">
        <v>396255</v>
      </c>
      <c r="E381" s="1504"/>
      <c r="F381" s="1525">
        <v>349000</v>
      </c>
      <c r="G381" s="1526" t="s">
        <v>2367</v>
      </c>
      <c r="H381" s="1525"/>
      <c r="I381" s="1527"/>
      <c r="J381" s="1525"/>
      <c r="K381" s="1527"/>
      <c r="L381" s="1456"/>
      <c r="M381" s="1457"/>
      <c r="N381" s="1460"/>
      <c r="P381" s="584">
        <f>329000*1.19</f>
        <v>391510</v>
      </c>
      <c r="Q381" s="580" t="s">
        <v>2226</v>
      </c>
      <c r="R381" s="584">
        <v>401000</v>
      </c>
      <c r="S381" s="580" t="s">
        <v>1757</v>
      </c>
      <c r="T381" s="584">
        <v>403350</v>
      </c>
      <c r="U381" s="580" t="s">
        <v>2245</v>
      </c>
      <c r="V381" s="584"/>
      <c r="W381" s="580"/>
    </row>
    <row r="382" spans="1:23" ht="42.75" x14ac:dyDescent="0.3">
      <c r="A382" s="397" t="s">
        <v>2224</v>
      </c>
      <c r="B382" s="693" t="s">
        <v>2225</v>
      </c>
      <c r="C382" s="696" t="s">
        <v>121</v>
      </c>
      <c r="D382" s="1545">
        <v>418880</v>
      </c>
      <c r="E382" s="1504"/>
      <c r="F382" s="1525">
        <v>360000</v>
      </c>
      <c r="G382" s="1526" t="s">
        <v>2367</v>
      </c>
      <c r="H382" s="1525"/>
      <c r="I382" s="1527"/>
      <c r="J382" s="1525"/>
      <c r="K382" s="1527"/>
      <c r="L382" s="1456"/>
      <c r="M382" s="1457"/>
      <c r="N382" s="1460"/>
      <c r="P382" s="584">
        <f>352000*1.19</f>
        <v>418880</v>
      </c>
      <c r="Q382" s="580" t="s">
        <v>2226</v>
      </c>
      <c r="R382" s="584">
        <v>405000</v>
      </c>
      <c r="S382" s="580" t="s">
        <v>1757</v>
      </c>
      <c r="T382" s="584">
        <v>410350</v>
      </c>
      <c r="U382" s="580" t="s">
        <v>2245</v>
      </c>
      <c r="V382" s="584"/>
      <c r="W382" s="580"/>
    </row>
    <row r="383" spans="1:23" x14ac:dyDescent="0.3">
      <c r="A383" s="397" t="s">
        <v>608</v>
      </c>
      <c r="B383" s="693" t="s">
        <v>2186</v>
      </c>
      <c r="C383" s="696" t="s">
        <v>121</v>
      </c>
      <c r="D383" s="1544">
        <f>+'CONCRETOS Y MORTEROS'!E19</f>
        <v>392928</v>
      </c>
      <c r="E383" s="1524"/>
      <c r="F383" s="1525"/>
      <c r="G383" s="1526"/>
      <c r="H383" s="1525"/>
      <c r="I383" s="1527"/>
      <c r="J383" s="1525"/>
      <c r="K383" s="1527"/>
      <c r="L383" s="1456"/>
      <c r="M383" s="1457"/>
      <c r="N383" s="1460"/>
      <c r="P383" s="584"/>
      <c r="Q383" s="580"/>
      <c r="R383" s="584"/>
      <c r="S383" s="580"/>
      <c r="T383" s="584"/>
      <c r="U383" s="580"/>
      <c r="V383" s="584"/>
      <c r="W383" s="580"/>
    </row>
    <row r="384" spans="1:23" x14ac:dyDescent="0.3">
      <c r="A384" s="397" t="s">
        <v>611</v>
      </c>
      <c r="B384" s="693" t="s">
        <v>1575</v>
      </c>
      <c r="C384" s="696" t="s">
        <v>121</v>
      </c>
      <c r="D384" s="1544">
        <f>+'CONCRETOS Y MORTEROS'!E49</f>
        <v>321132</v>
      </c>
      <c r="E384" s="1524"/>
      <c r="F384" s="1525"/>
      <c r="G384" s="1526"/>
      <c r="H384" s="1525"/>
      <c r="I384" s="1527"/>
      <c r="J384" s="1525"/>
      <c r="K384" s="1527"/>
      <c r="L384" s="1456"/>
      <c r="M384" s="1457"/>
      <c r="N384" s="1460"/>
      <c r="P384" s="584"/>
      <c r="Q384" s="580"/>
      <c r="R384" s="584"/>
      <c r="S384" s="580"/>
      <c r="T384" s="584"/>
      <c r="U384" s="580"/>
      <c r="V384" s="584"/>
      <c r="W384" s="580"/>
    </row>
    <row r="385" spans="1:23" x14ac:dyDescent="0.3">
      <c r="A385" s="397" t="s">
        <v>537</v>
      </c>
      <c r="B385" s="693" t="s">
        <v>1576</v>
      </c>
      <c r="C385" s="696" t="s">
        <v>121</v>
      </c>
      <c r="D385" s="1544">
        <f>+'CONCRETOS Y MORTEROS'!E59</f>
        <v>302968</v>
      </c>
      <c r="E385" s="1524"/>
      <c r="F385" s="1525"/>
      <c r="G385" s="1526"/>
      <c r="H385" s="1525"/>
      <c r="I385" s="1527"/>
      <c r="J385" s="1525"/>
      <c r="K385" s="1527"/>
      <c r="L385" s="1456"/>
      <c r="M385" s="1457"/>
      <c r="N385" s="1460"/>
      <c r="P385" s="584"/>
      <c r="Q385" s="580"/>
      <c r="R385" s="584"/>
      <c r="S385" s="580"/>
      <c r="T385" s="584"/>
      <c r="U385" s="580"/>
      <c r="V385" s="584"/>
      <c r="W385" s="580"/>
    </row>
    <row r="386" spans="1:23" x14ac:dyDescent="0.3">
      <c r="A386" s="397" t="s">
        <v>544</v>
      </c>
      <c r="B386" s="693" t="s">
        <v>1873</v>
      </c>
      <c r="C386" s="696" t="s">
        <v>121</v>
      </c>
      <c r="D386" s="1544">
        <f>+'CONCRETOS Y MORTEROS'!E69</f>
        <v>245669.6</v>
      </c>
      <c r="E386" s="1524"/>
      <c r="F386" s="1525"/>
      <c r="G386" s="1526"/>
      <c r="H386" s="1525"/>
      <c r="I386" s="1527"/>
      <c r="J386" s="1525"/>
      <c r="K386" s="1527"/>
      <c r="L386" s="1456"/>
      <c r="M386" s="1457"/>
      <c r="N386" s="1460"/>
      <c r="P386" s="584"/>
      <c r="Q386" s="580"/>
      <c r="R386" s="584"/>
      <c r="S386" s="580"/>
      <c r="T386" s="584"/>
      <c r="U386" s="580"/>
      <c r="V386" s="584"/>
      <c r="W386" s="580"/>
    </row>
    <row r="387" spans="1:23" x14ac:dyDescent="0.3">
      <c r="A387" s="397" t="s">
        <v>585</v>
      </c>
      <c r="B387" s="693" t="s">
        <v>1654</v>
      </c>
      <c r="C387" s="696" t="s">
        <v>121</v>
      </c>
      <c r="D387" s="1544">
        <f>+'CONCRETOS Y MORTEROS'!E79</f>
        <v>227068</v>
      </c>
      <c r="E387" s="1524"/>
      <c r="F387" s="1525"/>
      <c r="G387" s="1526"/>
      <c r="H387" s="1525"/>
      <c r="I387" s="1527"/>
      <c r="J387" s="1525"/>
      <c r="K387" s="1527"/>
      <c r="L387" s="1456"/>
      <c r="M387" s="1457"/>
      <c r="N387" s="1460"/>
      <c r="P387" s="584"/>
      <c r="Q387" s="580"/>
      <c r="R387" s="584"/>
      <c r="S387" s="580"/>
      <c r="T387" s="584"/>
      <c r="U387" s="580"/>
      <c r="V387" s="584"/>
      <c r="W387" s="580"/>
    </row>
    <row r="388" spans="1:23" x14ac:dyDescent="0.3">
      <c r="A388" s="397" t="s">
        <v>2138</v>
      </c>
      <c r="B388" s="693" t="s">
        <v>2183</v>
      </c>
      <c r="C388" s="696" t="s">
        <v>121</v>
      </c>
      <c r="D388" s="1544">
        <f>+'CONCRETOS Y MORTEROS'!E39</f>
        <v>348759.6</v>
      </c>
      <c r="E388" s="1524"/>
      <c r="F388" s="1525"/>
      <c r="G388" s="1526"/>
      <c r="H388" s="1525"/>
      <c r="I388" s="1527"/>
      <c r="J388" s="1525"/>
      <c r="K388" s="1527"/>
      <c r="L388" s="1456"/>
      <c r="M388" s="1457"/>
      <c r="N388" s="1460"/>
      <c r="P388" s="584"/>
      <c r="Q388" s="580"/>
      <c r="R388" s="584"/>
      <c r="S388" s="580"/>
      <c r="T388" s="584"/>
      <c r="U388" s="580"/>
      <c r="V388" s="584"/>
      <c r="W388" s="580"/>
    </row>
    <row r="389" spans="1:23" x14ac:dyDescent="0.3">
      <c r="A389" s="397" t="s">
        <v>2184</v>
      </c>
      <c r="B389" s="693" t="s">
        <v>2185</v>
      </c>
      <c r="C389" s="696" t="s">
        <v>121</v>
      </c>
      <c r="D389" s="1544">
        <f>+'CONCRETOS Y MORTEROS'!E29</f>
        <v>375034.8</v>
      </c>
      <c r="E389" s="1524"/>
      <c r="F389" s="1525"/>
      <c r="G389" s="1526"/>
      <c r="H389" s="1525"/>
      <c r="I389" s="1527"/>
      <c r="J389" s="1525"/>
      <c r="K389" s="1527"/>
      <c r="L389" s="1456"/>
      <c r="M389" s="1457"/>
      <c r="N389" s="1460"/>
      <c r="P389" s="584"/>
      <c r="Q389" s="580"/>
      <c r="R389" s="584"/>
      <c r="S389" s="580"/>
      <c r="T389" s="584"/>
      <c r="U389" s="580"/>
      <c r="V389" s="584"/>
      <c r="W389" s="580"/>
    </row>
    <row r="390" spans="1:23" x14ac:dyDescent="0.3">
      <c r="A390" s="395" t="s">
        <v>581</v>
      </c>
      <c r="B390" s="693" t="s">
        <v>1721</v>
      </c>
      <c r="C390" s="696" t="s">
        <v>121</v>
      </c>
      <c r="D390" s="1544">
        <f>+'CONCRETOS Y MORTEROS'!E88</f>
        <v>382760</v>
      </c>
      <c r="E390" s="1524"/>
      <c r="F390" s="1525"/>
      <c r="G390" s="1526"/>
      <c r="H390" s="1525"/>
      <c r="I390" s="1527"/>
      <c r="J390" s="1525"/>
      <c r="K390" s="1527"/>
      <c r="L390" s="1456"/>
      <c r="M390" s="1457"/>
      <c r="N390" s="1460"/>
      <c r="P390" s="584"/>
      <c r="Q390" s="580"/>
      <c r="R390" s="584"/>
      <c r="S390" s="580"/>
      <c r="T390" s="584"/>
      <c r="U390" s="580"/>
      <c r="V390" s="584"/>
      <c r="W390" s="580"/>
    </row>
    <row r="391" spans="1:23" x14ac:dyDescent="0.3">
      <c r="A391" s="397" t="s">
        <v>540</v>
      </c>
      <c r="B391" s="713" t="s">
        <v>1720</v>
      </c>
      <c r="C391" s="696" t="s">
        <v>121</v>
      </c>
      <c r="D391" s="1544">
        <f>+'CONCRETOS Y MORTEROS'!E97</f>
        <v>310606.8</v>
      </c>
      <c r="E391" s="1524"/>
      <c r="F391" s="1504"/>
      <c r="G391" s="1504"/>
      <c r="H391" s="1504"/>
      <c r="I391" s="1504"/>
      <c r="J391" s="1504"/>
      <c r="K391" s="1504"/>
      <c r="P391" s="584"/>
      <c r="Q391" s="580"/>
      <c r="R391" s="584"/>
      <c r="S391" s="580"/>
      <c r="T391" s="584"/>
      <c r="U391" s="580"/>
      <c r="V391" s="584"/>
      <c r="W391" s="580"/>
    </row>
    <row r="392" spans="1:23" ht="15.75" customHeight="1" x14ac:dyDescent="0.3">
      <c r="A392" s="396"/>
      <c r="B392" s="693"/>
      <c r="C392" s="696"/>
      <c r="D392" s="1543"/>
      <c r="E392" s="1554"/>
      <c r="F392" s="1504"/>
      <c r="G392" s="1504"/>
      <c r="H392" s="1504"/>
      <c r="I392" s="1504"/>
      <c r="J392" s="1504"/>
      <c r="K392" s="1504"/>
      <c r="P392" s="584"/>
      <c r="Q392" s="580"/>
      <c r="R392" s="584"/>
      <c r="S392" s="580"/>
      <c r="T392" s="584"/>
      <c r="U392" s="580"/>
      <c r="V392" s="584"/>
      <c r="W392" s="580"/>
    </row>
    <row r="393" spans="1:23" x14ac:dyDescent="0.3">
      <c r="A393" s="576" t="s">
        <v>535</v>
      </c>
      <c r="B393" s="576"/>
      <c r="C393" s="575"/>
      <c r="D393" s="1543"/>
      <c r="E393" s="1554"/>
      <c r="F393" s="1504"/>
      <c r="G393" s="1504"/>
      <c r="H393" s="1504"/>
      <c r="I393" s="1504"/>
      <c r="J393" s="1504"/>
      <c r="K393" s="1504"/>
      <c r="P393" s="584"/>
      <c r="Q393" s="580"/>
      <c r="R393" s="584"/>
      <c r="S393" s="580"/>
      <c r="T393" s="584"/>
      <c r="U393" s="580"/>
      <c r="V393" s="584"/>
      <c r="W393" s="580"/>
    </row>
    <row r="394" spans="1:23" x14ac:dyDescent="0.3">
      <c r="A394" s="395" t="str">
        <f>FORMALETA!A14</f>
        <v>FORMALF</v>
      </c>
      <c r="B394" s="395" t="str">
        <f>FORMALETA!B14</f>
        <v>Formaleta alfajía</v>
      </c>
      <c r="C394" s="560" t="str">
        <f>FORMALETA!H21</f>
        <v>ML</v>
      </c>
      <c r="D394" s="1546">
        <f>FORMALETA!I21</f>
        <v>13597.666666666668</v>
      </c>
      <c r="E394" s="1504"/>
      <c r="F394" s="1568"/>
      <c r="G394" s="1504"/>
      <c r="H394" s="1504"/>
      <c r="I394" s="1504"/>
      <c r="J394" s="1504"/>
      <c r="K394" s="1504"/>
      <c r="P394" s="584"/>
      <c r="Q394" s="580"/>
      <c r="R394" s="584"/>
      <c r="S394" s="580"/>
      <c r="T394" s="584"/>
      <c r="U394" s="580"/>
      <c r="V394" s="584"/>
      <c r="W394" s="580"/>
    </row>
    <row r="395" spans="1:23" x14ac:dyDescent="0.3">
      <c r="A395" s="395" t="str">
        <f>FORMALETA!A23</f>
        <v>FORMCOL</v>
      </c>
      <c r="B395" s="395" t="str">
        <f>FORMALETA!B23</f>
        <v>Formaleta columna, sección 30X30 cm</v>
      </c>
      <c r="C395" s="560" t="str">
        <f>FORMALETA!H31</f>
        <v>M2</v>
      </c>
      <c r="D395" s="1546">
        <f>FORMALETA!I31</f>
        <v>32779.833333333328</v>
      </c>
      <c r="E395" s="1504"/>
      <c r="F395" s="1568"/>
      <c r="G395" s="1504"/>
      <c r="H395" s="1504"/>
      <c r="I395" s="1504"/>
      <c r="J395" s="1504"/>
      <c r="K395" s="1504"/>
      <c r="P395" s="584"/>
      <c r="Q395" s="580"/>
      <c r="R395" s="584"/>
      <c r="S395" s="580"/>
      <c r="T395" s="584"/>
      <c r="U395" s="580"/>
      <c r="V395" s="584"/>
      <c r="W395" s="580"/>
    </row>
    <row r="396" spans="1:23" x14ac:dyDescent="0.3">
      <c r="A396" s="714" t="str">
        <f>FORMALETA!A33</f>
        <v>FORMCUN</v>
      </c>
      <c r="B396" s="395" t="str">
        <f>FORMALETA!B33</f>
        <v xml:space="preserve">Formaleta cuneta </v>
      </c>
      <c r="C396" s="560" t="str">
        <f>FORMALETA!H39</f>
        <v>ML</v>
      </c>
      <c r="D396" s="1546">
        <f>FORMALETA!I39</f>
        <v>6182.666666666667</v>
      </c>
      <c r="E396" s="1504"/>
      <c r="F396" s="1568"/>
      <c r="G396" s="1504"/>
      <c r="H396" s="1504"/>
      <c r="I396" s="1504"/>
      <c r="J396" s="1504"/>
      <c r="K396" s="1504"/>
      <c r="P396" s="584"/>
      <c r="Q396" s="580"/>
      <c r="R396" s="584"/>
      <c r="S396" s="580"/>
      <c r="T396" s="584"/>
      <c r="U396" s="580"/>
      <c r="V396" s="584"/>
      <c r="W396" s="580"/>
    </row>
    <row r="397" spans="1:23" x14ac:dyDescent="0.3">
      <c r="A397" s="395" t="str">
        <f>FORMALETA!A41</f>
        <v>FORMESC</v>
      </c>
      <c r="B397" s="395" t="str">
        <f>FORMALETA!B41</f>
        <v xml:space="preserve">Formaleta escalera </v>
      </c>
      <c r="C397" s="560" t="str">
        <f>FORMALETA!H49</f>
        <v>M2</v>
      </c>
      <c r="D397" s="1546">
        <f>FORMALETA!I49</f>
        <v>66841.035369774923</v>
      </c>
      <c r="E397" s="1504"/>
      <c r="F397" s="1568"/>
      <c r="G397" s="1504"/>
      <c r="H397" s="1504"/>
      <c r="I397" s="1504"/>
      <c r="J397" s="1504"/>
      <c r="K397" s="1504"/>
      <c r="P397" s="584"/>
      <c r="Q397" s="580"/>
      <c r="R397" s="584"/>
      <c r="S397" s="580"/>
      <c r="T397" s="584"/>
      <c r="U397" s="580"/>
      <c r="V397" s="584"/>
      <c r="W397" s="580"/>
    </row>
    <row r="398" spans="1:23" x14ac:dyDescent="0.3">
      <c r="A398" s="395" t="str">
        <f>FORMALETA!A51</f>
        <v>FORGEN</v>
      </c>
      <c r="B398" s="395" t="str">
        <f>FORMALETA!B51</f>
        <v>Formaleta general</v>
      </c>
      <c r="C398" s="560" t="str">
        <f>FORMALETA!H57</f>
        <v>M2</v>
      </c>
      <c r="D398" s="1546">
        <f>FORMALETA!I57</f>
        <v>26420.384615384613</v>
      </c>
      <c r="E398" s="1504"/>
      <c r="F398" s="1568"/>
      <c r="G398" s="1504"/>
      <c r="H398" s="1504"/>
      <c r="I398" s="1504"/>
      <c r="J398" s="1504"/>
      <c r="K398" s="1504"/>
      <c r="P398" s="584"/>
      <c r="Q398" s="580"/>
      <c r="R398" s="584"/>
      <c r="S398" s="580"/>
      <c r="T398" s="584"/>
      <c r="U398" s="580"/>
      <c r="V398" s="584"/>
      <c r="W398" s="580"/>
    </row>
    <row r="399" spans="1:23" x14ac:dyDescent="0.3">
      <c r="A399" s="395" t="str">
        <f>FORMALETA!A59</f>
        <v>FORMVAM</v>
      </c>
      <c r="B399" s="395" t="str">
        <f>FORMALETA!B59</f>
        <v>Formaleta viga de amarre, sección 30X30 cm</v>
      </c>
      <c r="C399" s="560" t="str">
        <f>FORMALETA!H65</f>
        <v>M2</v>
      </c>
      <c r="D399" s="1546">
        <f>FORMALETA!I65</f>
        <v>18009</v>
      </c>
      <c r="E399" s="1504"/>
      <c r="F399" s="1568"/>
      <c r="G399" s="1504"/>
      <c r="H399" s="1504"/>
      <c r="I399" s="1504"/>
      <c r="J399" s="1504"/>
      <c r="K399" s="1504"/>
      <c r="P399" s="584"/>
      <c r="Q399" s="580"/>
      <c r="R399" s="584"/>
      <c r="S399" s="580"/>
      <c r="T399" s="584"/>
      <c r="U399" s="580"/>
      <c r="V399" s="584"/>
      <c r="W399" s="580"/>
    </row>
    <row r="400" spans="1:23" x14ac:dyDescent="0.3">
      <c r="A400" s="395" t="str">
        <f>FORMALETA!A67</f>
        <v>FORMPANTALLA</v>
      </c>
      <c r="B400" s="395" t="str">
        <f>FORMALETA!B67</f>
        <v>Formaleta pantalla</v>
      </c>
      <c r="C400" s="560" t="str">
        <f>FORMALETA!H74</f>
        <v>M2</v>
      </c>
      <c r="D400" s="1546">
        <f>FORMALETA!I74</f>
        <v>39845</v>
      </c>
      <c r="E400" s="1504"/>
      <c r="F400" s="1568"/>
      <c r="G400" s="1504"/>
      <c r="H400" s="1504"/>
      <c r="I400" s="1504"/>
      <c r="J400" s="1504"/>
      <c r="K400" s="1504"/>
      <c r="P400" s="584"/>
      <c r="Q400" s="580"/>
      <c r="R400" s="584"/>
      <c r="S400" s="580"/>
      <c r="T400" s="584"/>
      <c r="U400" s="580"/>
      <c r="V400" s="584"/>
      <c r="W400" s="580"/>
    </row>
    <row r="401" spans="1:23" x14ac:dyDescent="0.3">
      <c r="A401" s="395" t="str">
        <f>FORMALETA!A76</f>
        <v>FORMMURO</v>
      </c>
      <c r="B401" s="395" t="str">
        <f>FORMALETA!B76</f>
        <v>Formaleta muros de contención</v>
      </c>
      <c r="C401" s="560" t="str">
        <f>FORMALETA!H84</f>
        <v>M2</v>
      </c>
      <c r="D401" s="1546">
        <f>FORMALETA!I84</f>
        <v>52017.5</v>
      </c>
      <c r="E401" s="1504"/>
      <c r="F401" s="1568"/>
      <c r="G401" s="1504"/>
      <c r="H401" s="1504"/>
      <c r="I401" s="1504"/>
      <c r="J401" s="1504"/>
      <c r="K401" s="1504"/>
      <c r="P401" s="584"/>
      <c r="Q401" s="580"/>
      <c r="R401" s="584"/>
      <c r="S401" s="580"/>
      <c r="T401" s="584"/>
      <c r="U401" s="580"/>
      <c r="V401" s="584"/>
      <c r="W401" s="580"/>
    </row>
    <row r="402" spans="1:23" ht="24" customHeight="1" x14ac:dyDescent="0.3">
      <c r="A402" s="579" t="str">
        <f>FORMALETA!A86</f>
        <v>FORMMUROGAV</v>
      </c>
      <c r="B402" s="395" t="str">
        <f>FORMALETA!B86</f>
        <v>Formaleta muro en gavión</v>
      </c>
      <c r="C402" s="560" t="str">
        <f>FORMALETA!H93</f>
        <v>M2</v>
      </c>
      <c r="D402" s="1546">
        <f>FORMALETA!I93</f>
        <v>29510</v>
      </c>
      <c r="E402" s="1504"/>
      <c r="F402" s="1568"/>
      <c r="G402" s="1504"/>
      <c r="H402" s="1504"/>
      <c r="I402" s="1504"/>
      <c r="J402" s="1504"/>
      <c r="K402" s="1504"/>
      <c r="P402" s="584"/>
      <c r="Q402" s="580"/>
      <c r="R402" s="584"/>
      <c r="S402" s="580"/>
      <c r="T402" s="584"/>
      <c r="U402" s="580"/>
      <c r="V402" s="584"/>
      <c r="W402" s="580"/>
    </row>
    <row r="403" spans="1:23" x14ac:dyDescent="0.3">
      <c r="A403" s="395" t="str">
        <f>FORMALETA!A95</f>
        <v>FORMENTIBADO</v>
      </c>
      <c r="B403" s="395" t="str">
        <f>FORMALETA!B95</f>
        <v>Formaleta entibado</v>
      </c>
      <c r="C403" s="560" t="str">
        <f>FORMALETA!H101</f>
        <v>M2</v>
      </c>
      <c r="D403" s="1546">
        <f>FORMALETA!I101</f>
        <v>28028</v>
      </c>
      <c r="E403" s="1504"/>
      <c r="F403" s="1568"/>
      <c r="G403" s="1504"/>
      <c r="H403" s="1504"/>
      <c r="I403" s="1504"/>
      <c r="J403" s="1504"/>
      <c r="K403" s="1504"/>
      <c r="P403" s="584"/>
      <c r="Q403" s="580"/>
      <c r="R403" s="584"/>
      <c r="S403" s="580"/>
      <c r="T403" s="584"/>
      <c r="U403" s="580"/>
      <c r="V403" s="584"/>
      <c r="W403" s="580"/>
    </row>
    <row r="404" spans="1:23" x14ac:dyDescent="0.3">
      <c r="A404" s="395" t="str">
        <f>FORMALETA!A103</f>
        <v>FORMMESON</v>
      </c>
      <c r="B404" s="395" t="str">
        <f>FORMALETA!B103</f>
        <v>Formaleta de meson, 1X0.6m espesor de 0.1 m</v>
      </c>
      <c r="C404" s="560" t="str">
        <f>FORMALETA!H110</f>
        <v>M2</v>
      </c>
      <c r="D404" s="1546">
        <f>FORMALETA!I110</f>
        <v>27413.15789473684</v>
      </c>
      <c r="E404" s="1504"/>
      <c r="F404" s="1568"/>
      <c r="G404" s="1504"/>
      <c r="H404" s="1504"/>
      <c r="I404" s="1504"/>
      <c r="J404" s="1504"/>
      <c r="K404" s="1504"/>
      <c r="P404" s="584"/>
      <c r="Q404" s="580"/>
      <c r="R404" s="584"/>
      <c r="S404" s="580"/>
      <c r="T404" s="584"/>
      <c r="U404" s="580"/>
      <c r="V404" s="584"/>
      <c r="W404" s="580"/>
    </row>
    <row r="405" spans="1:23" x14ac:dyDescent="0.3">
      <c r="A405" s="713" t="str">
        <f>FORMALETA!A112</f>
        <v>FORMPP6</v>
      </c>
      <c r="B405" s="395" t="str">
        <f>FORMALETA!B112</f>
        <v>Formaleta placa de piso, espesor 6 cm</v>
      </c>
      <c r="C405" s="715" t="str">
        <f>FORMALETA!H118</f>
        <v>M2</v>
      </c>
      <c r="D405" s="1547">
        <f>FORMALETA!I118</f>
        <v>25683.518518518518</v>
      </c>
      <c r="E405" s="1504"/>
      <c r="F405" s="1568"/>
      <c r="G405" s="1504"/>
      <c r="H405" s="1504"/>
      <c r="I405" s="1504"/>
      <c r="J405" s="1504"/>
      <c r="K405" s="1504"/>
      <c r="P405" s="584"/>
      <c r="Q405" s="580"/>
      <c r="R405" s="584"/>
      <c r="S405" s="580"/>
      <c r="T405" s="584"/>
      <c r="U405" s="580"/>
      <c r="V405" s="584"/>
      <c r="W405" s="580"/>
    </row>
    <row r="406" spans="1:23" x14ac:dyDescent="0.3">
      <c r="A406" s="713" t="str">
        <f>FORMALETA!A120</f>
        <v>FORMPP8</v>
      </c>
      <c r="B406" s="395" t="str">
        <f>FORMALETA!B120</f>
        <v>Formaleta placa de piso, espesor 8 cm</v>
      </c>
      <c r="C406" s="715" t="str">
        <f>FORMALETA!H126</f>
        <v>M2</v>
      </c>
      <c r="D406" s="1547">
        <f>FORMALETA!I126</f>
        <v>27627.500000000004</v>
      </c>
      <c r="E406" s="1504"/>
      <c r="F406" s="1568"/>
      <c r="G406" s="1504"/>
      <c r="H406" s="1504"/>
      <c r="I406" s="1504"/>
      <c r="J406" s="1504"/>
      <c r="K406" s="1504"/>
      <c r="P406" s="584"/>
      <c r="Q406" s="580"/>
      <c r="R406" s="584"/>
      <c r="S406" s="580"/>
      <c r="T406" s="584"/>
      <c r="U406" s="580"/>
      <c r="V406" s="584"/>
      <c r="W406" s="580"/>
    </row>
    <row r="407" spans="1:23" x14ac:dyDescent="0.3">
      <c r="A407" s="713" t="str">
        <f>FORMALETA!A127</f>
        <v>FORMPP10</v>
      </c>
      <c r="B407" s="713" t="str">
        <f>FORMALETA!B127</f>
        <v>Formaleta placa de piso, espesor 10 cm</v>
      </c>
      <c r="C407" s="715" t="str">
        <f>FORMALETA!H133</f>
        <v>M2</v>
      </c>
      <c r="D407" s="1547">
        <f>FORMALETA!I133</f>
        <v>33393.636363636368</v>
      </c>
      <c r="E407" s="1504"/>
      <c r="F407" s="1568"/>
      <c r="G407" s="1504"/>
      <c r="H407" s="1504"/>
      <c r="I407" s="1504"/>
      <c r="J407" s="1504"/>
      <c r="K407" s="1504"/>
      <c r="P407" s="584"/>
      <c r="Q407" s="580"/>
      <c r="R407" s="584"/>
      <c r="S407" s="580"/>
      <c r="T407" s="584"/>
      <c r="U407" s="580"/>
      <c r="V407" s="584"/>
      <c r="W407" s="580"/>
    </row>
    <row r="408" spans="1:23" x14ac:dyDescent="0.3">
      <c r="A408" s="713" t="str">
        <f>FORMALETA!A135</f>
        <v>FORMPP25</v>
      </c>
      <c r="B408" s="713" t="str">
        <f>FORMALETA!B135</f>
        <v>Formaleta placa de piso, espesor 25 cm</v>
      </c>
      <c r="C408" s="715" t="str">
        <f>FORMALETA!H141</f>
        <v>M2</v>
      </c>
      <c r="D408" s="1547">
        <f>FORMALETA!I141</f>
        <v>37383.78698224853</v>
      </c>
      <c r="E408" s="1504"/>
      <c r="F408" s="1568"/>
      <c r="G408" s="1504"/>
      <c r="H408" s="1504"/>
      <c r="I408" s="1504"/>
      <c r="J408" s="1504"/>
      <c r="K408" s="1504"/>
      <c r="P408" s="584"/>
      <c r="Q408" s="580"/>
      <c r="R408" s="584"/>
      <c r="S408" s="580"/>
      <c r="T408" s="584"/>
      <c r="U408" s="580"/>
      <c r="V408" s="584"/>
      <c r="W408" s="580"/>
    </row>
    <row r="409" spans="1:23" x14ac:dyDescent="0.3">
      <c r="A409" s="713" t="str">
        <f>FORMALETA!A143</f>
        <v>FORMVA</v>
      </c>
      <c r="B409" s="713" t="str">
        <f>FORMALETA!B143</f>
        <v>Formaleta viga aérea, sección 30X40 cm</v>
      </c>
      <c r="C409" s="715" t="str">
        <f>FORMALETA!H152</f>
        <v>M2</v>
      </c>
      <c r="D409" s="1547">
        <f>FORMALETA!I152</f>
        <v>48810.454545454544</v>
      </c>
      <c r="E409" s="1504"/>
      <c r="F409" s="1568"/>
      <c r="G409" s="1504"/>
      <c r="H409" s="1504"/>
      <c r="I409" s="1504"/>
      <c r="J409" s="1504"/>
      <c r="K409" s="1504"/>
      <c r="P409" s="584"/>
      <c r="Q409" s="580"/>
      <c r="R409" s="584"/>
      <c r="S409" s="580"/>
      <c r="T409" s="584"/>
      <c r="U409" s="580"/>
      <c r="V409" s="584"/>
      <c r="W409" s="580"/>
    </row>
    <row r="410" spans="1:23" x14ac:dyDescent="0.3">
      <c r="A410" s="713" t="str">
        <f>FORMALETA!A154</f>
        <v>FORMVCON</v>
      </c>
      <c r="B410" s="713" t="str">
        <f>FORMALETA!B154</f>
        <v>Formaleta viga confinamiento transversal de adoquín</v>
      </c>
      <c r="C410" s="715" t="str">
        <f>FORMALETA!H160</f>
        <v>ML</v>
      </c>
      <c r="D410" s="1547">
        <f>FORMALETA!I160</f>
        <v>7479</v>
      </c>
      <c r="E410" s="1504"/>
      <c r="F410" s="1568"/>
      <c r="G410" s="1504"/>
      <c r="H410" s="1504"/>
      <c r="I410" s="1504"/>
      <c r="J410" s="1504"/>
      <c r="K410" s="1504"/>
      <c r="P410" s="584"/>
      <c r="Q410" s="580"/>
      <c r="R410" s="584"/>
      <c r="S410" s="580"/>
      <c r="T410" s="584"/>
      <c r="U410" s="580"/>
      <c r="V410" s="584"/>
      <c r="W410" s="580"/>
    </row>
    <row r="411" spans="1:23" x14ac:dyDescent="0.3">
      <c r="A411" s="713" t="str">
        <f>FORMALETA!A162</f>
        <v>FORMVMURO</v>
      </c>
      <c r="B411" s="713" t="str">
        <f>FORMALETA!B162</f>
        <v>Formaleta de viga sobre muro, sección 30X40 cm</v>
      </c>
      <c r="C411" s="715" t="str">
        <f>FORMALETA!H168</f>
        <v>M2</v>
      </c>
      <c r="D411" s="1547">
        <f>FORMALETA!I168</f>
        <v>29786.727272727272</v>
      </c>
      <c r="E411" s="1504"/>
      <c r="F411" s="1568"/>
      <c r="G411" s="1504"/>
      <c r="H411" s="1504"/>
      <c r="I411" s="1504"/>
      <c r="J411" s="1504"/>
      <c r="K411" s="1504"/>
      <c r="P411" s="584"/>
      <c r="Q411" s="580"/>
      <c r="R411" s="584"/>
      <c r="S411" s="580"/>
      <c r="T411" s="584"/>
      <c r="U411" s="580"/>
      <c r="V411" s="584"/>
      <c r="W411" s="580"/>
    </row>
    <row r="412" spans="1:23" x14ac:dyDescent="0.3">
      <c r="A412" s="716" t="str">
        <f>FORMALETA!A170</f>
        <v>FORMLOSA</v>
      </c>
      <c r="B412" s="716" t="str">
        <f>FORMALETA!B170</f>
        <v>Formaleta losa de entrepiso aligerada</v>
      </c>
      <c r="C412" s="717" t="str">
        <f>FORMALETA!H178</f>
        <v>M2</v>
      </c>
      <c r="D412" s="1548">
        <f>FORMALETA!I178</f>
        <v>69840</v>
      </c>
      <c r="E412" s="1504"/>
      <c r="F412" s="1568"/>
      <c r="G412" s="1504"/>
      <c r="H412" s="1504"/>
      <c r="I412" s="1504"/>
      <c r="J412" s="1504"/>
      <c r="K412" s="1504"/>
      <c r="P412" s="584"/>
      <c r="Q412" s="580"/>
      <c r="R412" s="584"/>
      <c r="S412" s="580"/>
      <c r="T412" s="584"/>
      <c r="U412" s="580"/>
      <c r="V412" s="584"/>
      <c r="W412" s="580"/>
    </row>
    <row r="413" spans="1:23" x14ac:dyDescent="0.3">
      <c r="A413" s="697"/>
      <c r="B413" s="718"/>
      <c r="C413" s="698"/>
      <c r="D413" s="1541"/>
      <c r="E413" s="1524"/>
      <c r="F413" s="1504"/>
      <c r="G413" s="1504"/>
      <c r="H413" s="1504"/>
      <c r="I413" s="1504"/>
      <c r="J413" s="1504"/>
      <c r="K413" s="1504"/>
      <c r="P413" s="584"/>
      <c r="Q413" s="580"/>
      <c r="R413" s="584"/>
      <c r="S413" s="580"/>
      <c r="T413" s="584"/>
      <c r="U413" s="580"/>
      <c r="V413" s="584"/>
      <c r="W413" s="580"/>
    </row>
    <row r="414" spans="1:23" x14ac:dyDescent="0.3">
      <c r="A414" s="577" t="s">
        <v>948</v>
      </c>
      <c r="B414" s="681"/>
      <c r="C414" s="578"/>
      <c r="D414" s="1533"/>
      <c r="E414" s="1554"/>
      <c r="F414" s="1504"/>
      <c r="G414" s="1504"/>
      <c r="H414" s="1504"/>
      <c r="I414" s="1504"/>
      <c r="J414" s="1504"/>
      <c r="K414" s="1504"/>
      <c r="P414" s="584"/>
      <c r="Q414" s="580"/>
      <c r="R414" s="584"/>
      <c r="S414" s="580"/>
      <c r="T414" s="584"/>
      <c r="U414" s="580"/>
      <c r="V414" s="584"/>
      <c r="W414" s="580"/>
    </row>
    <row r="415" spans="1:23" x14ac:dyDescent="0.3">
      <c r="A415" s="676" t="s">
        <v>408</v>
      </c>
      <c r="B415" s="676" t="s">
        <v>409</v>
      </c>
      <c r="C415" s="677" t="s">
        <v>121</v>
      </c>
      <c r="D415" s="1534">
        <v>4000</v>
      </c>
      <c r="E415" s="1524"/>
      <c r="F415" s="1516"/>
      <c r="G415" s="1504"/>
      <c r="H415" s="1504"/>
      <c r="I415" s="1504"/>
      <c r="J415" s="1504"/>
      <c r="K415" s="1504"/>
      <c r="P415" s="585">
        <v>3200</v>
      </c>
      <c r="Q415" s="580" t="s">
        <v>2263</v>
      </c>
      <c r="R415" s="584">
        <v>3000</v>
      </c>
      <c r="S415" s="580" t="s">
        <v>2264</v>
      </c>
      <c r="T415" s="584">
        <v>3500</v>
      </c>
      <c r="U415" s="580" t="s">
        <v>2265</v>
      </c>
      <c r="V415" s="584"/>
      <c r="W415" s="580"/>
    </row>
    <row r="416" spans="1:23" x14ac:dyDescent="0.3">
      <c r="A416" s="692" t="s">
        <v>410</v>
      </c>
      <c r="B416" s="692" t="s">
        <v>411</v>
      </c>
      <c r="C416" s="694" t="s">
        <v>412</v>
      </c>
      <c r="D416" s="1572">
        <v>1200</v>
      </c>
      <c r="E416" s="1524"/>
      <c r="F416" s="1504"/>
      <c r="G416" s="1504"/>
      <c r="H416" s="1504"/>
      <c r="I416" s="1504"/>
      <c r="J416" s="1504"/>
      <c r="K416" s="1504"/>
      <c r="P416" s="584"/>
      <c r="Q416" s="580"/>
      <c r="R416" s="584"/>
      <c r="S416" s="580"/>
      <c r="T416" s="584"/>
      <c r="U416" s="580"/>
      <c r="V416" s="584"/>
      <c r="W416" s="580"/>
    </row>
    <row r="417" spans="1:23" x14ac:dyDescent="0.3">
      <c r="A417" s="692" t="s">
        <v>413</v>
      </c>
      <c r="B417" s="692" t="s">
        <v>414</v>
      </c>
      <c r="C417" s="694" t="s">
        <v>415</v>
      </c>
      <c r="D417" s="1535"/>
      <c r="E417" s="1524"/>
      <c r="F417" s="1504"/>
      <c r="G417" s="1504"/>
      <c r="H417" s="1504"/>
      <c r="I417" s="1504"/>
      <c r="J417" s="1504"/>
      <c r="K417" s="1504"/>
      <c r="P417" s="584"/>
      <c r="Q417" s="580"/>
      <c r="R417" s="584"/>
      <c r="S417" s="580"/>
      <c r="T417" s="584"/>
      <c r="U417" s="580"/>
      <c r="V417" s="584"/>
      <c r="W417" s="580"/>
    </row>
    <row r="418" spans="1:23" x14ac:dyDescent="0.3">
      <c r="A418" s="396"/>
      <c r="B418" s="396"/>
      <c r="C418" s="400"/>
      <c r="D418" s="1536"/>
      <c r="E418" s="1504"/>
      <c r="F418" s="1504"/>
      <c r="G418" s="1504"/>
      <c r="H418" s="1504"/>
      <c r="I418" s="1504"/>
      <c r="J418" s="1504"/>
      <c r="K418" s="1504"/>
      <c r="P418" s="586"/>
      <c r="Q418" s="680"/>
      <c r="R418" s="586"/>
      <c r="S418" s="680"/>
      <c r="T418" s="586"/>
      <c r="U418" s="680"/>
      <c r="V418" s="586"/>
      <c r="W418" s="680"/>
    </row>
    <row r="419" spans="1:23" x14ac:dyDescent="0.3">
      <c r="A419" s="398"/>
      <c r="B419" s="398"/>
      <c r="C419" s="402"/>
      <c r="D419" s="1549"/>
      <c r="E419" s="1504"/>
      <c r="F419" s="1504"/>
      <c r="G419" s="1504"/>
      <c r="H419" s="1504"/>
      <c r="I419" s="1504"/>
      <c r="J419" s="1504"/>
      <c r="K419" s="1504"/>
    </row>
    <row r="420" spans="1:23" x14ac:dyDescent="0.3">
      <c r="A420" s="399"/>
      <c r="B420" s="399"/>
      <c r="C420" s="402"/>
      <c r="D420" s="1549"/>
      <c r="E420" s="1504"/>
      <c r="F420" s="1504"/>
      <c r="G420" s="1504"/>
      <c r="H420" s="1504"/>
      <c r="I420" s="1504"/>
      <c r="J420" s="1504"/>
      <c r="K420" s="1504"/>
    </row>
    <row r="421" spans="1:23" x14ac:dyDescent="0.3">
      <c r="A421" s="398"/>
      <c r="B421" s="398"/>
      <c r="C421" s="402"/>
      <c r="D421" s="1549"/>
      <c r="E421" s="1504"/>
      <c r="F421" s="1504"/>
      <c r="G421" s="1504"/>
      <c r="H421" s="1504"/>
      <c r="I421" s="1504"/>
      <c r="J421" s="1504"/>
      <c r="K421" s="1504"/>
    </row>
    <row r="422" spans="1:23" x14ac:dyDescent="0.3">
      <c r="A422" s="398"/>
      <c r="B422" s="398"/>
      <c r="C422" s="402"/>
      <c r="D422" s="1549"/>
      <c r="E422" s="1504"/>
      <c r="F422" s="1504"/>
      <c r="G422" s="1504"/>
      <c r="H422" s="1504"/>
      <c r="I422" s="1504"/>
      <c r="J422" s="1504"/>
      <c r="K422" s="1504"/>
    </row>
    <row r="423" spans="1:23" x14ac:dyDescent="0.3">
      <c r="A423" s="428"/>
      <c r="B423" s="428"/>
      <c r="D423" s="1504"/>
      <c r="E423" s="1504"/>
      <c r="F423" s="1504"/>
      <c r="G423" s="1504"/>
      <c r="H423" s="1504"/>
      <c r="I423" s="1504"/>
      <c r="J423" s="1504"/>
      <c r="K423" s="1504"/>
    </row>
    <row r="424" spans="1:23" x14ac:dyDescent="0.3">
      <c r="A424" s="428"/>
      <c r="B424" s="428"/>
    </row>
    <row r="425" spans="1:23" x14ac:dyDescent="0.3">
      <c r="A425" s="428"/>
      <c r="B425" s="428"/>
    </row>
    <row r="426" spans="1:23" x14ac:dyDescent="0.3">
      <c r="A426" s="428"/>
      <c r="B426" s="428"/>
    </row>
    <row r="427" spans="1:23" x14ac:dyDescent="0.3">
      <c r="A427" s="428"/>
      <c r="B427" s="428"/>
    </row>
    <row r="428" spans="1:23" x14ac:dyDescent="0.3">
      <c r="A428" s="428"/>
      <c r="B428" s="428"/>
    </row>
    <row r="429" spans="1:23" x14ac:dyDescent="0.3">
      <c r="A429" s="428"/>
      <c r="B429" s="428"/>
    </row>
    <row r="430" spans="1:23" x14ac:dyDescent="0.3">
      <c r="A430" s="428"/>
      <c r="B430" s="428"/>
    </row>
    <row r="431" spans="1:23" x14ac:dyDescent="0.3">
      <c r="A431" s="428"/>
      <c r="B431" s="428"/>
    </row>
    <row r="432" spans="1:23" x14ac:dyDescent="0.3">
      <c r="A432" s="428"/>
      <c r="B432" s="428"/>
    </row>
    <row r="433" spans="1:2" x14ac:dyDescent="0.3">
      <c r="A433" s="428"/>
      <c r="B433" s="428"/>
    </row>
    <row r="434" spans="1:2" x14ac:dyDescent="0.3">
      <c r="A434" s="428"/>
      <c r="B434" s="428"/>
    </row>
    <row r="435" spans="1:2" x14ac:dyDescent="0.3">
      <c r="A435" s="428"/>
      <c r="B435" s="428"/>
    </row>
    <row r="436" spans="1:2" x14ac:dyDescent="0.3">
      <c r="A436" s="428"/>
      <c r="B436" s="428"/>
    </row>
    <row r="437" spans="1:2" x14ac:dyDescent="0.3">
      <c r="A437" s="428"/>
      <c r="B437" s="428"/>
    </row>
    <row r="438" spans="1:2" x14ac:dyDescent="0.3">
      <c r="A438" s="428"/>
      <c r="B438" s="428"/>
    </row>
    <row r="439" spans="1:2" x14ac:dyDescent="0.3">
      <c r="A439" s="428"/>
      <c r="B439" s="428"/>
    </row>
    <row r="440" spans="1:2" x14ac:dyDescent="0.3">
      <c r="A440" s="428"/>
      <c r="B440" s="428"/>
    </row>
    <row r="441" spans="1:2" x14ac:dyDescent="0.3">
      <c r="A441" s="428"/>
      <c r="B441" s="428"/>
    </row>
    <row r="442" spans="1:2" x14ac:dyDescent="0.3">
      <c r="A442" s="428"/>
      <c r="B442" s="428"/>
    </row>
    <row r="443" spans="1:2" x14ac:dyDescent="0.3">
      <c r="A443" s="428"/>
      <c r="B443" s="428"/>
    </row>
    <row r="444" spans="1:2" x14ac:dyDescent="0.3">
      <c r="A444" s="428"/>
      <c r="B444" s="428"/>
    </row>
    <row r="445" spans="1:2" x14ac:dyDescent="0.3">
      <c r="A445" s="428"/>
      <c r="B445" s="428"/>
    </row>
    <row r="446" spans="1:2" x14ac:dyDescent="0.3">
      <c r="A446" s="428"/>
      <c r="B446" s="428"/>
    </row>
    <row r="447" spans="1:2" x14ac:dyDescent="0.3">
      <c r="A447" s="428"/>
      <c r="B447" s="428"/>
    </row>
    <row r="448" spans="1:2" x14ac:dyDescent="0.3">
      <c r="A448" s="428"/>
      <c r="B448" s="428"/>
    </row>
    <row r="449" spans="1:2" x14ac:dyDescent="0.3">
      <c r="A449" s="428"/>
      <c r="B449" s="428"/>
    </row>
    <row r="450" spans="1:2" x14ac:dyDescent="0.3">
      <c r="A450" s="428"/>
      <c r="B450" s="428"/>
    </row>
    <row r="451" spans="1:2" x14ac:dyDescent="0.3">
      <c r="A451" s="428"/>
      <c r="B451" s="428"/>
    </row>
    <row r="452" spans="1:2" x14ac:dyDescent="0.3">
      <c r="A452" s="428"/>
      <c r="B452" s="428"/>
    </row>
    <row r="453" spans="1:2" x14ac:dyDescent="0.3">
      <c r="A453" s="428"/>
      <c r="B453" s="428"/>
    </row>
    <row r="454" spans="1:2" x14ac:dyDescent="0.3">
      <c r="A454" s="428"/>
      <c r="B454" s="428"/>
    </row>
    <row r="455" spans="1:2" x14ac:dyDescent="0.3">
      <c r="A455" s="428"/>
      <c r="B455" s="428"/>
    </row>
    <row r="456" spans="1:2" x14ac:dyDescent="0.3">
      <c r="A456" s="428"/>
      <c r="B456" s="428"/>
    </row>
    <row r="457" spans="1:2" x14ac:dyDescent="0.3">
      <c r="A457" s="428"/>
      <c r="B457" s="428"/>
    </row>
    <row r="458" spans="1:2" x14ac:dyDescent="0.3">
      <c r="A458" s="428"/>
      <c r="B458" s="428"/>
    </row>
    <row r="459" spans="1:2" x14ac:dyDescent="0.3">
      <c r="A459" s="428"/>
      <c r="B459" s="428"/>
    </row>
    <row r="460" spans="1:2" x14ac:dyDescent="0.3">
      <c r="A460" s="428"/>
      <c r="B460" s="428"/>
    </row>
    <row r="461" spans="1:2" x14ac:dyDescent="0.3">
      <c r="A461" s="428"/>
      <c r="B461" s="428"/>
    </row>
    <row r="462" spans="1:2" x14ac:dyDescent="0.3">
      <c r="A462" s="428"/>
      <c r="B462" s="428"/>
    </row>
    <row r="463" spans="1:2" x14ac:dyDescent="0.3">
      <c r="A463" s="428"/>
      <c r="B463" s="428"/>
    </row>
    <row r="464" spans="1:2" x14ac:dyDescent="0.3">
      <c r="A464" s="428"/>
      <c r="B464" s="428"/>
    </row>
    <row r="465" spans="1:2" x14ac:dyDescent="0.3">
      <c r="A465" s="428"/>
      <c r="B465" s="428"/>
    </row>
    <row r="466" spans="1:2" x14ac:dyDescent="0.3">
      <c r="A466" s="428"/>
      <c r="B466" s="428"/>
    </row>
    <row r="467" spans="1:2" x14ac:dyDescent="0.3">
      <c r="A467" s="428"/>
      <c r="B467" s="428"/>
    </row>
    <row r="468" spans="1:2" x14ac:dyDescent="0.3">
      <c r="A468" s="428"/>
      <c r="B468" s="428"/>
    </row>
    <row r="469" spans="1:2" x14ac:dyDescent="0.3">
      <c r="A469" s="428"/>
      <c r="B469" s="428"/>
    </row>
    <row r="470" spans="1:2" x14ac:dyDescent="0.3">
      <c r="A470" s="428"/>
      <c r="B470" s="428"/>
    </row>
    <row r="471" spans="1:2" x14ac:dyDescent="0.3">
      <c r="A471" s="428"/>
      <c r="B471" s="428"/>
    </row>
    <row r="472" spans="1:2" x14ac:dyDescent="0.3">
      <c r="A472" s="428"/>
      <c r="B472" s="428"/>
    </row>
    <row r="473" spans="1:2" x14ac:dyDescent="0.3">
      <c r="A473" s="428"/>
      <c r="B473" s="428"/>
    </row>
    <row r="474" spans="1:2" x14ac:dyDescent="0.3">
      <c r="A474" s="428"/>
      <c r="B474" s="428"/>
    </row>
    <row r="475" spans="1:2" x14ac:dyDescent="0.3">
      <c r="A475" s="428"/>
      <c r="B475" s="428"/>
    </row>
    <row r="476" spans="1:2" x14ac:dyDescent="0.3">
      <c r="A476" s="428"/>
      <c r="B476" s="428"/>
    </row>
    <row r="477" spans="1:2" x14ac:dyDescent="0.3">
      <c r="A477" s="428"/>
      <c r="B477" s="428"/>
    </row>
    <row r="478" spans="1:2" x14ac:dyDescent="0.3">
      <c r="A478" s="428"/>
      <c r="B478" s="428"/>
    </row>
    <row r="479" spans="1:2" x14ac:dyDescent="0.3">
      <c r="A479" s="428"/>
      <c r="B479" s="428"/>
    </row>
    <row r="480" spans="1:2" x14ac:dyDescent="0.3">
      <c r="A480" s="428"/>
      <c r="B480" s="428"/>
    </row>
    <row r="481" spans="1:2" x14ac:dyDescent="0.3">
      <c r="A481" s="428"/>
      <c r="B481" s="428"/>
    </row>
    <row r="482" spans="1:2" x14ac:dyDescent="0.3">
      <c r="A482" s="428"/>
      <c r="B482" s="428"/>
    </row>
    <row r="483" spans="1:2" x14ac:dyDescent="0.3">
      <c r="A483" s="428"/>
      <c r="B483" s="428"/>
    </row>
    <row r="484" spans="1:2" x14ac:dyDescent="0.3">
      <c r="A484" s="428"/>
      <c r="B484" s="428"/>
    </row>
    <row r="485" spans="1:2" x14ac:dyDescent="0.3">
      <c r="A485" s="428"/>
      <c r="B485" s="428"/>
    </row>
    <row r="486" spans="1:2" x14ac:dyDescent="0.3">
      <c r="A486" s="428"/>
      <c r="B486" s="428"/>
    </row>
    <row r="487" spans="1:2" x14ac:dyDescent="0.3">
      <c r="A487" s="428"/>
      <c r="B487" s="428"/>
    </row>
    <row r="488" spans="1:2" x14ac:dyDescent="0.3">
      <c r="A488" s="428"/>
      <c r="B488" s="428"/>
    </row>
    <row r="489" spans="1:2" x14ac:dyDescent="0.3">
      <c r="A489" s="428"/>
      <c r="B489" s="428"/>
    </row>
    <row r="490" spans="1:2" x14ac:dyDescent="0.3">
      <c r="A490" s="428"/>
      <c r="B490" s="428"/>
    </row>
    <row r="491" spans="1:2" x14ac:dyDescent="0.3">
      <c r="A491" s="428"/>
      <c r="B491" s="428"/>
    </row>
    <row r="492" spans="1:2" x14ac:dyDescent="0.3">
      <c r="A492" s="428"/>
      <c r="B492" s="428"/>
    </row>
    <row r="493" spans="1:2" x14ac:dyDescent="0.3">
      <c r="A493" s="428"/>
      <c r="B493" s="428"/>
    </row>
    <row r="494" spans="1:2" x14ac:dyDescent="0.3">
      <c r="A494" s="428"/>
      <c r="B494" s="428"/>
    </row>
    <row r="495" spans="1:2" x14ac:dyDescent="0.3">
      <c r="A495" s="428"/>
      <c r="B495" s="428"/>
    </row>
    <row r="496" spans="1:2" x14ac:dyDescent="0.3">
      <c r="A496" s="428"/>
      <c r="B496" s="428"/>
    </row>
    <row r="497" spans="1:2" x14ac:dyDescent="0.3">
      <c r="A497" s="428"/>
      <c r="B497" s="428"/>
    </row>
    <row r="498" spans="1:2" x14ac:dyDescent="0.3">
      <c r="A498" s="428"/>
      <c r="B498" s="428"/>
    </row>
    <row r="499" spans="1:2" x14ac:dyDescent="0.3">
      <c r="A499" s="428"/>
      <c r="B499" s="428"/>
    </row>
    <row r="500" spans="1:2" x14ac:dyDescent="0.3">
      <c r="A500" s="428"/>
      <c r="B500" s="428"/>
    </row>
    <row r="501" spans="1:2" x14ac:dyDescent="0.3">
      <c r="A501" s="428"/>
      <c r="B501" s="428"/>
    </row>
    <row r="502" spans="1:2" x14ac:dyDescent="0.3">
      <c r="A502" s="428"/>
      <c r="B502" s="428"/>
    </row>
    <row r="503" spans="1:2" x14ac:dyDescent="0.3">
      <c r="A503" s="428"/>
      <c r="B503" s="428"/>
    </row>
    <row r="504" spans="1:2" x14ac:dyDescent="0.3">
      <c r="A504" s="428"/>
      <c r="B504" s="428"/>
    </row>
    <row r="505" spans="1:2" x14ac:dyDescent="0.3">
      <c r="A505" s="428"/>
      <c r="B505" s="428"/>
    </row>
    <row r="506" spans="1:2" x14ac:dyDescent="0.3">
      <c r="A506" s="428"/>
      <c r="B506" s="428"/>
    </row>
    <row r="507" spans="1:2" x14ac:dyDescent="0.3">
      <c r="A507" s="428"/>
      <c r="B507" s="428"/>
    </row>
    <row r="508" spans="1:2" x14ac:dyDescent="0.3">
      <c r="A508" s="428"/>
      <c r="B508" s="428"/>
    </row>
    <row r="509" spans="1:2" x14ac:dyDescent="0.3">
      <c r="A509" s="428"/>
      <c r="B509" s="428"/>
    </row>
    <row r="510" spans="1:2" x14ac:dyDescent="0.3">
      <c r="A510" s="428"/>
      <c r="B510" s="428"/>
    </row>
    <row r="511" spans="1:2" x14ac:dyDescent="0.3">
      <c r="A511" s="428"/>
      <c r="B511" s="428"/>
    </row>
    <row r="512" spans="1:2" x14ac:dyDescent="0.3">
      <c r="A512" s="428"/>
      <c r="B512" s="428"/>
    </row>
    <row r="513" spans="1:2" x14ac:dyDescent="0.3">
      <c r="A513" s="428"/>
      <c r="B513" s="428"/>
    </row>
  </sheetData>
  <sortState xmlns:xlrd2="http://schemas.microsoft.com/office/spreadsheetml/2017/richdata2" ref="B65:J312">
    <sortCondition ref="B65"/>
  </sortState>
  <customSheetViews>
    <customSheetView guid="{08C94195-CC95-46E3-9EB4-6C82F02BECC2}" topLeftCell="A7">
      <selection activeCell="H16" sqref="H16"/>
      <pageMargins left="0" right="0" top="0" bottom="0" header="0" footer="0"/>
      <pageSetup orientation="portrait" r:id="rId1"/>
    </customSheetView>
  </customSheetViews>
  <mergeCells count="8">
    <mergeCell ref="V8:W8"/>
    <mergeCell ref="L8:M8"/>
    <mergeCell ref="P8:Q8"/>
    <mergeCell ref="F8:G8"/>
    <mergeCell ref="H8:I8"/>
    <mergeCell ref="J8:K8"/>
    <mergeCell ref="R8:S8"/>
    <mergeCell ref="T8:U8"/>
  </mergeCells>
  <hyperlinks>
    <hyperlink ref="G182" r:id="rId2" xr:uid="{00000000-0004-0000-0200-000000000000}"/>
    <hyperlink ref="G191" r:id="rId3" xr:uid="{00000000-0004-0000-0200-000001000000}"/>
    <hyperlink ref="G252" r:id="rId4" xr:uid="{00000000-0004-0000-0200-000002000000}"/>
    <hyperlink ref="G254" r:id="rId5" xr:uid="{00000000-0004-0000-0200-000003000000}"/>
    <hyperlink ref="G255" r:id="rId6" xr:uid="{00000000-0004-0000-0200-000004000000}"/>
    <hyperlink ref="G250" r:id="rId7" xr:uid="{00000000-0004-0000-0200-000005000000}"/>
    <hyperlink ref="G249" r:id="rId8" xr:uid="{00000000-0004-0000-0200-000006000000}"/>
    <hyperlink ref="G251" r:id="rId9" xr:uid="{00000000-0004-0000-0200-000007000000}"/>
    <hyperlink ref="G206" r:id="rId10" xr:uid="{00000000-0004-0000-0200-000008000000}"/>
    <hyperlink ref="G374" r:id="rId11" location="position=14&amp;type=item&amp;tracking_id=717c030e-e8b5-4028-8342-c231e46d557e" xr:uid="{00000000-0004-0000-0200-000009000000}"/>
    <hyperlink ref="G373" r:id="rId12" xr:uid="{00000000-0004-0000-0200-00000A000000}"/>
    <hyperlink ref="I373" r:id="rId13" xr:uid="{00000000-0004-0000-0200-00000B000000}"/>
    <hyperlink ref="I374" r:id="rId14" xr:uid="{00000000-0004-0000-0200-00000C000000}"/>
    <hyperlink ref="G376" r:id="rId15" xr:uid="{00000000-0004-0000-0200-00000D000000}"/>
    <hyperlink ref="I376" r:id="rId16" xr:uid="{00000000-0004-0000-0200-00000E000000}"/>
    <hyperlink ref="I235" r:id="rId17" xr:uid="{00000000-0004-0000-0200-00000F000000}"/>
  </hyperlinks>
  <pageMargins left="0.7" right="0.7" top="0.75" bottom="0.75" header="0.3" footer="0.3"/>
  <pageSetup scale="70" orientation="portrait" r:id="rId18"/>
  <colBreaks count="2" manualBreakCount="2">
    <brk id="4" max="418" man="1"/>
    <brk id="11" max="418" man="1"/>
  </colBreaks>
  <drawing r:id="rId19"/>
  <legacy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T97"/>
  <sheetViews>
    <sheetView view="pageBreakPreview" topLeftCell="A58" zoomScale="85" zoomScaleNormal="100" zoomScaleSheetLayoutView="85" workbookViewId="0">
      <selection activeCell="D16" sqref="D1:H1048576"/>
    </sheetView>
  </sheetViews>
  <sheetFormatPr baseColWidth="10" defaultColWidth="11.42578125" defaultRowHeight="12.75" x14ac:dyDescent="0.2"/>
  <cols>
    <col min="1" max="1" width="9.5703125" style="667" customWidth="1"/>
    <col min="2" max="2" width="14.140625" style="667" customWidth="1"/>
    <col min="3" max="3" width="14.5703125" style="667" bestFit="1" customWidth="1"/>
    <col min="4" max="4" width="12.28515625" style="667" hidden="1" customWidth="1"/>
    <col min="5" max="5" width="15.85546875" style="667" hidden="1" customWidth="1"/>
    <col min="6" max="6" width="14.42578125" style="667" hidden="1" customWidth="1"/>
    <col min="7" max="7" width="14" style="667" hidden="1" customWidth="1"/>
    <col min="8" max="8" width="13.7109375" style="667" hidden="1" customWidth="1"/>
    <col min="9" max="9" width="11.85546875" style="667" bestFit="1" customWidth="1"/>
    <col min="10" max="10" width="11.42578125" style="667"/>
    <col min="11" max="11" width="13" style="667" bestFit="1" customWidth="1"/>
    <col min="12" max="13" width="11.42578125" style="667"/>
    <col min="14" max="14" width="14.5703125" style="667" bestFit="1" customWidth="1"/>
    <col min="15" max="16384" width="11.42578125" style="667"/>
  </cols>
  <sheetData>
    <row r="1" spans="1:15" s="1504" customFormat="1" x14ac:dyDescent="0.2">
      <c r="A1" s="562"/>
      <c r="B1" s="562"/>
      <c r="C1" s="562"/>
      <c r="D1" s="562"/>
      <c r="E1" s="562"/>
      <c r="F1" s="562"/>
      <c r="G1" s="562"/>
      <c r="H1" s="562"/>
      <c r="I1" s="562"/>
    </row>
    <row r="2" spans="1:15" s="1504" customFormat="1" x14ac:dyDescent="0.2">
      <c r="A2" s="562"/>
      <c r="B2" s="562"/>
      <c r="C2" s="562"/>
      <c r="D2" s="562"/>
      <c r="E2" s="562"/>
      <c r="F2" s="562"/>
      <c r="G2" s="562"/>
      <c r="H2" s="562"/>
      <c r="I2" s="562"/>
    </row>
    <row r="3" spans="1:15" s="1504" customFormat="1" x14ac:dyDescent="0.2">
      <c r="A3" s="562"/>
      <c r="B3" s="562"/>
      <c r="C3" s="562"/>
      <c r="D3" s="562"/>
      <c r="E3" s="562"/>
      <c r="F3" s="562"/>
      <c r="G3" s="562"/>
      <c r="H3" s="562"/>
      <c r="I3" s="562"/>
    </row>
    <row r="4" spans="1:15" s="1504" customFormat="1" x14ac:dyDescent="0.2">
      <c r="A4" s="562"/>
      <c r="B4" s="562"/>
      <c r="C4" s="562"/>
      <c r="D4" s="562"/>
      <c r="E4" s="562"/>
      <c r="F4" s="562"/>
      <c r="G4" s="562"/>
      <c r="H4" s="562"/>
      <c r="I4" s="562"/>
    </row>
    <row r="5" spans="1:15" s="1504" customFormat="1" x14ac:dyDescent="0.2">
      <c r="A5" s="562"/>
      <c r="B5" s="562"/>
      <c r="C5" s="562"/>
      <c r="D5" s="562"/>
      <c r="E5" s="562"/>
      <c r="F5" s="562"/>
      <c r="G5" s="562"/>
      <c r="H5" s="562"/>
      <c r="I5" s="562"/>
    </row>
    <row r="6" spans="1:15" s="1504" customFormat="1" x14ac:dyDescent="0.2">
      <c r="A6" s="562"/>
      <c r="B6" s="562"/>
      <c r="C6" s="562"/>
      <c r="D6" s="562"/>
      <c r="E6" s="562"/>
      <c r="F6" s="562"/>
      <c r="G6" s="562"/>
      <c r="H6" s="562"/>
      <c r="I6" s="562"/>
    </row>
    <row r="7" spans="1:15" s="1504" customFormat="1" x14ac:dyDescent="0.2">
      <c r="A7" s="562"/>
      <c r="B7" s="562"/>
      <c r="C7" s="562"/>
      <c r="D7" s="562"/>
      <c r="E7" s="562"/>
      <c r="F7" s="562"/>
      <c r="G7" s="562"/>
      <c r="H7" s="562"/>
      <c r="I7" s="562"/>
    </row>
    <row r="8" spans="1:15" s="1504" customFormat="1" x14ac:dyDescent="0.2">
      <c r="A8" s="562"/>
      <c r="B8" s="562"/>
      <c r="C8" s="562"/>
      <c r="D8" s="562"/>
      <c r="E8" s="562"/>
      <c r="F8" s="562"/>
      <c r="G8" s="562"/>
      <c r="H8" s="562"/>
      <c r="I8" s="562"/>
    </row>
    <row r="9" spans="1:15" s="1504" customFormat="1" x14ac:dyDescent="0.2">
      <c r="A9" s="562"/>
      <c r="B9" s="562"/>
      <c r="C9" s="562"/>
      <c r="D9" s="562"/>
      <c r="E9" s="562"/>
      <c r="F9" s="562"/>
      <c r="G9" s="562"/>
      <c r="H9" s="562"/>
      <c r="I9" s="562"/>
    </row>
    <row r="10" spans="1:15" s="1504" customFormat="1" x14ac:dyDescent="0.2">
      <c r="A10" s="562"/>
      <c r="B10" s="562"/>
      <c r="C10" s="562"/>
      <c r="D10" s="562"/>
      <c r="E10" s="562"/>
      <c r="F10" s="562"/>
      <c r="G10" s="562"/>
      <c r="H10" s="562"/>
      <c r="I10" s="562"/>
    </row>
    <row r="11" spans="1:15" s="1504" customFormat="1" ht="13.5" thickBot="1" x14ac:dyDescent="0.25"/>
    <row r="12" spans="1:15" ht="15.75" thickBot="1" x14ac:dyDescent="0.3">
      <c r="A12" s="1604" t="s">
        <v>459</v>
      </c>
      <c r="B12" s="1605"/>
      <c r="C12" s="1605"/>
      <c r="D12" s="1605"/>
      <c r="E12" s="1605"/>
      <c r="F12" s="1605"/>
      <c r="G12" s="1605"/>
      <c r="H12" s="1606"/>
      <c r="J12" s="3"/>
      <c r="K12" s="3"/>
      <c r="L12" s="3"/>
      <c r="M12" s="3"/>
      <c r="N12" s="3"/>
      <c r="O12" s="3"/>
    </row>
    <row r="13" spans="1:15" ht="15.75" thickBot="1" x14ac:dyDescent="0.3">
      <c r="A13" s="1604" t="s">
        <v>460</v>
      </c>
      <c r="B13" s="1605"/>
      <c r="C13" s="1605"/>
      <c r="D13" s="1605"/>
      <c r="E13" s="1605"/>
      <c r="F13" s="1605"/>
      <c r="G13" s="1605"/>
      <c r="H13" s="1606"/>
      <c r="J13" s="4"/>
      <c r="K13" s="4"/>
      <c r="L13" s="3"/>
      <c r="M13" s="3"/>
      <c r="N13" s="3"/>
      <c r="O13" s="3"/>
    </row>
    <row r="14" spans="1:15" ht="15.75" thickBot="1" x14ac:dyDescent="0.3">
      <c r="A14" s="1610" t="s">
        <v>2284</v>
      </c>
      <c r="B14" s="1611"/>
      <c r="C14" s="1611"/>
      <c r="D14" s="1611"/>
      <c r="E14" s="97">
        <v>877803</v>
      </c>
      <c r="F14" s="97"/>
      <c r="G14" s="97"/>
      <c r="H14" s="98"/>
      <c r="J14" s="4"/>
      <c r="K14" s="5"/>
      <c r="L14" s="3"/>
      <c r="M14" s="3"/>
      <c r="N14" s="3"/>
      <c r="O14" s="3"/>
    </row>
    <row r="15" spans="1:15" ht="15.75" thickBot="1" x14ac:dyDescent="0.3">
      <c r="A15" s="1607" t="s">
        <v>461</v>
      </c>
      <c r="B15" s="1608"/>
      <c r="C15" s="1608"/>
      <c r="D15" s="1608"/>
      <c r="E15" s="1608"/>
      <c r="F15" s="1608"/>
      <c r="G15" s="1608"/>
      <c r="H15" s="1609"/>
      <c r="J15" s="4"/>
      <c r="K15" s="4"/>
      <c r="L15" s="3"/>
      <c r="M15" s="3"/>
      <c r="N15" s="3"/>
      <c r="O15" s="3"/>
    </row>
    <row r="16" spans="1:15" ht="30" x14ac:dyDescent="0.25">
      <c r="A16" s="1597" t="s">
        <v>462</v>
      </c>
      <c r="B16" s="1598"/>
      <c r="C16" s="87" t="s">
        <v>463</v>
      </c>
      <c r="D16" s="22" t="s">
        <v>464</v>
      </c>
      <c r="E16" s="22" t="s">
        <v>465</v>
      </c>
      <c r="F16" s="23" t="s">
        <v>466</v>
      </c>
      <c r="G16" s="24" t="s">
        <v>467</v>
      </c>
      <c r="H16" s="25" t="s">
        <v>468</v>
      </c>
      <c r="J16" s="4"/>
      <c r="K16" s="92"/>
      <c r="L16" s="7"/>
      <c r="M16" s="7"/>
      <c r="N16" s="7"/>
      <c r="O16" s="7"/>
    </row>
    <row r="17" spans="1:15" ht="15" x14ac:dyDescent="0.25">
      <c r="A17" s="1595" t="s">
        <v>4</v>
      </c>
      <c r="B17" s="1596"/>
      <c r="C17" s="1468">
        <f>1.5*C19</f>
        <v>1316704.5</v>
      </c>
      <c r="D17" s="1469">
        <f>+'CALCULO DE SALARIO'!$D$43-100%</f>
        <v>0.78706915072060535</v>
      </c>
      <c r="E17" s="1470">
        <f>+C17*D17</f>
        <v>1036337.4925649993</v>
      </c>
      <c r="F17" s="1471">
        <f>+C17+E17</f>
        <v>2353041.9925649995</v>
      </c>
      <c r="G17" s="1472">
        <f>+F17/22</f>
        <v>106956.45420749998</v>
      </c>
      <c r="H17" s="354">
        <f>_xlfn.CEILING.MATH((G17/8),100)</f>
        <v>13400</v>
      </c>
      <c r="J17" s="4"/>
      <c r="K17" s="92"/>
      <c r="L17" s="7"/>
      <c r="M17" s="7"/>
      <c r="N17" s="93"/>
      <c r="O17" s="7"/>
    </row>
    <row r="18" spans="1:15" ht="15" x14ac:dyDescent="0.25">
      <c r="A18" s="1595" t="s">
        <v>7</v>
      </c>
      <c r="B18" s="1596"/>
      <c r="C18" s="1468">
        <f>1.25*C19</f>
        <v>1097253.75</v>
      </c>
      <c r="D18" s="1469">
        <f>+'CALCULO DE SALARIO'!$D$43-100%</f>
        <v>0.78706915072060535</v>
      </c>
      <c r="E18" s="1470">
        <f>+C18*D18</f>
        <v>863614.57713749947</v>
      </c>
      <c r="F18" s="1473">
        <f>+C18+E18</f>
        <v>1960868.3271374996</v>
      </c>
      <c r="G18" s="1472">
        <f>+F18/22</f>
        <v>89130.378506249981</v>
      </c>
      <c r="H18" s="26">
        <f>_xlfn.CEILING.MATH((G18/8),100)</f>
        <v>11200</v>
      </c>
      <c r="J18" s="4"/>
      <c r="K18" s="92"/>
      <c r="L18" s="7"/>
      <c r="M18" s="7"/>
      <c r="N18" s="93"/>
      <c r="O18" s="7"/>
    </row>
    <row r="19" spans="1:15" ht="15" x14ac:dyDescent="0.25">
      <c r="A19" s="1595" t="s">
        <v>469</v>
      </c>
      <c r="B19" s="1596"/>
      <c r="C19" s="1468">
        <f>E14</f>
        <v>877803</v>
      </c>
      <c r="D19" s="1469">
        <f>+'CALCULO DE SALARIO'!$D$43-100%</f>
        <v>0.78706915072060535</v>
      </c>
      <c r="E19" s="1470">
        <f>+C19*D19</f>
        <v>690891.66170999955</v>
      </c>
      <c r="F19" s="1471">
        <f>+C19+E19</f>
        <v>1568694.6617099997</v>
      </c>
      <c r="G19" s="1472">
        <f>+F19/22</f>
        <v>71304.302804999985</v>
      </c>
      <c r="H19" s="26">
        <f>_xlfn.CEILING.MATH((G19/8),100)</f>
        <v>9000</v>
      </c>
      <c r="J19" s="4"/>
      <c r="K19" s="92"/>
      <c r="L19" s="7"/>
      <c r="M19" s="7"/>
      <c r="N19" s="93"/>
      <c r="O19" s="7"/>
    </row>
    <row r="20" spans="1:15" ht="15.75" thickBot="1" x14ac:dyDescent="0.3">
      <c r="A20" s="27"/>
      <c r="B20" s="28"/>
      <c r="C20" s="28"/>
      <c r="D20" s="28"/>
      <c r="E20" s="28"/>
      <c r="F20" s="29"/>
      <c r="G20" s="30"/>
      <c r="H20" s="31"/>
      <c r="J20" s="4"/>
      <c r="K20" s="92"/>
      <c r="L20" s="7"/>
      <c r="M20" s="7"/>
      <c r="N20" s="7"/>
      <c r="O20" s="7"/>
    </row>
    <row r="21" spans="1:15" ht="15" x14ac:dyDescent="0.25">
      <c r="A21" s="21"/>
      <c r="B21" s="1474"/>
      <c r="C21" s="1474"/>
      <c r="D21" s="1474"/>
      <c r="E21" s="1474"/>
      <c r="F21" s="1474"/>
      <c r="G21" s="1474"/>
      <c r="H21" s="1474"/>
      <c r="I21" s="1474"/>
      <c r="J21" s="3"/>
      <c r="K21" s="7"/>
      <c r="L21" s="7"/>
      <c r="M21" s="7"/>
      <c r="N21" s="7"/>
      <c r="O21" s="7"/>
    </row>
    <row r="22" spans="1:15" ht="15.75" thickBot="1" x14ac:dyDescent="0.3">
      <c r="A22" s="21"/>
      <c r="B22" s="1474"/>
      <c r="C22" s="1474"/>
      <c r="D22" s="1474"/>
      <c r="E22" s="1474"/>
      <c r="F22" s="1474"/>
      <c r="G22" s="1474"/>
      <c r="H22" s="1474"/>
      <c r="I22" s="1474"/>
      <c r="J22" s="3"/>
      <c r="K22" s="7"/>
      <c r="L22" s="7"/>
      <c r="M22" s="7"/>
      <c r="N22" s="7"/>
      <c r="O22" s="7"/>
    </row>
    <row r="23" spans="1:15" ht="15" x14ac:dyDescent="0.25">
      <c r="A23" s="1600" t="s">
        <v>470</v>
      </c>
      <c r="B23" s="1601"/>
      <c r="C23" s="1602"/>
      <c r="D23" s="1602"/>
      <c r="E23" s="1466" t="s">
        <v>2</v>
      </c>
      <c r="F23" s="1466" t="s">
        <v>471</v>
      </c>
      <c r="G23" s="32" t="s">
        <v>472</v>
      </c>
      <c r="H23" s="32" t="s">
        <v>473</v>
      </c>
      <c r="I23" s="19" t="s">
        <v>474</v>
      </c>
      <c r="J23" s="3"/>
      <c r="K23" s="1475"/>
      <c r="L23" s="7"/>
      <c r="M23" s="7"/>
      <c r="N23" s="7"/>
      <c r="O23" s="7"/>
    </row>
    <row r="24" spans="1:15" ht="15" x14ac:dyDescent="0.25">
      <c r="A24" s="229"/>
      <c r="B24" s="94"/>
      <c r="C24" s="230"/>
      <c r="D24" s="230"/>
      <c r="E24" s="230"/>
      <c r="F24" s="230"/>
      <c r="G24" s="231"/>
      <c r="H24" s="231"/>
      <c r="I24" s="230"/>
      <c r="J24" s="3"/>
      <c r="K24" s="1475"/>
      <c r="L24" s="7"/>
      <c r="M24" s="7"/>
      <c r="N24" s="7"/>
      <c r="O24" s="7"/>
    </row>
    <row r="25" spans="1:15" ht="15" x14ac:dyDescent="0.25">
      <c r="A25" s="33" t="s">
        <v>1372</v>
      </c>
      <c r="B25" s="34" t="s">
        <v>1373</v>
      </c>
      <c r="C25" s="1599"/>
      <c r="D25" s="1599"/>
      <c r="E25" s="1599"/>
      <c r="F25" s="1599"/>
      <c r="G25" s="1599"/>
      <c r="H25" s="1599"/>
      <c r="I25" s="1603"/>
      <c r="J25" s="3"/>
      <c r="K25" s="1475"/>
      <c r="L25" s="7"/>
      <c r="M25" s="7"/>
      <c r="N25" s="7"/>
      <c r="O25" s="7"/>
    </row>
    <row r="26" spans="1:15" ht="15" x14ac:dyDescent="0.25">
      <c r="A26" s="35"/>
      <c r="B26" s="36"/>
      <c r="C26" s="234" t="s">
        <v>3</v>
      </c>
      <c r="D26" s="234" t="s">
        <v>4</v>
      </c>
      <c r="E26" s="235" t="s">
        <v>5</v>
      </c>
      <c r="F26" s="236">
        <f>H17</f>
        <v>13400</v>
      </c>
      <c r="G26" s="235">
        <v>1</v>
      </c>
      <c r="H26" s="235">
        <v>1</v>
      </c>
      <c r="I26" s="236">
        <f>F26*G26</f>
        <v>13400</v>
      </c>
      <c r="J26" s="3"/>
      <c r="K26" s="1475"/>
      <c r="L26" s="7"/>
      <c r="M26" s="7"/>
      <c r="N26" s="7"/>
      <c r="O26" s="7"/>
    </row>
    <row r="27" spans="1:15" ht="15" x14ac:dyDescent="0.25">
      <c r="A27" s="35"/>
      <c r="B27" s="36"/>
      <c r="C27" s="36"/>
      <c r="D27" s="36"/>
      <c r="E27" s="36"/>
      <c r="F27" s="36"/>
      <c r="G27" s="36"/>
      <c r="H27" s="36"/>
      <c r="I27" s="233"/>
      <c r="J27" s="3"/>
      <c r="K27" s="1475"/>
      <c r="L27" s="7"/>
      <c r="M27" s="7"/>
      <c r="N27" s="7"/>
      <c r="O27" s="7"/>
    </row>
    <row r="28" spans="1:15" ht="15" x14ac:dyDescent="0.25">
      <c r="A28" s="33" t="s">
        <v>1370</v>
      </c>
      <c r="B28" s="34" t="s">
        <v>1374</v>
      </c>
      <c r="C28" s="1599"/>
      <c r="D28" s="1599"/>
      <c r="E28" s="1599"/>
      <c r="F28" s="1599"/>
      <c r="G28" s="1599"/>
      <c r="H28" s="1599"/>
      <c r="I28" s="1599"/>
      <c r="J28" s="3"/>
      <c r="K28" s="1475"/>
      <c r="L28" s="7"/>
      <c r="M28" s="7"/>
      <c r="N28" s="7"/>
      <c r="O28" s="7"/>
    </row>
    <row r="29" spans="1:15" ht="15" x14ac:dyDescent="0.25">
      <c r="A29" s="35"/>
      <c r="B29" s="36"/>
      <c r="C29" s="234" t="s">
        <v>8</v>
      </c>
      <c r="D29" s="234" t="s">
        <v>7</v>
      </c>
      <c r="E29" s="235" t="s">
        <v>5</v>
      </c>
      <c r="F29" s="236">
        <f>H18</f>
        <v>11200</v>
      </c>
      <c r="G29" s="235">
        <v>1</v>
      </c>
      <c r="H29" s="235">
        <v>1</v>
      </c>
      <c r="I29" s="236">
        <f>F29*G29</f>
        <v>11200</v>
      </c>
      <c r="J29" s="3"/>
      <c r="K29" s="1475"/>
      <c r="L29" s="7"/>
      <c r="M29" s="7"/>
      <c r="N29" s="7"/>
      <c r="O29" s="7"/>
    </row>
    <row r="30" spans="1:15" ht="15" x14ac:dyDescent="0.25">
      <c r="A30" s="229"/>
      <c r="B30" s="94"/>
      <c r="C30" s="230"/>
      <c r="D30" s="230"/>
      <c r="E30" s="230"/>
      <c r="F30" s="230"/>
      <c r="G30" s="231"/>
      <c r="H30" s="231"/>
      <c r="I30" s="230"/>
      <c r="J30" s="3"/>
      <c r="K30" s="1475"/>
      <c r="L30" s="7"/>
      <c r="M30" s="7"/>
      <c r="N30" s="7"/>
      <c r="O30" s="7"/>
    </row>
    <row r="31" spans="1:15" ht="15" x14ac:dyDescent="0.25">
      <c r="A31" s="33" t="s">
        <v>1371</v>
      </c>
      <c r="B31" s="34" t="s">
        <v>1375</v>
      </c>
      <c r="C31" s="1599"/>
      <c r="D31" s="1599"/>
      <c r="E31" s="1599"/>
      <c r="F31" s="1599"/>
      <c r="G31" s="1599"/>
      <c r="H31" s="1599"/>
      <c r="I31" s="1599"/>
      <c r="J31" s="3"/>
      <c r="K31" s="1475"/>
      <c r="L31" s="7"/>
      <c r="M31" s="7"/>
      <c r="N31" s="7"/>
      <c r="O31" s="7"/>
    </row>
    <row r="32" spans="1:15" ht="15" x14ac:dyDescent="0.25">
      <c r="A32" s="35"/>
      <c r="B32" s="36"/>
      <c r="C32" s="234" t="s">
        <v>6</v>
      </c>
      <c r="D32" s="234" t="s">
        <v>9</v>
      </c>
      <c r="E32" s="235" t="s">
        <v>5</v>
      </c>
      <c r="F32" s="236">
        <f>H19</f>
        <v>9000</v>
      </c>
      <c r="G32" s="235">
        <v>1</v>
      </c>
      <c r="H32" s="235">
        <v>1</v>
      </c>
      <c r="I32" s="236">
        <f>F32*G32</f>
        <v>9000</v>
      </c>
      <c r="J32" s="3"/>
      <c r="K32" s="1475"/>
      <c r="L32" s="7"/>
      <c r="M32" s="7"/>
      <c r="N32" s="7"/>
      <c r="O32" s="7"/>
    </row>
    <row r="33" spans="1:15" ht="15" x14ac:dyDescent="0.25">
      <c r="A33" s="229"/>
      <c r="B33" s="94"/>
      <c r="C33" s="230"/>
      <c r="D33" s="230"/>
      <c r="E33" s="230"/>
      <c r="F33" s="230"/>
      <c r="G33" s="231"/>
      <c r="H33" s="231"/>
      <c r="I33" s="232"/>
      <c r="J33" s="3"/>
      <c r="K33" s="1475"/>
      <c r="L33" s="7"/>
      <c r="M33" s="7"/>
      <c r="N33" s="7"/>
      <c r="O33" s="7"/>
    </row>
    <row r="34" spans="1:15" ht="15" x14ac:dyDescent="0.25">
      <c r="A34" s="33" t="s">
        <v>475</v>
      </c>
      <c r="B34" s="34" t="s">
        <v>476</v>
      </c>
      <c r="C34" s="1599"/>
      <c r="D34" s="1599"/>
      <c r="E34" s="1599"/>
      <c r="F34" s="1599"/>
      <c r="G34" s="1599"/>
      <c r="H34" s="1599"/>
      <c r="I34" s="1599"/>
      <c r="J34" s="3"/>
      <c r="K34" s="7"/>
      <c r="L34" s="7"/>
      <c r="M34" s="7"/>
      <c r="N34" s="7"/>
      <c r="O34" s="7"/>
    </row>
    <row r="35" spans="1:15" ht="15" x14ac:dyDescent="0.25">
      <c r="A35" s="35"/>
      <c r="B35" s="36"/>
      <c r="C35" s="234" t="s">
        <v>8</v>
      </c>
      <c r="D35" s="234" t="s">
        <v>7</v>
      </c>
      <c r="E35" s="235" t="s">
        <v>5</v>
      </c>
      <c r="F35" s="236">
        <f>H18</f>
        <v>11200</v>
      </c>
      <c r="G35" s="235">
        <v>1</v>
      </c>
      <c r="H35" s="235">
        <v>1</v>
      </c>
      <c r="I35" s="236">
        <f>H18</f>
        <v>11200</v>
      </c>
      <c r="J35" s="3"/>
      <c r="K35" s="7"/>
      <c r="L35" s="7"/>
      <c r="M35" s="7"/>
      <c r="N35" s="7"/>
      <c r="O35" s="7"/>
    </row>
    <row r="36" spans="1:15" ht="15" x14ac:dyDescent="0.25">
      <c r="A36" s="35"/>
      <c r="B36" s="36"/>
      <c r="C36" s="234" t="s">
        <v>6</v>
      </c>
      <c r="D36" s="234" t="s">
        <v>9</v>
      </c>
      <c r="E36" s="235" t="s">
        <v>5</v>
      </c>
      <c r="F36" s="236">
        <f>H19</f>
        <v>9000</v>
      </c>
      <c r="G36" s="235">
        <v>1</v>
      </c>
      <c r="H36" s="235">
        <v>1</v>
      </c>
      <c r="I36" s="236">
        <f>H19</f>
        <v>9000</v>
      </c>
      <c r="J36" s="3"/>
      <c r="K36" s="3"/>
      <c r="L36" s="3"/>
      <c r="M36" s="3"/>
      <c r="N36" s="3"/>
      <c r="O36" s="3"/>
    </row>
    <row r="37" spans="1:15" ht="15" x14ac:dyDescent="0.25">
      <c r="A37" s="35"/>
      <c r="B37" s="36"/>
      <c r="C37" s="36"/>
      <c r="D37" s="36"/>
      <c r="E37" s="36"/>
      <c r="F37" s="36"/>
      <c r="G37" s="36"/>
      <c r="H37" s="36"/>
      <c r="I37" s="37">
        <f>SUM(I35:I36)</f>
        <v>20200</v>
      </c>
      <c r="J37" s="3"/>
      <c r="K37" s="3"/>
      <c r="L37" s="3"/>
      <c r="M37" s="3"/>
      <c r="N37" s="3"/>
      <c r="O37" s="3"/>
    </row>
    <row r="38" spans="1:15" ht="15" x14ac:dyDescent="0.25">
      <c r="A38" s="33" t="s">
        <v>1049</v>
      </c>
      <c r="B38" s="34" t="s">
        <v>979</v>
      </c>
      <c r="C38" s="1593"/>
      <c r="D38" s="1593"/>
      <c r="E38" s="1593"/>
      <c r="F38" s="1593"/>
      <c r="G38" s="1593"/>
      <c r="H38" s="1593"/>
      <c r="I38" s="1594"/>
      <c r="J38" s="3"/>
      <c r="K38" s="3"/>
      <c r="L38" s="3"/>
      <c r="M38" s="3"/>
      <c r="N38" s="3"/>
      <c r="O38" s="3"/>
    </row>
    <row r="39" spans="1:15" ht="15" x14ac:dyDescent="0.25">
      <c r="A39" s="35"/>
      <c r="B39" s="36"/>
      <c r="C39" s="1476" t="s">
        <v>8</v>
      </c>
      <c r="D39" s="1476" t="s">
        <v>9</v>
      </c>
      <c r="E39" s="1477" t="s">
        <v>5</v>
      </c>
      <c r="F39" s="1478">
        <f>H18</f>
        <v>11200</v>
      </c>
      <c r="G39" s="1477">
        <v>1</v>
      </c>
      <c r="H39" s="1477">
        <v>1</v>
      </c>
      <c r="I39" s="1479">
        <f>F39*G39</f>
        <v>11200</v>
      </c>
      <c r="J39" s="3"/>
      <c r="K39" s="3"/>
      <c r="L39" s="3"/>
      <c r="M39" s="3"/>
      <c r="N39" s="3"/>
      <c r="O39" s="3"/>
    </row>
    <row r="40" spans="1:15" ht="15" x14ac:dyDescent="0.25">
      <c r="A40" s="35"/>
      <c r="B40" s="36"/>
      <c r="C40" s="1476" t="s">
        <v>6</v>
      </c>
      <c r="D40" s="1476" t="s">
        <v>7</v>
      </c>
      <c r="E40" s="1477" t="s">
        <v>5</v>
      </c>
      <c r="F40" s="1478">
        <f>H19</f>
        <v>9000</v>
      </c>
      <c r="G40" s="1477">
        <v>2</v>
      </c>
      <c r="H40" s="1477">
        <v>1</v>
      </c>
      <c r="I40" s="1479">
        <f>F40*G40</f>
        <v>18000</v>
      </c>
      <c r="J40" s="3"/>
      <c r="K40" s="3"/>
      <c r="L40" s="3"/>
      <c r="M40" s="3"/>
      <c r="N40" s="3"/>
      <c r="O40" s="3"/>
    </row>
    <row r="41" spans="1:15" ht="15" x14ac:dyDescent="0.25">
      <c r="A41" s="35"/>
      <c r="B41" s="36"/>
      <c r="C41" s="36"/>
      <c r="D41" s="36"/>
      <c r="E41" s="36"/>
      <c r="F41" s="36"/>
      <c r="G41" s="36"/>
      <c r="H41" s="36"/>
      <c r="I41" s="37">
        <f>SUM(I39:I40)</f>
        <v>29200</v>
      </c>
      <c r="J41" s="3"/>
      <c r="K41" s="3"/>
      <c r="L41" s="3"/>
      <c r="M41" s="3"/>
      <c r="N41" s="3"/>
      <c r="O41" s="3"/>
    </row>
    <row r="42" spans="1:15" ht="15" x14ac:dyDescent="0.25">
      <c r="A42" s="33" t="s">
        <v>477</v>
      </c>
      <c r="B42" s="34" t="s">
        <v>478</v>
      </c>
      <c r="C42" s="1593"/>
      <c r="D42" s="1593"/>
      <c r="E42" s="1593"/>
      <c r="F42" s="1593"/>
      <c r="G42" s="1593"/>
      <c r="H42" s="1593"/>
      <c r="I42" s="1594"/>
      <c r="J42" s="3"/>
      <c r="K42" s="3"/>
      <c r="L42" s="3"/>
      <c r="M42" s="3"/>
      <c r="N42" s="3"/>
      <c r="O42" s="3"/>
    </row>
    <row r="43" spans="1:15" ht="15" x14ac:dyDescent="0.25">
      <c r="A43" s="35"/>
      <c r="B43" s="36"/>
      <c r="C43" s="1476" t="s">
        <v>8</v>
      </c>
      <c r="D43" s="1476" t="s">
        <v>7</v>
      </c>
      <c r="E43" s="1477" t="s">
        <v>5</v>
      </c>
      <c r="F43" s="1478">
        <f>H18</f>
        <v>11200</v>
      </c>
      <c r="G43" s="1477">
        <v>1</v>
      </c>
      <c r="H43" s="1477">
        <v>1</v>
      </c>
      <c r="I43" s="1479">
        <f>F43*G43</f>
        <v>11200</v>
      </c>
      <c r="J43" s="3"/>
      <c r="K43" s="3"/>
      <c r="L43" s="3"/>
      <c r="M43" s="3"/>
      <c r="N43" s="3"/>
      <c r="O43" s="3"/>
    </row>
    <row r="44" spans="1:15" ht="15" x14ac:dyDescent="0.25">
      <c r="A44" s="35"/>
      <c r="B44" s="36"/>
      <c r="C44" s="1476" t="s">
        <v>6</v>
      </c>
      <c r="D44" s="1476" t="s">
        <v>9</v>
      </c>
      <c r="E44" s="1477" t="s">
        <v>5</v>
      </c>
      <c r="F44" s="1478">
        <f>H19</f>
        <v>9000</v>
      </c>
      <c r="G44" s="1477">
        <v>4</v>
      </c>
      <c r="H44" s="1477">
        <v>1</v>
      </c>
      <c r="I44" s="1479">
        <f>F44*G44</f>
        <v>36000</v>
      </c>
      <c r="J44" s="3"/>
      <c r="K44" s="3"/>
      <c r="L44" s="3"/>
      <c r="M44" s="3"/>
      <c r="N44" s="3"/>
      <c r="O44" s="3"/>
    </row>
    <row r="45" spans="1:15" ht="15" x14ac:dyDescent="0.25">
      <c r="A45" s="35"/>
      <c r="B45" s="36"/>
      <c r="C45" s="36"/>
      <c r="D45" s="36"/>
      <c r="E45" s="36"/>
      <c r="F45" s="36"/>
      <c r="G45" s="36"/>
      <c r="H45" s="36"/>
      <c r="I45" s="37">
        <f>SUM(I43:I44)</f>
        <v>47200</v>
      </c>
      <c r="J45" s="3"/>
      <c r="K45" s="3"/>
      <c r="L45" s="3"/>
      <c r="M45" s="3"/>
      <c r="N45" s="3"/>
      <c r="O45" s="3"/>
    </row>
    <row r="46" spans="1:15" ht="15" x14ac:dyDescent="0.25">
      <c r="A46" s="33" t="s">
        <v>1120</v>
      </c>
      <c r="B46" s="34" t="s">
        <v>937</v>
      </c>
      <c r="C46" s="18"/>
      <c r="D46" s="17"/>
      <c r="E46" s="1480"/>
      <c r="F46" s="17"/>
      <c r="G46" s="17"/>
      <c r="H46" s="7"/>
      <c r="I46" s="75"/>
      <c r="J46" s="3"/>
      <c r="K46" s="3"/>
      <c r="L46" s="3"/>
      <c r="M46" s="3"/>
      <c r="N46" s="3"/>
      <c r="O46" s="3"/>
    </row>
    <row r="47" spans="1:15" ht="15" x14ac:dyDescent="0.25">
      <c r="A47" s="76"/>
      <c r="B47" s="18"/>
      <c r="C47" s="1476" t="s">
        <v>3</v>
      </c>
      <c r="D47" s="1476" t="s">
        <v>4</v>
      </c>
      <c r="E47" s="1477" t="s">
        <v>5</v>
      </c>
      <c r="F47" s="1478">
        <f>H17</f>
        <v>13400</v>
      </c>
      <c r="G47" s="1477">
        <v>1</v>
      </c>
      <c r="H47" s="1477">
        <v>1</v>
      </c>
      <c r="I47" s="1479">
        <f>F47*G47</f>
        <v>13400</v>
      </c>
      <c r="J47" s="3"/>
      <c r="K47" s="3"/>
      <c r="L47" s="3"/>
      <c r="M47" s="3"/>
      <c r="N47" s="3"/>
      <c r="O47" s="3"/>
    </row>
    <row r="48" spans="1:15" ht="15" x14ac:dyDescent="0.25">
      <c r="A48" s="76"/>
      <c r="B48" s="18"/>
      <c r="C48" s="1476" t="s">
        <v>6</v>
      </c>
      <c r="D48" s="1476" t="s">
        <v>4</v>
      </c>
      <c r="E48" s="1477" t="s">
        <v>5</v>
      </c>
      <c r="F48" s="1478">
        <f>H19</f>
        <v>9000</v>
      </c>
      <c r="G48" s="1477">
        <v>1</v>
      </c>
      <c r="H48" s="1477">
        <v>1</v>
      </c>
      <c r="I48" s="1479">
        <f>F48*G48</f>
        <v>9000</v>
      </c>
      <c r="J48" s="3"/>
      <c r="K48" s="3"/>
      <c r="L48" s="3"/>
      <c r="M48" s="3"/>
      <c r="N48" s="3"/>
      <c r="O48" s="3"/>
    </row>
    <row r="49" spans="1:15" ht="15" x14ac:dyDescent="0.25">
      <c r="A49" s="76"/>
      <c r="B49" s="18"/>
      <c r="C49" s="34"/>
      <c r="D49" s="34"/>
      <c r="E49" s="77"/>
      <c r="F49" s="78"/>
      <c r="G49" s="77"/>
      <c r="H49" s="77"/>
      <c r="I49" s="79">
        <f>SUM(I47:I48)</f>
        <v>22400</v>
      </c>
      <c r="J49" s="3"/>
      <c r="K49" s="3"/>
      <c r="L49" s="3"/>
      <c r="M49" s="3"/>
      <c r="N49" s="3"/>
      <c r="O49" s="3"/>
    </row>
    <row r="50" spans="1:15" ht="15" x14ac:dyDescent="0.25">
      <c r="A50" s="33" t="s">
        <v>481</v>
      </c>
      <c r="B50" s="34" t="s">
        <v>482</v>
      </c>
      <c r="C50" s="1593"/>
      <c r="D50" s="1593"/>
      <c r="E50" s="1593"/>
      <c r="F50" s="1593"/>
      <c r="G50" s="1593"/>
      <c r="H50" s="1593"/>
      <c r="I50" s="1594"/>
      <c r="J50" s="3"/>
      <c r="K50" s="3"/>
      <c r="L50" s="3"/>
      <c r="M50" s="3"/>
      <c r="N50" s="3"/>
      <c r="O50" s="3"/>
    </row>
    <row r="51" spans="1:15" ht="15" x14ac:dyDescent="0.25">
      <c r="A51" s="35"/>
      <c r="B51" s="36"/>
      <c r="C51" s="1476" t="s">
        <v>3</v>
      </c>
      <c r="D51" s="1476" t="s">
        <v>4</v>
      </c>
      <c r="E51" s="1477" t="s">
        <v>5</v>
      </c>
      <c r="F51" s="1478">
        <f>H17</f>
        <v>13400</v>
      </c>
      <c r="G51" s="1477">
        <v>1</v>
      </c>
      <c r="H51" s="1477">
        <v>1</v>
      </c>
      <c r="I51" s="1479">
        <f>F51*G51</f>
        <v>13400</v>
      </c>
      <c r="J51" s="3"/>
      <c r="K51" s="3"/>
      <c r="L51" s="3"/>
      <c r="M51" s="3"/>
      <c r="N51" s="3"/>
      <c r="O51" s="3"/>
    </row>
    <row r="52" spans="1:15" ht="15" x14ac:dyDescent="0.25">
      <c r="A52" s="35"/>
      <c r="B52" s="36"/>
      <c r="C52" s="1476" t="s">
        <v>6</v>
      </c>
      <c r="D52" s="1476" t="s">
        <v>9</v>
      </c>
      <c r="E52" s="1477" t="s">
        <v>5</v>
      </c>
      <c r="F52" s="1478">
        <f>H19</f>
        <v>9000</v>
      </c>
      <c r="G52" s="1477">
        <v>2</v>
      </c>
      <c r="H52" s="1477">
        <v>1</v>
      </c>
      <c r="I52" s="1479">
        <f>F52*G52</f>
        <v>18000</v>
      </c>
      <c r="J52" s="3"/>
      <c r="K52" s="3"/>
      <c r="L52" s="3"/>
      <c r="M52" s="3"/>
      <c r="N52" s="3"/>
      <c r="O52" s="3"/>
    </row>
    <row r="53" spans="1:15" ht="15" x14ac:dyDescent="0.25">
      <c r="A53" s="35"/>
      <c r="B53" s="36"/>
      <c r="C53" s="36"/>
      <c r="D53" s="36"/>
      <c r="E53" s="36"/>
      <c r="F53" s="36"/>
      <c r="G53" s="36"/>
      <c r="H53" s="36"/>
      <c r="I53" s="37">
        <f>SUM(I51:I52)</f>
        <v>31400</v>
      </c>
      <c r="J53" s="3"/>
      <c r="K53" s="3"/>
      <c r="L53" s="3"/>
      <c r="M53" s="3"/>
      <c r="N53" s="3"/>
      <c r="O53" s="3"/>
    </row>
    <row r="54" spans="1:15" ht="15" x14ac:dyDescent="0.25">
      <c r="A54" s="33" t="s">
        <v>483</v>
      </c>
      <c r="B54" s="34" t="s">
        <v>484</v>
      </c>
      <c r="C54" s="1593"/>
      <c r="D54" s="1593"/>
      <c r="E54" s="1593"/>
      <c r="F54" s="1593"/>
      <c r="G54" s="1593"/>
      <c r="H54" s="1593"/>
      <c r="I54" s="1594"/>
      <c r="J54" s="3"/>
      <c r="K54" s="3"/>
      <c r="L54" s="3"/>
      <c r="M54" s="3"/>
      <c r="N54" s="3"/>
      <c r="O54" s="3"/>
    </row>
    <row r="55" spans="1:15" ht="15" x14ac:dyDescent="0.25">
      <c r="A55" s="35"/>
      <c r="B55" s="36"/>
      <c r="C55" s="1476" t="s">
        <v>3</v>
      </c>
      <c r="D55" s="1476" t="s">
        <v>4</v>
      </c>
      <c r="E55" s="1477" t="s">
        <v>5</v>
      </c>
      <c r="F55" s="1478">
        <f>H17</f>
        <v>13400</v>
      </c>
      <c r="G55" s="1477">
        <v>1</v>
      </c>
      <c r="H55" s="1477">
        <v>1</v>
      </c>
      <c r="I55" s="1479">
        <f>F55*G55</f>
        <v>13400</v>
      </c>
      <c r="J55" s="3"/>
      <c r="K55" s="3"/>
      <c r="L55" s="3"/>
      <c r="M55" s="3"/>
      <c r="N55" s="3"/>
      <c r="O55" s="3"/>
    </row>
    <row r="56" spans="1:15" ht="15" x14ac:dyDescent="0.25">
      <c r="A56" s="35"/>
      <c r="B56" s="36"/>
      <c r="C56" s="1476" t="s">
        <v>6</v>
      </c>
      <c r="D56" s="1476" t="s">
        <v>9</v>
      </c>
      <c r="E56" s="1477" t="s">
        <v>5</v>
      </c>
      <c r="F56" s="1478">
        <f>H19</f>
        <v>9000</v>
      </c>
      <c r="G56" s="1477">
        <v>8</v>
      </c>
      <c r="H56" s="1477">
        <v>1</v>
      </c>
      <c r="I56" s="1479">
        <f>F56*G56</f>
        <v>72000</v>
      </c>
      <c r="J56" s="3"/>
      <c r="K56" s="3"/>
      <c r="L56" s="3"/>
      <c r="M56" s="3"/>
      <c r="N56" s="3"/>
      <c r="O56" s="3"/>
    </row>
    <row r="57" spans="1:15" ht="15" x14ac:dyDescent="0.25">
      <c r="A57" s="35"/>
      <c r="B57" s="36"/>
      <c r="C57" s="36"/>
      <c r="D57" s="36"/>
      <c r="E57" s="36"/>
      <c r="F57" s="36"/>
      <c r="G57" s="36"/>
      <c r="H57" s="36"/>
      <c r="I57" s="37">
        <f>SUM(I55:I56)</f>
        <v>85400</v>
      </c>
      <c r="J57" s="3"/>
      <c r="K57" s="3"/>
      <c r="L57" s="3"/>
      <c r="M57" s="3"/>
      <c r="N57" s="3"/>
      <c r="O57" s="3"/>
    </row>
    <row r="58" spans="1:15" ht="15" x14ac:dyDescent="0.25">
      <c r="A58" s="33" t="s">
        <v>1483</v>
      </c>
      <c r="B58" s="34" t="s">
        <v>1484</v>
      </c>
      <c r="C58" s="1593"/>
      <c r="D58" s="1593"/>
      <c r="E58" s="1593"/>
      <c r="F58" s="1593"/>
      <c r="G58" s="1593"/>
      <c r="H58" s="1593"/>
      <c r="I58" s="1594"/>
      <c r="J58" s="3"/>
      <c r="K58" s="3"/>
      <c r="L58" s="3"/>
      <c r="M58" s="3"/>
      <c r="N58" s="3"/>
      <c r="O58" s="3"/>
    </row>
    <row r="59" spans="1:15" ht="15" x14ac:dyDescent="0.25">
      <c r="A59" s="35"/>
      <c r="B59" s="36"/>
      <c r="C59" s="1476" t="s">
        <v>3</v>
      </c>
      <c r="D59" s="1476" t="s">
        <v>4</v>
      </c>
      <c r="E59" s="1477" t="s">
        <v>5</v>
      </c>
      <c r="F59" s="1478">
        <f>H17</f>
        <v>13400</v>
      </c>
      <c r="G59" s="1477">
        <v>1</v>
      </c>
      <c r="H59" s="1477">
        <v>1</v>
      </c>
      <c r="I59" s="1479">
        <f>F59*G59</f>
        <v>13400</v>
      </c>
      <c r="J59" s="3"/>
      <c r="K59" s="3"/>
      <c r="L59" s="3"/>
      <c r="M59" s="3"/>
      <c r="N59" s="3"/>
      <c r="O59" s="3"/>
    </row>
    <row r="60" spans="1:15" ht="15" x14ac:dyDescent="0.25">
      <c r="A60" s="35"/>
      <c r="B60" s="36"/>
      <c r="C60" s="1476" t="s">
        <v>8</v>
      </c>
      <c r="D60" s="1476" t="s">
        <v>7</v>
      </c>
      <c r="E60" s="1477" t="s">
        <v>5</v>
      </c>
      <c r="F60" s="1478">
        <f>H18</f>
        <v>11200</v>
      </c>
      <c r="G60" s="1477">
        <v>1</v>
      </c>
      <c r="H60" s="1477">
        <v>1</v>
      </c>
      <c r="I60" s="1479">
        <f>F60*G60</f>
        <v>11200</v>
      </c>
      <c r="J60" s="3"/>
      <c r="K60" s="3"/>
      <c r="L60" s="3"/>
      <c r="M60" s="3"/>
      <c r="N60" s="3"/>
      <c r="O60" s="3"/>
    </row>
    <row r="61" spans="1:15" ht="15" x14ac:dyDescent="0.25">
      <c r="A61" s="35"/>
      <c r="B61" s="36"/>
      <c r="C61" s="1476" t="s">
        <v>6</v>
      </c>
      <c r="D61" s="1476" t="s">
        <v>9</v>
      </c>
      <c r="E61" s="1477" t="s">
        <v>5</v>
      </c>
      <c r="F61" s="1478">
        <f>H19</f>
        <v>9000</v>
      </c>
      <c r="G61" s="1477">
        <v>1</v>
      </c>
      <c r="H61" s="1477">
        <v>1</v>
      </c>
      <c r="I61" s="1479">
        <f>F61*G61</f>
        <v>9000</v>
      </c>
      <c r="J61" s="3"/>
      <c r="K61" s="3"/>
      <c r="L61" s="3"/>
      <c r="M61" s="3"/>
      <c r="N61" s="3"/>
      <c r="O61" s="3"/>
    </row>
    <row r="62" spans="1:15" ht="15" x14ac:dyDescent="0.25">
      <c r="A62" s="35"/>
      <c r="B62" s="36"/>
      <c r="C62" s="36"/>
      <c r="D62" s="36"/>
      <c r="E62" s="36"/>
      <c r="F62" s="36"/>
      <c r="G62" s="36"/>
      <c r="H62" s="36"/>
      <c r="I62" s="37">
        <f>SUM(I59:I61)</f>
        <v>33600</v>
      </c>
      <c r="J62" s="3"/>
      <c r="K62" s="3"/>
      <c r="L62" s="3"/>
      <c r="M62" s="3"/>
      <c r="N62" s="3"/>
      <c r="O62" s="3"/>
    </row>
    <row r="63" spans="1:15" ht="15" x14ac:dyDescent="0.25">
      <c r="A63" s="33" t="s">
        <v>1387</v>
      </c>
      <c r="B63" s="34" t="s">
        <v>1008</v>
      </c>
      <c r="C63" s="1593"/>
      <c r="D63" s="1593"/>
      <c r="E63" s="1593"/>
      <c r="F63" s="1593"/>
      <c r="G63" s="1593"/>
      <c r="H63" s="1593"/>
      <c r="I63" s="1594"/>
      <c r="J63" s="3"/>
      <c r="K63" s="3"/>
      <c r="L63" s="3"/>
      <c r="M63" s="3"/>
      <c r="N63" s="3"/>
      <c r="O63" s="3"/>
    </row>
    <row r="64" spans="1:15" ht="15" x14ac:dyDescent="0.25">
      <c r="A64" s="35"/>
      <c r="B64" s="36"/>
      <c r="C64" s="1476" t="s">
        <v>3</v>
      </c>
      <c r="D64" s="1476" t="s">
        <v>4</v>
      </c>
      <c r="E64" s="1477" t="s">
        <v>5</v>
      </c>
      <c r="F64" s="1478">
        <f>H17</f>
        <v>13400</v>
      </c>
      <c r="G64" s="1477">
        <v>1</v>
      </c>
      <c r="H64" s="1477">
        <v>1</v>
      </c>
      <c r="I64" s="1479">
        <f>F64*G64</f>
        <v>13400</v>
      </c>
      <c r="J64" s="3"/>
      <c r="K64" s="3"/>
      <c r="L64" s="3"/>
      <c r="M64" s="3"/>
      <c r="N64" s="3"/>
      <c r="O64" s="3"/>
    </row>
    <row r="65" spans="1:20" ht="15" x14ac:dyDescent="0.25">
      <c r="A65" s="35"/>
      <c r="B65" s="36"/>
      <c r="C65" s="1476" t="s">
        <v>8</v>
      </c>
      <c r="D65" s="1476" t="s">
        <v>7</v>
      </c>
      <c r="E65" s="1477" t="s">
        <v>5</v>
      </c>
      <c r="F65" s="1478">
        <f>H18</f>
        <v>11200</v>
      </c>
      <c r="G65" s="1477">
        <v>1</v>
      </c>
      <c r="H65" s="1477">
        <v>1</v>
      </c>
      <c r="I65" s="1479">
        <f>F65*G65</f>
        <v>11200</v>
      </c>
      <c r="J65" s="3"/>
      <c r="K65" s="3"/>
      <c r="L65" s="3"/>
      <c r="M65" s="3"/>
      <c r="N65" s="3"/>
      <c r="O65" s="3"/>
    </row>
    <row r="66" spans="1:20" ht="15" x14ac:dyDescent="0.25">
      <c r="A66" s="35"/>
      <c r="B66" s="36"/>
      <c r="C66" s="1476" t="s">
        <v>6</v>
      </c>
      <c r="D66" s="1476" t="s">
        <v>9</v>
      </c>
      <c r="E66" s="1477" t="s">
        <v>5</v>
      </c>
      <c r="F66" s="1478">
        <f>H19</f>
        <v>9000</v>
      </c>
      <c r="G66" s="1477">
        <v>2</v>
      </c>
      <c r="H66" s="1477">
        <v>1</v>
      </c>
      <c r="I66" s="1479">
        <f>F66*G66</f>
        <v>18000</v>
      </c>
      <c r="J66" s="3"/>
      <c r="K66" s="3"/>
      <c r="L66" s="3"/>
      <c r="M66" s="3"/>
      <c r="N66" s="3"/>
      <c r="O66" s="3"/>
    </row>
    <row r="67" spans="1:20" ht="15" x14ac:dyDescent="0.25">
      <c r="A67" s="35"/>
      <c r="B67" s="36"/>
      <c r="C67" s="36"/>
      <c r="D67" s="36"/>
      <c r="E67" s="36"/>
      <c r="F67" s="36"/>
      <c r="G67" s="36"/>
      <c r="H67" s="36"/>
      <c r="I67" s="37">
        <f>SUM(I64:I66)</f>
        <v>42600</v>
      </c>
      <c r="J67" s="3"/>
      <c r="K67" s="3"/>
      <c r="L67" s="3"/>
      <c r="M67" s="3"/>
      <c r="N67" s="3"/>
      <c r="O67" s="3"/>
    </row>
    <row r="68" spans="1:20" ht="15" x14ac:dyDescent="0.25">
      <c r="A68" s="33" t="s">
        <v>2232</v>
      </c>
      <c r="B68" s="34" t="s">
        <v>2233</v>
      </c>
      <c r="C68" s="36"/>
      <c r="D68" s="36"/>
      <c r="E68" s="36"/>
      <c r="F68" s="36"/>
      <c r="G68" s="36"/>
      <c r="H68" s="36"/>
      <c r="I68" s="37"/>
      <c r="J68" s="3"/>
      <c r="K68" s="3"/>
      <c r="L68" s="3"/>
      <c r="M68" s="3"/>
      <c r="N68" s="3"/>
      <c r="O68" s="3"/>
    </row>
    <row r="69" spans="1:20" ht="15" x14ac:dyDescent="0.25">
      <c r="A69" s="35"/>
      <c r="B69" s="36"/>
      <c r="C69" s="1476" t="s">
        <v>1386</v>
      </c>
      <c r="D69" s="1476" t="s">
        <v>4</v>
      </c>
      <c r="E69" s="1477" t="s">
        <v>5</v>
      </c>
      <c r="F69" s="672">
        <f>H17</f>
        <v>13400</v>
      </c>
      <c r="G69" s="673">
        <v>1</v>
      </c>
      <c r="H69" s="673">
        <v>1</v>
      </c>
      <c r="I69" s="674">
        <f>F69*G69</f>
        <v>13400</v>
      </c>
      <c r="J69" s="3"/>
      <c r="K69" s="3"/>
      <c r="L69" s="3"/>
      <c r="M69" s="3"/>
      <c r="N69" s="3"/>
      <c r="O69" s="3"/>
    </row>
    <row r="70" spans="1:20" ht="15" x14ac:dyDescent="0.25">
      <c r="A70" s="35"/>
      <c r="B70" s="36"/>
      <c r="C70" s="1476" t="s">
        <v>8</v>
      </c>
      <c r="D70" s="1476" t="s">
        <v>7</v>
      </c>
      <c r="E70" s="1477" t="s">
        <v>5</v>
      </c>
      <c r="F70" s="672">
        <f t="shared" ref="F70:F71" si="0">H18</f>
        <v>11200</v>
      </c>
      <c r="G70" s="673">
        <v>2</v>
      </c>
      <c r="H70" s="673">
        <v>1</v>
      </c>
      <c r="I70" s="674">
        <f t="shared" ref="I70:I71" si="1">F70*G70</f>
        <v>22400</v>
      </c>
      <c r="J70" s="3"/>
      <c r="K70" s="3"/>
      <c r="L70" s="3"/>
      <c r="M70" s="3"/>
      <c r="N70" s="3"/>
      <c r="O70" s="3"/>
    </row>
    <row r="71" spans="1:20" ht="15" x14ac:dyDescent="0.25">
      <c r="A71" s="35"/>
      <c r="B71" s="36"/>
      <c r="C71" s="1476" t="s">
        <v>6</v>
      </c>
      <c r="D71" s="1476" t="s">
        <v>9</v>
      </c>
      <c r="E71" s="1477" t="s">
        <v>5</v>
      </c>
      <c r="F71" s="672">
        <f t="shared" si="0"/>
        <v>9000</v>
      </c>
      <c r="G71" s="673">
        <v>6</v>
      </c>
      <c r="H71" s="673">
        <v>1</v>
      </c>
      <c r="I71" s="674">
        <f t="shared" si="1"/>
        <v>54000</v>
      </c>
      <c r="J71" s="3"/>
      <c r="K71" s="3"/>
      <c r="L71" s="3"/>
      <c r="M71" s="3"/>
      <c r="N71" s="3"/>
      <c r="O71" s="3"/>
    </row>
    <row r="72" spans="1:20" ht="15" x14ac:dyDescent="0.25">
      <c r="A72" s="35"/>
      <c r="B72" s="36"/>
      <c r="C72" s="36"/>
      <c r="D72" s="36"/>
      <c r="E72" s="36"/>
      <c r="F72" s="36"/>
      <c r="G72" s="36"/>
      <c r="H72" s="36"/>
      <c r="I72" s="37">
        <f>I69+I70+I71</f>
        <v>89800</v>
      </c>
      <c r="J72" s="3"/>
      <c r="K72" s="3"/>
      <c r="L72" s="3"/>
      <c r="M72" s="3"/>
      <c r="N72" s="3"/>
      <c r="O72" s="3"/>
    </row>
    <row r="73" spans="1:20" ht="15" x14ac:dyDescent="0.25">
      <c r="A73" s="33" t="s">
        <v>1121</v>
      </c>
      <c r="B73" s="34" t="s">
        <v>488</v>
      </c>
      <c r="C73" s="1593"/>
      <c r="D73" s="1593"/>
      <c r="E73" s="1593"/>
      <c r="F73" s="1593"/>
      <c r="G73" s="1593"/>
      <c r="H73" s="1593"/>
      <c r="I73" s="1594"/>
      <c r="J73" s="3"/>
      <c r="K73" s="3"/>
      <c r="L73" s="3"/>
      <c r="M73" s="3"/>
      <c r="N73" s="3"/>
      <c r="O73" s="3"/>
    </row>
    <row r="74" spans="1:20" ht="15" x14ac:dyDescent="0.25">
      <c r="A74" s="35"/>
      <c r="B74" s="36"/>
      <c r="C74" s="1476" t="s">
        <v>1386</v>
      </c>
      <c r="D74" s="1476" t="s">
        <v>4</v>
      </c>
      <c r="E74" s="1477" t="s">
        <v>5</v>
      </c>
      <c r="F74" s="1478">
        <f>H17</f>
        <v>13400</v>
      </c>
      <c r="G74" s="1477">
        <v>1</v>
      </c>
      <c r="H74" s="1477">
        <v>1</v>
      </c>
      <c r="I74" s="1479">
        <f>F74*G74</f>
        <v>13400</v>
      </c>
      <c r="J74" s="3"/>
      <c r="K74" s="3"/>
      <c r="L74" s="3"/>
      <c r="M74" s="3"/>
      <c r="N74" s="3"/>
      <c r="O74" s="3"/>
    </row>
    <row r="75" spans="1:20" ht="15" x14ac:dyDescent="0.25">
      <c r="A75" s="35"/>
      <c r="B75" s="36"/>
      <c r="C75" s="1476" t="s">
        <v>8</v>
      </c>
      <c r="D75" s="1476" t="s">
        <v>7</v>
      </c>
      <c r="E75" s="1477" t="s">
        <v>5</v>
      </c>
      <c r="F75" s="1478">
        <f>H18</f>
        <v>11200</v>
      </c>
      <c r="G75" s="1477">
        <v>2</v>
      </c>
      <c r="H75" s="1477">
        <v>1</v>
      </c>
      <c r="I75" s="1479">
        <f>F75*G75</f>
        <v>22400</v>
      </c>
      <c r="J75" s="3"/>
      <c r="K75" s="3"/>
      <c r="L75" s="3"/>
      <c r="M75" s="3"/>
      <c r="N75" s="3"/>
      <c r="O75" s="3"/>
    </row>
    <row r="76" spans="1:20" ht="15" x14ac:dyDescent="0.25">
      <c r="A76" s="35"/>
      <c r="B76" s="36"/>
      <c r="C76" s="1476" t="s">
        <v>6</v>
      </c>
      <c r="D76" s="1476" t="s">
        <v>9</v>
      </c>
      <c r="E76" s="1477" t="s">
        <v>5</v>
      </c>
      <c r="F76" s="1478">
        <f>H19</f>
        <v>9000</v>
      </c>
      <c r="G76" s="1477">
        <v>4</v>
      </c>
      <c r="H76" s="1477">
        <v>1</v>
      </c>
      <c r="I76" s="1479">
        <f>F76*G76</f>
        <v>36000</v>
      </c>
      <c r="J76" s="3"/>
      <c r="K76" s="3"/>
      <c r="L76" s="3"/>
      <c r="M76" s="3"/>
      <c r="N76" s="3"/>
      <c r="O76" s="3"/>
    </row>
    <row r="77" spans="1:20" ht="15" x14ac:dyDescent="0.25">
      <c r="A77" s="35"/>
      <c r="B77" s="36"/>
      <c r="C77" s="36"/>
      <c r="D77" s="36"/>
      <c r="E77" s="36"/>
      <c r="F77" s="36"/>
      <c r="G77" s="36"/>
      <c r="H77" s="36"/>
      <c r="I77" s="37">
        <f>SUM(I74:I76)</f>
        <v>71800</v>
      </c>
      <c r="J77" s="3"/>
      <c r="K77" s="3"/>
      <c r="L77" s="38"/>
      <c r="M77" s="38"/>
      <c r="N77" s="38"/>
      <c r="O77" s="38"/>
      <c r="P77" s="38"/>
      <c r="Q77" s="38"/>
      <c r="R77" s="38"/>
      <c r="S77" s="38"/>
      <c r="T77" s="38"/>
    </row>
    <row r="78" spans="1:20" ht="15" x14ac:dyDescent="0.25">
      <c r="A78" s="33" t="s">
        <v>485</v>
      </c>
      <c r="B78" s="34" t="s">
        <v>486</v>
      </c>
      <c r="C78" s="1593"/>
      <c r="D78" s="1593"/>
      <c r="E78" s="1593"/>
      <c r="F78" s="1593"/>
      <c r="G78" s="1593"/>
      <c r="H78" s="1593"/>
      <c r="I78" s="1594"/>
      <c r="J78" s="3"/>
      <c r="K78" s="3"/>
      <c r="L78" s="38"/>
      <c r="M78" s="38"/>
      <c r="N78" s="38"/>
      <c r="O78" s="38"/>
      <c r="P78" s="38"/>
      <c r="Q78" s="38"/>
      <c r="R78" s="38"/>
      <c r="S78" s="38"/>
      <c r="T78" s="38"/>
    </row>
    <row r="79" spans="1:20" ht="15" x14ac:dyDescent="0.25">
      <c r="A79" s="35"/>
      <c r="B79" s="36"/>
      <c r="C79" s="1476" t="s">
        <v>3</v>
      </c>
      <c r="D79" s="1476" t="s">
        <v>4</v>
      </c>
      <c r="E79" s="1477" t="s">
        <v>5</v>
      </c>
      <c r="F79" s="1478">
        <f>H17</f>
        <v>13400</v>
      </c>
      <c r="G79" s="1477">
        <v>1</v>
      </c>
      <c r="H79" s="1477">
        <v>1</v>
      </c>
      <c r="I79" s="1479">
        <f>F79*G79</f>
        <v>13400</v>
      </c>
      <c r="J79" s="3"/>
      <c r="K79" s="3"/>
      <c r="L79" s="38"/>
      <c r="M79" s="38"/>
      <c r="N79" s="38"/>
      <c r="O79" s="38"/>
      <c r="P79" s="38"/>
      <c r="Q79" s="38"/>
      <c r="R79" s="38"/>
      <c r="S79" s="38"/>
      <c r="T79" s="38"/>
    </row>
    <row r="80" spans="1:20" ht="15" x14ac:dyDescent="0.25">
      <c r="A80" s="35"/>
      <c r="B80" s="36"/>
      <c r="C80" s="1476" t="s">
        <v>8</v>
      </c>
      <c r="D80" s="1476" t="s">
        <v>7</v>
      </c>
      <c r="E80" s="1477" t="s">
        <v>5</v>
      </c>
      <c r="F80" s="1478">
        <f>H18</f>
        <v>11200</v>
      </c>
      <c r="G80" s="1477">
        <v>2</v>
      </c>
      <c r="H80" s="1477">
        <v>1</v>
      </c>
      <c r="I80" s="1479">
        <f>F80*G80</f>
        <v>22400</v>
      </c>
      <c r="J80" s="3"/>
      <c r="K80" s="3"/>
      <c r="L80" s="38"/>
      <c r="M80" s="38"/>
      <c r="N80" s="38"/>
      <c r="O80" s="38"/>
      <c r="P80" s="38"/>
      <c r="Q80" s="38"/>
      <c r="R80" s="38"/>
      <c r="S80" s="38"/>
      <c r="T80" s="38"/>
    </row>
    <row r="81" spans="1:20" ht="15" x14ac:dyDescent="0.25">
      <c r="A81" s="35"/>
      <c r="B81" s="36"/>
      <c r="C81" s="1476" t="s">
        <v>6</v>
      </c>
      <c r="D81" s="1476" t="s">
        <v>9</v>
      </c>
      <c r="E81" s="1477" t="s">
        <v>5</v>
      </c>
      <c r="F81" s="1478">
        <f>H19</f>
        <v>9000</v>
      </c>
      <c r="G81" s="1477">
        <v>12</v>
      </c>
      <c r="H81" s="1477">
        <v>1</v>
      </c>
      <c r="I81" s="1479">
        <f>F81*G81</f>
        <v>108000</v>
      </c>
      <c r="J81" s="3"/>
      <c r="K81" s="3"/>
      <c r="L81" s="38"/>
      <c r="M81" s="38"/>
      <c r="N81" s="38"/>
      <c r="O81" s="38"/>
      <c r="P81" s="38"/>
      <c r="Q81" s="38"/>
      <c r="R81" s="38"/>
      <c r="S81" s="38"/>
      <c r="T81" s="38"/>
    </row>
    <row r="82" spans="1:20" ht="15" x14ac:dyDescent="0.25">
      <c r="A82" s="35"/>
      <c r="B82" s="36"/>
      <c r="C82" s="36"/>
      <c r="D82" s="36"/>
      <c r="E82" s="36"/>
      <c r="F82" s="36"/>
      <c r="G82" s="36"/>
      <c r="H82" s="36"/>
      <c r="I82" s="37">
        <f>SUM(I79:I81)</f>
        <v>143800</v>
      </c>
      <c r="J82" s="3"/>
      <c r="K82" s="3"/>
      <c r="L82" s="38"/>
      <c r="M82" s="38"/>
      <c r="N82" s="38"/>
      <c r="O82" s="38"/>
      <c r="P82" s="38"/>
      <c r="Q82" s="38"/>
      <c r="R82" s="38"/>
      <c r="S82" s="38"/>
      <c r="T82" s="38"/>
    </row>
    <row r="83" spans="1:20" ht="15" x14ac:dyDescent="0.25">
      <c r="A83" s="34"/>
      <c r="B83" s="34"/>
      <c r="C83" s="18"/>
      <c r="D83" s="17"/>
      <c r="E83" s="1480"/>
      <c r="F83" s="17"/>
      <c r="G83" s="17"/>
      <c r="H83" s="7"/>
      <c r="I83" s="7"/>
      <c r="J83" s="3"/>
      <c r="K83" s="3"/>
      <c r="L83" s="38"/>
      <c r="M83" s="38"/>
      <c r="N83" s="38"/>
      <c r="O83" s="38"/>
      <c r="P83" s="38"/>
      <c r="Q83" s="38"/>
      <c r="R83" s="38"/>
      <c r="S83" s="38"/>
      <c r="T83" s="38"/>
    </row>
    <row r="84" spans="1:20" ht="15" x14ac:dyDescent="0.25">
      <c r="A84" s="120"/>
      <c r="B84" s="18"/>
      <c r="C84" s="34"/>
      <c r="D84" s="34"/>
      <c r="E84" s="77"/>
      <c r="F84" s="78"/>
      <c r="G84" s="77"/>
      <c r="H84" s="77"/>
      <c r="I84" s="78"/>
      <c r="J84" s="3"/>
      <c r="K84" s="3"/>
      <c r="L84" s="38"/>
      <c r="M84" s="38"/>
      <c r="N84" s="38"/>
      <c r="O84" s="38"/>
      <c r="P84" s="38"/>
      <c r="Q84" s="38"/>
      <c r="R84" s="38"/>
      <c r="S84" s="38"/>
      <c r="T84" s="38"/>
    </row>
    <row r="85" spans="1:20" ht="15" x14ac:dyDescent="0.25">
      <c r="A85" s="120"/>
      <c r="B85" s="18"/>
      <c r="C85" s="34"/>
      <c r="D85" s="34"/>
      <c r="E85" s="77"/>
      <c r="F85" s="78"/>
      <c r="G85" s="77"/>
      <c r="H85" s="77"/>
      <c r="I85" s="78"/>
      <c r="J85" s="3"/>
      <c r="K85" s="3"/>
      <c r="L85" s="38"/>
      <c r="M85" s="38"/>
      <c r="N85" s="38"/>
      <c r="O85" s="38"/>
      <c r="P85" s="38"/>
      <c r="Q85" s="38"/>
      <c r="R85" s="38"/>
      <c r="S85" s="38"/>
      <c r="T85" s="38"/>
    </row>
    <row r="86" spans="1:20" ht="15" x14ac:dyDescent="0.25">
      <c r="A86" s="120"/>
      <c r="B86" s="18"/>
      <c r="C86" s="34"/>
      <c r="D86" s="34"/>
      <c r="E86" s="77"/>
      <c r="F86" s="78"/>
      <c r="G86" s="77"/>
      <c r="H86" s="77"/>
      <c r="I86" s="78"/>
      <c r="J86" s="3"/>
      <c r="K86" s="3"/>
      <c r="L86" s="38"/>
      <c r="M86" s="38"/>
      <c r="N86" s="38"/>
      <c r="O86" s="38"/>
      <c r="P86" s="38"/>
      <c r="Q86" s="38"/>
      <c r="R86" s="38"/>
      <c r="S86" s="38"/>
      <c r="T86" s="38"/>
    </row>
    <row r="87" spans="1:20" ht="15" x14ac:dyDescent="0.25">
      <c r="B87" s="3"/>
      <c r="C87" s="3"/>
      <c r="D87" s="3"/>
      <c r="E87" s="3"/>
      <c r="F87" s="3"/>
      <c r="G87" s="3"/>
      <c r="H87" s="3"/>
      <c r="I87" s="3"/>
      <c r="J87" s="3"/>
      <c r="K87" s="3"/>
      <c r="L87" s="38"/>
      <c r="M87" s="38"/>
      <c r="N87" s="38"/>
      <c r="O87" s="38"/>
      <c r="P87" s="38"/>
      <c r="Q87" s="38"/>
      <c r="R87" s="38"/>
      <c r="S87" s="38"/>
      <c r="T87" s="38"/>
    </row>
    <row r="88" spans="1:20" ht="15" x14ac:dyDescent="0.25">
      <c r="A88" s="9"/>
      <c r="B88" s="10"/>
      <c r="C88" s="9"/>
      <c r="D88" s="9"/>
      <c r="E88" s="9"/>
      <c r="F88" s="9"/>
      <c r="G88" s="9"/>
      <c r="H88" s="7"/>
      <c r="I88" s="3"/>
      <c r="J88" s="3"/>
      <c r="K88" s="3"/>
      <c r="L88" s="38"/>
      <c r="M88" s="38"/>
      <c r="N88" s="38"/>
      <c r="O88" s="38"/>
      <c r="P88" s="38"/>
      <c r="Q88" s="38"/>
      <c r="R88" s="38"/>
      <c r="S88" s="38"/>
      <c r="T88" s="38"/>
    </row>
    <row r="89" spans="1:20" ht="15" x14ac:dyDescent="0.25">
      <c r="A89" s="9"/>
      <c r="B89" s="9"/>
      <c r="C89" s="9"/>
      <c r="D89" s="9"/>
      <c r="E89" s="9"/>
      <c r="F89" s="9"/>
      <c r="G89" s="9"/>
      <c r="H89" s="7"/>
      <c r="I89" s="3"/>
      <c r="J89" s="3"/>
      <c r="K89" s="3"/>
      <c r="L89" s="38"/>
      <c r="M89" s="38"/>
      <c r="N89" s="38"/>
      <c r="O89" s="38"/>
      <c r="P89" s="38"/>
      <c r="Q89" s="38"/>
      <c r="R89" s="38"/>
      <c r="S89" s="38"/>
      <c r="T89" s="38"/>
    </row>
    <row r="90" spans="1:20" ht="15" x14ac:dyDescent="0.25">
      <c r="A90" s="9"/>
      <c r="B90" s="94"/>
      <c r="C90" s="94"/>
      <c r="D90" s="94"/>
      <c r="E90" s="94"/>
      <c r="F90" s="94"/>
      <c r="G90" s="94"/>
      <c r="H90" s="7"/>
      <c r="I90" s="7"/>
      <c r="J90" s="3"/>
      <c r="K90" s="3"/>
      <c r="L90" s="38"/>
      <c r="M90" s="38"/>
      <c r="N90" s="38"/>
      <c r="O90" s="38"/>
      <c r="P90" s="38"/>
      <c r="Q90" s="38"/>
      <c r="R90" s="38"/>
      <c r="S90" s="38"/>
      <c r="T90" s="38"/>
    </row>
    <row r="91" spans="1:20" ht="15" x14ac:dyDescent="0.25">
      <c r="A91" s="9"/>
      <c r="B91" s="39"/>
      <c r="C91" s="95"/>
      <c r="D91" s="95"/>
      <c r="E91" s="96"/>
      <c r="F91" s="96"/>
      <c r="G91" s="96"/>
      <c r="H91" s="7"/>
      <c r="I91" s="7"/>
      <c r="J91" s="3"/>
      <c r="K91" s="3"/>
      <c r="L91" s="38"/>
      <c r="M91" s="38"/>
      <c r="N91" s="38"/>
      <c r="O91" s="38"/>
      <c r="P91" s="38"/>
      <c r="Q91" s="38"/>
      <c r="R91" s="38"/>
      <c r="S91" s="38"/>
      <c r="T91" s="38"/>
    </row>
    <row r="92" spans="1:20" ht="15" x14ac:dyDescent="0.25">
      <c r="A92" s="9"/>
      <c r="B92" s="39"/>
      <c r="C92" s="95"/>
      <c r="D92" s="95"/>
      <c r="E92" s="96"/>
      <c r="F92" s="96"/>
      <c r="G92" s="96"/>
      <c r="H92" s="7"/>
      <c r="I92" s="7"/>
      <c r="J92" s="3"/>
      <c r="K92" s="3"/>
      <c r="L92" s="38"/>
      <c r="M92" s="38"/>
      <c r="N92" s="38"/>
      <c r="O92" s="38"/>
      <c r="P92" s="38"/>
      <c r="Q92" s="38"/>
      <c r="R92" s="38"/>
      <c r="S92" s="38"/>
      <c r="T92" s="38"/>
    </row>
    <row r="93" spans="1:20" ht="15" x14ac:dyDescent="0.25">
      <c r="A93" s="9"/>
      <c r="B93" s="39"/>
      <c r="C93" s="95"/>
      <c r="D93" s="95"/>
      <c r="E93" s="96"/>
      <c r="F93" s="96"/>
      <c r="G93" s="96"/>
      <c r="H93" s="7"/>
      <c r="I93" s="7"/>
      <c r="J93" s="3"/>
      <c r="K93" s="3"/>
      <c r="L93" s="38"/>
      <c r="M93" s="38"/>
      <c r="N93" s="38"/>
      <c r="O93" s="38"/>
      <c r="P93" s="38"/>
      <c r="Q93" s="38"/>
      <c r="R93" s="38"/>
      <c r="S93" s="38"/>
      <c r="T93" s="38"/>
    </row>
    <row r="94" spans="1:20" ht="15" x14ac:dyDescent="0.25">
      <c r="A94" s="9"/>
      <c r="B94" s="39"/>
      <c r="C94" s="40"/>
      <c r="D94" s="95"/>
      <c r="E94" s="96"/>
      <c r="F94" s="96"/>
      <c r="G94" s="96"/>
      <c r="H94" s="7"/>
      <c r="I94" s="7"/>
      <c r="J94" s="3"/>
      <c r="K94" s="3"/>
      <c r="L94" s="38"/>
      <c r="M94" s="38"/>
      <c r="N94" s="38"/>
      <c r="O94" s="38"/>
      <c r="P94" s="38"/>
      <c r="Q94" s="38"/>
      <c r="R94" s="38"/>
      <c r="S94" s="38"/>
      <c r="T94" s="38"/>
    </row>
    <row r="95" spans="1:20" ht="15" x14ac:dyDescent="0.25">
      <c r="A95" s="9"/>
      <c r="B95" s="7"/>
      <c r="C95" s="7"/>
      <c r="D95" s="7"/>
      <c r="E95" s="7"/>
      <c r="F95" s="9"/>
      <c r="G95" s="9"/>
      <c r="H95" s="7"/>
      <c r="I95" s="7"/>
      <c r="J95" s="3"/>
      <c r="K95" s="3"/>
      <c r="L95" s="38"/>
      <c r="M95" s="38"/>
      <c r="N95" s="38"/>
      <c r="O95" s="38"/>
      <c r="P95" s="38"/>
      <c r="Q95" s="38"/>
      <c r="R95" s="38"/>
      <c r="S95" s="38"/>
      <c r="T95" s="38"/>
    </row>
    <row r="96" spans="1:20" ht="15" x14ac:dyDescent="0.25">
      <c r="A96" s="9"/>
      <c r="B96" s="7"/>
      <c r="C96" s="7"/>
      <c r="D96" s="7"/>
      <c r="E96" s="7"/>
      <c r="F96" s="9"/>
      <c r="G96" s="9"/>
      <c r="H96" s="7"/>
      <c r="I96" s="7"/>
      <c r="J96" s="3"/>
      <c r="K96" s="3"/>
      <c r="L96" s="3"/>
      <c r="M96" s="3"/>
      <c r="N96" s="3"/>
      <c r="O96" s="3"/>
    </row>
    <row r="97" spans="2:15" ht="15" x14ac:dyDescent="0.25">
      <c r="B97" s="3"/>
      <c r="C97" s="3"/>
      <c r="D97" s="3"/>
      <c r="E97" s="7"/>
      <c r="F97" s="9"/>
      <c r="G97" s="10"/>
      <c r="H97" s="7"/>
      <c r="I97" s="7"/>
      <c r="J97" s="3"/>
      <c r="K97" s="3"/>
      <c r="L97" s="3"/>
      <c r="M97" s="3"/>
      <c r="N97" s="3"/>
      <c r="O97" s="3"/>
    </row>
  </sheetData>
  <customSheetViews>
    <customSheetView guid="{08C94195-CC95-46E3-9EB4-6C82F02BECC2}">
      <selection activeCell="C13" sqref="C13:I13"/>
      <pageMargins left="0" right="0" top="0" bottom="0" header="0" footer="0"/>
    </customSheetView>
  </customSheetViews>
  <mergeCells count="22">
    <mergeCell ref="A13:H13"/>
    <mergeCell ref="A12:H12"/>
    <mergeCell ref="C50:I50"/>
    <mergeCell ref="C54:I54"/>
    <mergeCell ref="A15:H15"/>
    <mergeCell ref="A14:D14"/>
    <mergeCell ref="C78:I78"/>
    <mergeCell ref="A17:B17"/>
    <mergeCell ref="A18:B18"/>
    <mergeCell ref="A19:B19"/>
    <mergeCell ref="A16:B16"/>
    <mergeCell ref="C38:I38"/>
    <mergeCell ref="C73:I73"/>
    <mergeCell ref="C34:I34"/>
    <mergeCell ref="C42:I42"/>
    <mergeCell ref="C63:I63"/>
    <mergeCell ref="A23:B23"/>
    <mergeCell ref="C23:D23"/>
    <mergeCell ref="C25:I25"/>
    <mergeCell ref="C28:I28"/>
    <mergeCell ref="C31:I31"/>
    <mergeCell ref="C58:I58"/>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I416"/>
  <sheetViews>
    <sheetView view="pageBreakPreview" zoomScale="90" zoomScaleNormal="100" zoomScaleSheetLayoutView="90" workbookViewId="0">
      <pane ySplit="13" topLeftCell="A14" activePane="bottomLeft" state="frozen"/>
      <selection pane="bottomLeft" activeCell="D13" sqref="D13"/>
    </sheetView>
  </sheetViews>
  <sheetFormatPr baseColWidth="10" defaultColWidth="11.42578125" defaultRowHeight="12.75" x14ac:dyDescent="0.2"/>
  <cols>
    <col min="1" max="1" width="14.85546875" customWidth="1"/>
    <col min="2" max="2" width="21.7109375" customWidth="1"/>
    <col min="3" max="3" width="10.85546875" customWidth="1"/>
    <col min="4" max="4" width="26" customWidth="1"/>
    <col min="5" max="5" width="7.5703125" style="1" customWidth="1"/>
    <col min="6" max="6" width="10.140625" customWidth="1"/>
    <col min="7" max="7" width="10" bestFit="1" customWidth="1"/>
    <col min="8" max="8" width="12.7109375" bestFit="1" customWidth="1"/>
    <col min="9" max="9" width="10.140625" bestFit="1" customWidth="1"/>
  </cols>
  <sheetData>
    <row r="1" spans="1:9" s="1504" customFormat="1" x14ac:dyDescent="0.2">
      <c r="A1" s="562"/>
      <c r="B1" s="562"/>
      <c r="C1" s="562"/>
      <c r="D1" s="562"/>
      <c r="E1" s="562"/>
      <c r="F1" s="562"/>
      <c r="G1" s="562"/>
      <c r="H1" s="562"/>
      <c r="I1" s="562"/>
    </row>
    <row r="2" spans="1:9" s="1504" customFormat="1" x14ac:dyDescent="0.2">
      <c r="A2" s="562"/>
      <c r="B2" s="562"/>
      <c r="C2" s="562"/>
      <c r="D2" s="562"/>
      <c r="E2" s="562"/>
      <c r="F2" s="562"/>
      <c r="G2" s="562"/>
      <c r="H2" s="562"/>
      <c r="I2" s="562"/>
    </row>
    <row r="3" spans="1:9" s="1504" customFormat="1" x14ac:dyDescent="0.2">
      <c r="A3" s="562"/>
      <c r="B3" s="562"/>
      <c r="C3" s="562"/>
      <c r="D3" s="562"/>
      <c r="E3" s="562"/>
      <c r="F3" s="562"/>
      <c r="G3" s="562"/>
      <c r="H3" s="562"/>
      <c r="I3" s="562"/>
    </row>
    <row r="4" spans="1:9" s="1504" customFormat="1" x14ac:dyDescent="0.2">
      <c r="A4" s="562"/>
      <c r="B4" s="562"/>
      <c r="C4" s="562"/>
      <c r="D4" s="562"/>
      <c r="E4" s="562"/>
      <c r="F4" s="562"/>
      <c r="G4" s="562"/>
      <c r="H4" s="562"/>
      <c r="I4" s="562"/>
    </row>
    <row r="5" spans="1:9" s="1504" customFormat="1" x14ac:dyDescent="0.2">
      <c r="A5" s="562"/>
      <c r="B5" s="562"/>
      <c r="C5" s="562"/>
      <c r="D5" s="562"/>
      <c r="E5" s="562"/>
      <c r="F5" s="562"/>
      <c r="G5" s="562"/>
      <c r="H5" s="562"/>
      <c r="I5" s="562"/>
    </row>
    <row r="6" spans="1:9" s="1504" customFormat="1" x14ac:dyDescent="0.2">
      <c r="A6" s="562"/>
      <c r="B6" s="562"/>
      <c r="C6" s="562"/>
      <c r="D6" s="562"/>
      <c r="E6" s="562"/>
      <c r="F6" s="562"/>
      <c r="G6" s="562"/>
      <c r="H6" s="562"/>
      <c r="I6" s="562"/>
    </row>
    <row r="7" spans="1:9" s="1504" customFormat="1" x14ac:dyDescent="0.2">
      <c r="A7" s="562"/>
      <c r="B7" s="562"/>
      <c r="C7" s="562"/>
      <c r="D7" s="562"/>
      <c r="E7" s="562"/>
      <c r="F7" s="562"/>
      <c r="G7" s="562"/>
      <c r="H7" s="562"/>
      <c r="I7" s="562"/>
    </row>
    <row r="8" spans="1:9" s="1504" customFormat="1" x14ac:dyDescent="0.2">
      <c r="A8" s="562"/>
      <c r="B8" s="562"/>
      <c r="C8" s="562"/>
      <c r="D8" s="562"/>
      <c r="E8" s="562"/>
      <c r="F8" s="562"/>
      <c r="G8" s="562"/>
      <c r="H8" s="562"/>
      <c r="I8" s="562"/>
    </row>
    <row r="9" spans="1:9" s="1504" customFormat="1" x14ac:dyDescent="0.2">
      <c r="A9" s="562"/>
      <c r="B9" s="562"/>
      <c r="C9" s="562"/>
      <c r="D9" s="562"/>
      <c r="E9" s="562"/>
      <c r="F9" s="562"/>
      <c r="G9" s="562"/>
      <c r="H9" s="562"/>
      <c r="I9" s="562"/>
    </row>
    <row r="10" spans="1:9" s="1504" customFormat="1" x14ac:dyDescent="0.2">
      <c r="A10" s="562"/>
      <c r="B10" s="562"/>
      <c r="C10" s="562"/>
      <c r="D10" s="562"/>
      <c r="E10" s="562"/>
      <c r="F10" s="562"/>
      <c r="G10" s="562"/>
      <c r="H10" s="562"/>
      <c r="I10" s="562"/>
    </row>
    <row r="11" spans="1:9" s="1504" customFormat="1" x14ac:dyDescent="0.2">
      <c r="A11" s="562"/>
      <c r="B11" s="562"/>
      <c r="C11" s="562"/>
      <c r="D11" s="562"/>
      <c r="E11" s="562"/>
      <c r="F11" s="562"/>
      <c r="G11" s="562"/>
      <c r="H11" s="562"/>
      <c r="I11" s="562"/>
    </row>
    <row r="12" spans="1:9" x14ac:dyDescent="0.2">
      <c r="A12" s="403" t="s">
        <v>535</v>
      </c>
    </row>
    <row r="13" spans="1:9" ht="13.5" x14ac:dyDescent="0.25">
      <c r="A13" s="403"/>
      <c r="C13" s="467" t="s">
        <v>0</v>
      </c>
      <c r="D13" s="467" t="s">
        <v>996</v>
      </c>
      <c r="E13" s="473" t="s">
        <v>2</v>
      </c>
      <c r="F13" s="467" t="s">
        <v>430</v>
      </c>
      <c r="G13" s="467" t="s">
        <v>472</v>
      </c>
      <c r="H13" s="467" t="s">
        <v>473</v>
      </c>
      <c r="I13" s="467" t="s">
        <v>1619</v>
      </c>
    </row>
    <row r="14" spans="1:9" ht="14.25" x14ac:dyDescent="0.3">
      <c r="A14" s="13" t="s">
        <v>1157</v>
      </c>
      <c r="B14" s="404" t="s">
        <v>2056</v>
      </c>
      <c r="C14" s="405"/>
      <c r="D14" s="405"/>
      <c r="E14" s="474"/>
      <c r="F14" s="405"/>
      <c r="G14" s="405"/>
      <c r="H14" s="406"/>
      <c r="I14" s="406"/>
    </row>
    <row r="15" spans="1:9" ht="14.25" x14ac:dyDescent="0.3">
      <c r="A15" s="13"/>
      <c r="B15" s="404"/>
      <c r="C15" s="405"/>
      <c r="D15" s="405"/>
      <c r="E15" s="474"/>
      <c r="F15" s="422"/>
      <c r="G15" s="422"/>
      <c r="H15" s="468"/>
      <c r="I15" s="468"/>
    </row>
    <row r="16" spans="1:9" ht="14.25" x14ac:dyDescent="0.3">
      <c r="A16" s="12"/>
      <c r="B16" s="405"/>
      <c r="C16" s="327" t="s">
        <v>327</v>
      </c>
      <c r="D16" s="254" t="str">
        <f>VLOOKUP(C16,'LISTA DE VALORES'!$A$10:$D$485,2,FALSE)</f>
        <v>Tabla común 25cm x 260cm</v>
      </c>
      <c r="E16" s="475" t="str">
        <f>VLOOKUP(C16,'LISTA DE VALORES'!$A$10:$D$485,3,FALSE)</f>
        <v>UN</v>
      </c>
      <c r="F16" s="416">
        <f>VLOOKUP(C16,'LISTA DE VALORES'!$A$10:$D$485,4,FALSE)</f>
        <v>8200</v>
      </c>
      <c r="G16" s="417">
        <v>0.88</v>
      </c>
      <c r="H16" s="418">
        <v>1</v>
      </c>
      <c r="I16" s="418">
        <f>(F16*G16)/H16</f>
        <v>7216</v>
      </c>
    </row>
    <row r="17" spans="1:9" ht="14.25" x14ac:dyDescent="0.3">
      <c r="A17" s="12"/>
      <c r="B17" s="405"/>
      <c r="C17" s="327" t="s">
        <v>1371</v>
      </c>
      <c r="D17" s="254" t="str">
        <f>VLOOKUP(C17,'LISTA DE VALORES'!$A$10:$D$485,2,FALSE)</f>
        <v>Cuadrilla 0-0-1</v>
      </c>
      <c r="E17" s="475" t="str">
        <f>VLOOKUP(C17,'LISTA DE VALORES'!$A$10:$D$485,3,FALSE)</f>
        <v>HORA</v>
      </c>
      <c r="F17" s="416">
        <f>VLOOKUP(C17,'LISTA DE VALORES'!$A$10:$D$485,4,FALSE)</f>
        <v>9000</v>
      </c>
      <c r="G17" s="419">
        <v>1</v>
      </c>
      <c r="H17" s="420">
        <v>5</v>
      </c>
      <c r="I17" s="418">
        <f t="shared" ref="I17:I20" si="0">(F17*G17)/H17</f>
        <v>1800</v>
      </c>
    </row>
    <row r="18" spans="1:9" ht="14.25" x14ac:dyDescent="0.3">
      <c r="A18" s="12"/>
      <c r="B18" s="405"/>
      <c r="C18" s="327" t="s">
        <v>224</v>
      </c>
      <c r="D18" s="254" t="str">
        <f>VLOOKUP(C18,'LISTA DE VALORES'!$A$10:$D$485,2,FALSE)</f>
        <v>Liston en madera de 8x4 cm</v>
      </c>
      <c r="E18" s="475" t="str">
        <f>VLOOKUP(C18,'LISTA DE VALORES'!$A$10:$D$485,3,FALSE)</f>
        <v>UN</v>
      </c>
      <c r="F18" s="416">
        <f>VLOOKUP(C18,'LISTA DE VALORES'!$A$10:$D$485,4,FALSE)</f>
        <v>8500</v>
      </c>
      <c r="G18" s="419">
        <f>1/2.4</f>
        <v>0.41666666666666669</v>
      </c>
      <c r="H18" s="419">
        <v>1</v>
      </c>
      <c r="I18" s="418">
        <f t="shared" si="0"/>
        <v>3541.666666666667</v>
      </c>
    </row>
    <row r="19" spans="1:9" ht="14.25" x14ac:dyDescent="0.3">
      <c r="A19" s="12"/>
      <c r="B19" s="405"/>
      <c r="C19" s="327" t="s">
        <v>28</v>
      </c>
      <c r="D19" s="254" t="str">
        <f>VLOOKUP(C19,'LISTA DE VALORES'!$A$10:$D$485,2,FALSE)</f>
        <v>Herramienta menor</v>
      </c>
      <c r="E19" s="475" t="str">
        <f>VLOOKUP(C19,'LISTA DE VALORES'!$A$10:$D$485,3,FALSE)</f>
        <v>%MO</v>
      </c>
      <c r="F19" s="416">
        <f>I17</f>
        <v>1800</v>
      </c>
      <c r="G19" s="419">
        <v>5</v>
      </c>
      <c r="H19" s="419">
        <v>1</v>
      </c>
      <c r="I19" s="418">
        <f>(F19*G19)/100</f>
        <v>90</v>
      </c>
    </row>
    <row r="20" spans="1:9" ht="14.25" x14ac:dyDescent="0.3">
      <c r="A20" s="12"/>
      <c r="B20" s="405"/>
      <c r="C20" s="327" t="s">
        <v>162</v>
      </c>
      <c r="D20" s="254" t="str">
        <f>VLOOKUP(C20,'LISTA DE VALORES'!$A$10:$D$485,2,FALSE)</f>
        <v>Clavos</v>
      </c>
      <c r="E20" s="475" t="str">
        <f>VLOOKUP(C20,'LISTA DE VALORES'!$A$10:$D$485,3,FALSE)</f>
        <v>LB</v>
      </c>
      <c r="F20" s="416">
        <f>VLOOKUP(C20,'LISTA DE VALORES'!$A$10:$D$485,4,FALSE)</f>
        <v>1900</v>
      </c>
      <c r="G20" s="419">
        <v>0.5</v>
      </c>
      <c r="H20" s="421">
        <v>1</v>
      </c>
      <c r="I20" s="418">
        <f t="shared" si="0"/>
        <v>950</v>
      </c>
    </row>
    <row r="21" spans="1:9" ht="14.25" x14ac:dyDescent="0.3">
      <c r="A21" s="12"/>
      <c r="B21" s="405"/>
      <c r="C21" s="405"/>
      <c r="D21" s="405"/>
      <c r="E21" s="476"/>
      <c r="F21" s="422"/>
      <c r="G21" s="422"/>
      <c r="H21" s="423" t="s">
        <v>60</v>
      </c>
      <c r="I21" s="424">
        <f>SUM(I16:I20)</f>
        <v>13597.666666666668</v>
      </c>
    </row>
    <row r="22" spans="1:9" ht="14.25" x14ac:dyDescent="0.3">
      <c r="A22" s="12"/>
      <c r="B22" s="405"/>
      <c r="C22" s="405"/>
      <c r="D22" s="405"/>
      <c r="E22" s="474"/>
      <c r="F22" s="405"/>
      <c r="G22" s="405"/>
      <c r="H22" s="405"/>
      <c r="I22" s="405"/>
    </row>
    <row r="23" spans="1:9" ht="14.25" x14ac:dyDescent="0.3">
      <c r="A23" s="13" t="s">
        <v>1159</v>
      </c>
      <c r="B23" s="404" t="s">
        <v>2057</v>
      </c>
      <c r="C23" s="405"/>
      <c r="D23" s="405"/>
      <c r="E23" s="474"/>
      <c r="F23" s="405"/>
      <c r="G23" s="405"/>
      <c r="H23" s="405"/>
      <c r="I23" s="409"/>
    </row>
    <row r="24" spans="1:9" ht="14.25" x14ac:dyDescent="0.3">
      <c r="A24" s="12"/>
      <c r="B24" s="405"/>
      <c r="C24" s="327" t="s">
        <v>327</v>
      </c>
      <c r="D24" s="254" t="str">
        <f>VLOOKUP(C24,'LISTA DE VALORES'!$A$10:$D$485,2,FALSE)</f>
        <v>Tabla común 25cm x 260cm</v>
      </c>
      <c r="E24" s="475" t="str">
        <f>VLOOKUP(C24,'LISTA DE VALORES'!$A$10:$D$485,3,FALSE)</f>
        <v>UN</v>
      </c>
      <c r="F24" s="416">
        <f>VLOOKUP(C24,'LISTA DE VALORES'!$A$10:$D$485,4,FALSE)</f>
        <v>8200</v>
      </c>
      <c r="G24" s="419">
        <v>1.54</v>
      </c>
      <c r="H24" s="419">
        <v>1</v>
      </c>
      <c r="I24" s="418">
        <f>(F24*G24)/H24</f>
        <v>12628</v>
      </c>
    </row>
    <row r="25" spans="1:9" ht="14.25" x14ac:dyDescent="0.3">
      <c r="A25" s="12"/>
      <c r="B25" s="405"/>
      <c r="C25" s="327" t="s">
        <v>1049</v>
      </c>
      <c r="D25" s="254" t="str">
        <f>VLOOKUP(C25,'LISTA DE VALORES'!$A$10:$D$485,2,FALSE)</f>
        <v>Cuadrilla 0-1-2</v>
      </c>
      <c r="E25" s="475" t="str">
        <f>VLOOKUP(C25,'LISTA DE VALORES'!$A$10:$D$485,3,FALSE)</f>
        <v>HORA</v>
      </c>
      <c r="F25" s="416">
        <f>VLOOKUP(C25,'LISTA DE VALORES'!$A$10:$D$485,4,FALSE)</f>
        <v>29200</v>
      </c>
      <c r="G25" s="419">
        <v>1</v>
      </c>
      <c r="H25" s="419">
        <v>5</v>
      </c>
      <c r="I25" s="418">
        <f t="shared" ref="I25:I30" si="1">(F25*G25)/H25</f>
        <v>5840</v>
      </c>
    </row>
    <row r="26" spans="1:9" ht="14.25" x14ac:dyDescent="0.3">
      <c r="A26" s="12"/>
      <c r="B26" s="405"/>
      <c r="C26" s="327" t="s">
        <v>224</v>
      </c>
      <c r="D26" s="254" t="str">
        <f>VLOOKUP(C26,'LISTA DE VALORES'!$A$10:$D$485,2,FALSE)</f>
        <v>Liston en madera de 8x4 cm</v>
      </c>
      <c r="E26" s="475" t="str">
        <f>VLOOKUP(C26,'LISTA DE VALORES'!$A$10:$D$485,3,FALSE)</f>
        <v>UN</v>
      </c>
      <c r="F26" s="416">
        <f>VLOOKUP(C26,'LISTA DE VALORES'!$A$10:$D$485,4,FALSE)</f>
        <v>8500</v>
      </c>
      <c r="G26" s="419">
        <f>1.94/2.4</f>
        <v>0.80833333333333335</v>
      </c>
      <c r="H26" s="419">
        <v>1</v>
      </c>
      <c r="I26" s="418">
        <f t="shared" si="1"/>
        <v>6870.833333333333</v>
      </c>
    </row>
    <row r="27" spans="1:9" ht="14.25" x14ac:dyDescent="0.3">
      <c r="A27" s="12"/>
      <c r="B27" s="405"/>
      <c r="C27" s="327" t="s">
        <v>28</v>
      </c>
      <c r="D27" s="254" t="str">
        <f>VLOOKUP(C27,'LISTA DE VALORES'!$A$10:$D$485,2,FALSE)</f>
        <v>Herramienta menor</v>
      </c>
      <c r="E27" s="475" t="str">
        <f>VLOOKUP(C27,'LISTA DE VALORES'!$A$10:$D$485,3,FALSE)</f>
        <v>%MO</v>
      </c>
      <c r="F27" s="416">
        <f>I25</f>
        <v>5840</v>
      </c>
      <c r="G27" s="419">
        <v>5</v>
      </c>
      <c r="H27" s="419">
        <v>1</v>
      </c>
      <c r="I27" s="418">
        <f>(F27*G27)/100</f>
        <v>292</v>
      </c>
    </row>
    <row r="28" spans="1:9" ht="14.25" x14ac:dyDescent="0.3">
      <c r="A28" s="12"/>
      <c r="B28" s="405"/>
      <c r="C28" s="327" t="s">
        <v>98</v>
      </c>
      <c r="D28" s="254" t="str">
        <f>VLOOKUP(C28,'LISTA DE VALORES'!$A$10:$D$485,2,FALSE)</f>
        <v>Alambre de amarre</v>
      </c>
      <c r="E28" s="475" t="str">
        <f>VLOOKUP(C28,'LISTA DE VALORES'!$A$10:$D$485,3,FALSE)</f>
        <v>KG</v>
      </c>
      <c r="F28" s="416">
        <f>VLOOKUP(C28,'LISTA DE VALORES'!$A$10:$D$485,4,FALSE)</f>
        <v>4500</v>
      </c>
      <c r="G28" s="419">
        <v>0.1</v>
      </c>
      <c r="H28" s="419">
        <v>1</v>
      </c>
      <c r="I28" s="418">
        <f t="shared" si="1"/>
        <v>450</v>
      </c>
    </row>
    <row r="29" spans="1:9" ht="14.25" x14ac:dyDescent="0.3">
      <c r="A29" s="12"/>
      <c r="B29" s="405"/>
      <c r="C29" s="327" t="s">
        <v>199</v>
      </c>
      <c r="D29" s="254" t="str">
        <f>VLOOKUP(C29,'LISTA DE VALORES'!$A$10:$D$485,2,FALSE)</f>
        <v>Guadua</v>
      </c>
      <c r="E29" s="475" t="str">
        <f>VLOOKUP(C29,'LISTA DE VALORES'!$A$10:$D$485,3,FALSE)</f>
        <v>UN</v>
      </c>
      <c r="F29" s="416">
        <f>VLOOKUP(C29,'LISTA DE VALORES'!$A$10:$D$485,4,FALSE)</f>
        <v>8900</v>
      </c>
      <c r="G29" s="419">
        <v>0.71</v>
      </c>
      <c r="H29" s="419">
        <v>1</v>
      </c>
      <c r="I29" s="418">
        <f t="shared" si="1"/>
        <v>6319</v>
      </c>
    </row>
    <row r="30" spans="1:9" ht="14.25" x14ac:dyDescent="0.3">
      <c r="A30" s="12"/>
      <c r="B30" s="405"/>
      <c r="C30" s="327" t="s">
        <v>162</v>
      </c>
      <c r="D30" s="254" t="str">
        <f>VLOOKUP(C30,'LISTA DE VALORES'!$A$10:$D$485,2,FALSE)</f>
        <v>Clavos</v>
      </c>
      <c r="E30" s="475" t="str">
        <f>VLOOKUP(C30,'LISTA DE VALORES'!$A$10:$D$485,3,FALSE)</f>
        <v>LB</v>
      </c>
      <c r="F30" s="416">
        <f>VLOOKUP(C30,'LISTA DE VALORES'!$A$10:$D$485,4,FALSE)</f>
        <v>1900</v>
      </c>
      <c r="G30" s="419">
        <v>0.2</v>
      </c>
      <c r="H30" s="421">
        <v>1</v>
      </c>
      <c r="I30" s="418">
        <f t="shared" si="1"/>
        <v>380</v>
      </c>
    </row>
    <row r="31" spans="1:9" ht="14.25" x14ac:dyDescent="0.3">
      <c r="A31" s="12"/>
      <c r="B31" s="405"/>
      <c r="C31" s="405"/>
      <c r="D31" s="405"/>
      <c r="E31" s="474"/>
      <c r="F31" s="422"/>
      <c r="G31" s="422"/>
      <c r="H31" s="423" t="s">
        <v>86</v>
      </c>
      <c r="I31" s="418">
        <f>SUM(I24:I30)</f>
        <v>32779.833333333328</v>
      </c>
    </row>
    <row r="32" spans="1:9" ht="14.25" x14ac:dyDescent="0.3">
      <c r="A32" s="12"/>
      <c r="B32" s="405"/>
      <c r="C32" s="405"/>
      <c r="D32" s="405"/>
      <c r="E32" s="474"/>
      <c r="F32" s="405"/>
      <c r="G32" s="405"/>
      <c r="H32" s="405"/>
      <c r="I32" s="405"/>
    </row>
    <row r="33" spans="1:9" ht="14.25" x14ac:dyDescent="0.3">
      <c r="A33" s="13" t="s">
        <v>1163</v>
      </c>
      <c r="B33" s="404" t="s">
        <v>2058</v>
      </c>
      <c r="C33" s="405"/>
      <c r="D33" s="405"/>
      <c r="E33" s="474"/>
      <c r="F33" s="405"/>
      <c r="G33" s="405"/>
      <c r="H33" s="405"/>
      <c r="I33" s="405"/>
    </row>
    <row r="34" spans="1:9" ht="14.25" x14ac:dyDescent="0.3">
      <c r="A34" s="12"/>
      <c r="B34" s="405"/>
      <c r="C34" s="327" t="s">
        <v>327</v>
      </c>
      <c r="D34" s="254" t="str">
        <f>VLOOKUP(C34,'LISTA DE VALORES'!$A$10:$D$485,2,FALSE)</f>
        <v>Tabla común 25cm x 260cm</v>
      </c>
      <c r="E34" s="475" t="str">
        <f>VLOOKUP(C34,'LISTA DE VALORES'!$A$10:$D$485,3,FALSE)</f>
        <v>UN</v>
      </c>
      <c r="F34" s="416">
        <f>VLOOKUP(C34,'LISTA DE VALORES'!$A$10:$D$485,4,FALSE)</f>
        <v>8200</v>
      </c>
      <c r="G34" s="419">
        <v>0.3</v>
      </c>
      <c r="H34" s="419">
        <v>1</v>
      </c>
      <c r="I34" s="418">
        <f t="shared" ref="I34:I38" si="2">(F34*G34)/H34</f>
        <v>2460</v>
      </c>
    </row>
    <row r="35" spans="1:9" ht="14.25" x14ac:dyDescent="0.3">
      <c r="A35" s="12"/>
      <c r="B35" s="405"/>
      <c r="C35" s="327" t="s">
        <v>1049</v>
      </c>
      <c r="D35" s="254" t="str">
        <f>VLOOKUP(C35,'LISTA DE VALORES'!$A$10:$D$485,2,FALSE)</f>
        <v>Cuadrilla 0-1-2</v>
      </c>
      <c r="E35" s="475" t="str">
        <f>VLOOKUP(C35,'LISTA DE VALORES'!$A$10:$D$485,3,FALSE)</f>
        <v>HORA</v>
      </c>
      <c r="F35" s="416">
        <f>VLOOKUP(C35,'LISTA DE VALORES'!$A$10:$D$485,4,FALSE)</f>
        <v>29200</v>
      </c>
      <c r="G35" s="419">
        <v>1</v>
      </c>
      <c r="H35" s="419">
        <v>10</v>
      </c>
      <c r="I35" s="418">
        <f t="shared" si="2"/>
        <v>2920</v>
      </c>
    </row>
    <row r="36" spans="1:9" ht="14.25" x14ac:dyDescent="0.3">
      <c r="A36" s="12"/>
      <c r="B36" s="405"/>
      <c r="C36" s="327" t="s">
        <v>28</v>
      </c>
      <c r="D36" s="254" t="str">
        <f>VLOOKUP(C36,'LISTA DE VALORES'!$A$10:$D$485,2,FALSE)</f>
        <v>Herramienta menor</v>
      </c>
      <c r="E36" s="475" t="str">
        <f>VLOOKUP(C36,'LISTA DE VALORES'!$A$10:$D$485,3,FALSE)</f>
        <v>%MO</v>
      </c>
      <c r="F36" s="416">
        <f>I35</f>
        <v>2920</v>
      </c>
      <c r="G36" s="419">
        <v>5</v>
      </c>
      <c r="H36" s="419">
        <v>1</v>
      </c>
      <c r="I36" s="418">
        <f>(F36*G36)/100</f>
        <v>146</v>
      </c>
    </row>
    <row r="37" spans="1:9" ht="14.25" x14ac:dyDescent="0.3">
      <c r="A37" s="12"/>
      <c r="B37" s="405"/>
      <c r="C37" s="327" t="s">
        <v>179</v>
      </c>
      <c r="D37" s="254" t="str">
        <f>VLOOKUP(C37,'LISTA DE VALORES'!$A$10:$D$485,2,FALSE)</f>
        <v>Estacas 40cm</v>
      </c>
      <c r="E37" s="475" t="str">
        <f>VLOOKUP(C37,'LISTA DE VALORES'!$A$10:$D$485,3,FALSE)</f>
        <v>UN</v>
      </c>
      <c r="F37" s="416">
        <f>VLOOKUP(C37,'LISTA DE VALORES'!$A$10:$D$485,4,FALSE)</f>
        <v>700</v>
      </c>
      <c r="G37" s="419">
        <v>2</v>
      </c>
      <c r="H37" s="419">
        <v>3</v>
      </c>
      <c r="I37" s="418">
        <f t="shared" si="2"/>
        <v>466.66666666666669</v>
      </c>
    </row>
    <row r="38" spans="1:9" ht="14.25" x14ac:dyDescent="0.3">
      <c r="A38" s="12"/>
      <c r="B38" s="405"/>
      <c r="C38" s="327" t="s">
        <v>162</v>
      </c>
      <c r="D38" s="254" t="str">
        <f>VLOOKUP(C38,'LISTA DE VALORES'!$A$10:$D$485,2,FALSE)</f>
        <v>Clavos</v>
      </c>
      <c r="E38" s="475" t="str">
        <f>VLOOKUP(C38,'LISTA DE VALORES'!$A$10:$D$485,3,FALSE)</f>
        <v>LB</v>
      </c>
      <c r="F38" s="416">
        <f>VLOOKUP(C38,'LISTA DE VALORES'!$A$10:$D$485,4,FALSE)</f>
        <v>1900</v>
      </c>
      <c r="G38" s="419">
        <v>0.1</v>
      </c>
      <c r="H38" s="421">
        <v>1</v>
      </c>
      <c r="I38" s="418">
        <f t="shared" si="2"/>
        <v>190</v>
      </c>
    </row>
    <row r="39" spans="1:9" ht="14.25" x14ac:dyDescent="0.3">
      <c r="A39" s="12"/>
      <c r="B39" s="405"/>
      <c r="C39" s="405"/>
      <c r="D39" s="405"/>
      <c r="E39" s="474"/>
      <c r="F39" s="422"/>
      <c r="G39" s="422"/>
      <c r="H39" s="469" t="s">
        <v>60</v>
      </c>
      <c r="I39" s="408">
        <f>SUM(I34:I38)</f>
        <v>6182.666666666667</v>
      </c>
    </row>
    <row r="40" spans="1:9" ht="14.25" x14ac:dyDescent="0.3">
      <c r="A40" s="12"/>
      <c r="B40" s="405"/>
      <c r="C40" s="405"/>
      <c r="D40" s="405"/>
      <c r="E40" s="474"/>
      <c r="F40" s="405"/>
      <c r="G40" s="405"/>
      <c r="H40" s="405"/>
      <c r="I40" s="405"/>
    </row>
    <row r="41" spans="1:9" ht="14.25" x14ac:dyDescent="0.3">
      <c r="A41" s="13" t="s">
        <v>1166</v>
      </c>
      <c r="B41" s="404" t="s">
        <v>2059</v>
      </c>
      <c r="C41" s="405"/>
      <c r="D41" s="405"/>
      <c r="E41" s="474"/>
      <c r="F41" s="405"/>
      <c r="G41" s="405"/>
      <c r="H41" s="405"/>
      <c r="I41" s="405"/>
    </row>
    <row r="42" spans="1:9" ht="14.25" x14ac:dyDescent="0.3">
      <c r="A42" s="12"/>
      <c r="B42" s="405"/>
      <c r="C42" s="327" t="s">
        <v>327</v>
      </c>
      <c r="D42" s="254" t="str">
        <f>VLOOKUP(C42,'LISTA DE VALORES'!$A$10:$D$485,2,FALSE)</f>
        <v>Tabla común 25cm x 260cm</v>
      </c>
      <c r="E42" s="475" t="str">
        <f>VLOOKUP(C42,'LISTA DE VALORES'!$A$10:$D$485,3,FALSE)</f>
        <v>UN</v>
      </c>
      <c r="F42" s="416">
        <f>VLOOKUP(C42,'LISTA DE VALORES'!$A$10:$D$485,4,FALSE)</f>
        <v>8200</v>
      </c>
      <c r="G42" s="419">
        <v>2.74</v>
      </c>
      <c r="H42" s="419">
        <v>1</v>
      </c>
      <c r="I42" s="419">
        <f t="shared" ref="I42:I48" si="3">(F42*G42)/H42</f>
        <v>22468</v>
      </c>
    </row>
    <row r="43" spans="1:9" ht="14.25" x14ac:dyDescent="0.3">
      <c r="A43" s="12"/>
      <c r="B43" s="405"/>
      <c r="C43" s="327" t="s">
        <v>1049</v>
      </c>
      <c r="D43" s="254" t="str">
        <f>VLOOKUP(C43,'LISTA DE VALORES'!$A$10:$D$485,2,FALSE)</f>
        <v>Cuadrilla 0-1-2</v>
      </c>
      <c r="E43" s="475" t="str">
        <f>VLOOKUP(C43,'LISTA DE VALORES'!$A$10:$D$485,3,FALSE)</f>
        <v>HORA</v>
      </c>
      <c r="F43" s="416">
        <f>VLOOKUP(C43,'LISTA DE VALORES'!$A$10:$D$485,4,FALSE)</f>
        <v>29200</v>
      </c>
      <c r="G43" s="419">
        <v>1</v>
      </c>
      <c r="H43" s="419">
        <v>1.25</v>
      </c>
      <c r="I43" s="419">
        <f t="shared" si="3"/>
        <v>23360</v>
      </c>
    </row>
    <row r="44" spans="1:9" ht="14.25" x14ac:dyDescent="0.3">
      <c r="A44" s="12"/>
      <c r="B44" s="405"/>
      <c r="C44" s="327" t="s">
        <v>224</v>
      </c>
      <c r="D44" s="254" t="str">
        <f>VLOOKUP(C44,'LISTA DE VALORES'!$A$10:$D$485,2,FALSE)</f>
        <v>Liston en madera de 8x4 cm</v>
      </c>
      <c r="E44" s="475" t="str">
        <f>VLOOKUP(C44,'LISTA DE VALORES'!$A$10:$D$485,3,FALSE)</f>
        <v>UN</v>
      </c>
      <c r="F44" s="416">
        <f>VLOOKUP(C44,'LISTA DE VALORES'!$A$10:$D$485,4,FALSE)</f>
        <v>8500</v>
      </c>
      <c r="G44" s="419">
        <f>9/6.22</f>
        <v>1.4469453376205788</v>
      </c>
      <c r="H44" s="419">
        <v>1</v>
      </c>
      <c r="I44" s="419">
        <f t="shared" si="3"/>
        <v>12299.03536977492</v>
      </c>
    </row>
    <row r="45" spans="1:9" ht="14.25" x14ac:dyDescent="0.3">
      <c r="A45" s="12"/>
      <c r="B45" s="405"/>
      <c r="C45" s="327" t="s">
        <v>28</v>
      </c>
      <c r="D45" s="254" t="str">
        <f>VLOOKUP(C45,'LISTA DE VALORES'!$A$10:$D$485,2,FALSE)</f>
        <v>Herramienta menor</v>
      </c>
      <c r="E45" s="475" t="str">
        <f>VLOOKUP(C45,'LISTA DE VALORES'!$A$10:$D$485,3,FALSE)</f>
        <v>%MO</v>
      </c>
      <c r="F45" s="416">
        <f>I43</f>
        <v>23360</v>
      </c>
      <c r="G45" s="419">
        <v>5</v>
      </c>
      <c r="H45" s="419">
        <v>1</v>
      </c>
      <c r="I45" s="419">
        <f>(F45*G45)/100</f>
        <v>1168</v>
      </c>
    </row>
    <row r="46" spans="1:9" ht="14.25" x14ac:dyDescent="0.3">
      <c r="A46" s="12"/>
      <c r="B46" s="405"/>
      <c r="C46" s="327" t="s">
        <v>98</v>
      </c>
      <c r="D46" s="254" t="str">
        <f>VLOOKUP(C46,'LISTA DE VALORES'!$A$10:$D$485,2,FALSE)</f>
        <v>Alambre de amarre</v>
      </c>
      <c r="E46" s="475" t="str">
        <f>VLOOKUP(C46,'LISTA DE VALORES'!$A$10:$D$485,3,FALSE)</f>
        <v>KG</v>
      </c>
      <c r="F46" s="416">
        <f>VLOOKUP(C46,'LISTA DE VALORES'!$A$10:$D$485,4,FALSE)</f>
        <v>4500</v>
      </c>
      <c r="G46" s="419">
        <v>0.2</v>
      </c>
      <c r="H46" s="419">
        <v>1</v>
      </c>
      <c r="I46" s="419">
        <f t="shared" si="3"/>
        <v>900</v>
      </c>
    </row>
    <row r="47" spans="1:9" ht="14.25" x14ac:dyDescent="0.3">
      <c r="A47" s="12"/>
      <c r="B47" s="405"/>
      <c r="C47" s="327" t="s">
        <v>199</v>
      </c>
      <c r="D47" s="254" t="str">
        <f>VLOOKUP(C47,'LISTA DE VALORES'!$A$10:$D$485,2,FALSE)</f>
        <v>Guadua</v>
      </c>
      <c r="E47" s="475" t="str">
        <f>VLOOKUP(C47,'LISTA DE VALORES'!$A$10:$D$485,3,FALSE)</f>
        <v>UN</v>
      </c>
      <c r="F47" s="416">
        <f>VLOOKUP(C47,'LISTA DE VALORES'!$A$10:$D$485,4,FALSE)</f>
        <v>8900</v>
      </c>
      <c r="G47" s="419">
        <f>4/6.25</f>
        <v>0.64</v>
      </c>
      <c r="H47" s="419">
        <v>1</v>
      </c>
      <c r="I47" s="419">
        <f t="shared" si="3"/>
        <v>5696</v>
      </c>
    </row>
    <row r="48" spans="1:9" ht="14.25" x14ac:dyDescent="0.3">
      <c r="A48" s="12"/>
      <c r="B48" s="405"/>
      <c r="C48" s="327" t="s">
        <v>162</v>
      </c>
      <c r="D48" s="254" t="str">
        <f>VLOOKUP(C48,'LISTA DE VALORES'!$A$10:$D$485,2,FALSE)</f>
        <v>Clavos</v>
      </c>
      <c r="E48" s="475" t="str">
        <f>VLOOKUP(C48,'LISTA DE VALORES'!$A$10:$D$485,3,FALSE)</f>
        <v>LB</v>
      </c>
      <c r="F48" s="416">
        <f>VLOOKUP(C48,'LISTA DE VALORES'!$A$10:$D$485,4,FALSE)</f>
        <v>1900</v>
      </c>
      <c r="G48" s="419">
        <v>0.5</v>
      </c>
      <c r="H48" s="421">
        <v>1</v>
      </c>
      <c r="I48" s="421">
        <f t="shared" si="3"/>
        <v>950</v>
      </c>
    </row>
    <row r="49" spans="1:9" ht="14.25" x14ac:dyDescent="0.3">
      <c r="A49" s="12"/>
      <c r="B49" s="405"/>
      <c r="C49" s="405"/>
      <c r="D49" s="405"/>
      <c r="E49" s="474"/>
      <c r="F49" s="422"/>
      <c r="G49" s="422"/>
      <c r="H49" s="469" t="s">
        <v>86</v>
      </c>
      <c r="I49" s="470">
        <f>SUM(I42:I48)</f>
        <v>66841.035369774923</v>
      </c>
    </row>
    <row r="50" spans="1:9" ht="14.25" x14ac:dyDescent="0.3">
      <c r="A50" s="12"/>
      <c r="B50" s="405"/>
      <c r="C50" s="405"/>
      <c r="D50" s="405"/>
      <c r="E50" s="474"/>
      <c r="F50" s="405"/>
      <c r="G50" s="405"/>
      <c r="H50" s="405"/>
      <c r="I50" s="405"/>
    </row>
    <row r="51" spans="1:9" ht="14.25" x14ac:dyDescent="0.3">
      <c r="A51" s="13" t="s">
        <v>1169</v>
      </c>
      <c r="B51" s="404" t="s">
        <v>1202</v>
      </c>
      <c r="C51" s="405"/>
      <c r="D51" s="405"/>
      <c r="E51" s="474"/>
      <c r="F51" s="405"/>
      <c r="G51" s="405"/>
      <c r="H51" s="405"/>
      <c r="I51" s="405"/>
    </row>
    <row r="52" spans="1:9" ht="14.25" x14ac:dyDescent="0.3">
      <c r="A52" s="12"/>
      <c r="B52" s="405"/>
      <c r="C52" s="327" t="s">
        <v>327</v>
      </c>
      <c r="D52" s="254" t="str">
        <f>VLOOKUP(C52,'LISTA DE VALORES'!$A$10:$D$485,2,FALSE)</f>
        <v>Tabla común 25cm x 260cm</v>
      </c>
      <c r="E52" s="475" t="str">
        <f>VLOOKUP(C52,'LISTA DE VALORES'!$A$10:$D$485,3,FALSE)</f>
        <v>UN</v>
      </c>
      <c r="F52" s="416">
        <f>VLOOKUP(C52,'LISTA DE VALORES'!$A$10:$D$485,4,FALSE)</f>
        <v>8200</v>
      </c>
      <c r="G52" s="419">
        <f>1/0.65</f>
        <v>1.5384615384615383</v>
      </c>
      <c r="H52" s="419">
        <v>1</v>
      </c>
      <c r="I52" s="419">
        <f t="shared" ref="I52:I56" si="4">(F52*G52)/H52</f>
        <v>12615.384615384613</v>
      </c>
    </row>
    <row r="53" spans="1:9" ht="14.25" x14ac:dyDescent="0.3">
      <c r="A53" s="12"/>
      <c r="B53" s="405"/>
      <c r="C53" s="327" t="s">
        <v>1049</v>
      </c>
      <c r="D53" s="254" t="str">
        <f>VLOOKUP(C53,'LISTA DE VALORES'!$A$10:$D$485,2,FALSE)</f>
        <v>Cuadrilla 0-1-2</v>
      </c>
      <c r="E53" s="475" t="str">
        <f>VLOOKUP(C53,'LISTA DE VALORES'!$A$10:$D$485,3,FALSE)</f>
        <v>HORA</v>
      </c>
      <c r="F53" s="416">
        <f>VLOOKUP(C53,'LISTA DE VALORES'!$A$10:$D$485,4,FALSE)</f>
        <v>29200</v>
      </c>
      <c r="G53" s="419">
        <v>1</v>
      </c>
      <c r="H53" s="419">
        <v>4</v>
      </c>
      <c r="I53" s="419">
        <f t="shared" si="4"/>
        <v>7300</v>
      </c>
    </row>
    <row r="54" spans="1:9" ht="14.25" x14ac:dyDescent="0.3">
      <c r="A54" s="12"/>
      <c r="B54" s="405"/>
      <c r="C54" s="327" t="s">
        <v>224</v>
      </c>
      <c r="D54" s="254" t="str">
        <f>VLOOKUP(C54,'LISTA DE VALORES'!$A$10:$D$485,2,FALSE)</f>
        <v>Liston en madera de 8x4 cm</v>
      </c>
      <c r="E54" s="475" t="str">
        <f>VLOOKUP(C54,'LISTA DE VALORES'!$A$10:$D$485,3,FALSE)</f>
        <v>UN</v>
      </c>
      <c r="F54" s="416">
        <f>VLOOKUP(C54,'LISTA DE VALORES'!$A$10:$D$485,4,FALSE)</f>
        <v>8500</v>
      </c>
      <c r="G54" s="419">
        <v>0.7</v>
      </c>
      <c r="H54" s="419">
        <v>1</v>
      </c>
      <c r="I54" s="419">
        <f t="shared" si="4"/>
        <v>5950</v>
      </c>
    </row>
    <row r="55" spans="1:9" ht="14.25" x14ac:dyDescent="0.3">
      <c r="A55" s="12"/>
      <c r="B55" s="405"/>
      <c r="C55" s="327" t="s">
        <v>28</v>
      </c>
      <c r="D55" s="254" t="str">
        <f>VLOOKUP(C55,'LISTA DE VALORES'!$A$10:$D$485,2,FALSE)</f>
        <v>Herramienta menor</v>
      </c>
      <c r="E55" s="475" t="str">
        <f>VLOOKUP(C55,'LISTA DE VALORES'!$A$10:$D$485,3,FALSE)</f>
        <v>%MO</v>
      </c>
      <c r="F55" s="416">
        <f>I53</f>
        <v>7300</v>
      </c>
      <c r="G55" s="419">
        <v>5</v>
      </c>
      <c r="H55" s="419">
        <v>1</v>
      </c>
      <c r="I55" s="419">
        <f>(F55*G55)/100</f>
        <v>365</v>
      </c>
    </row>
    <row r="56" spans="1:9" ht="14.25" x14ac:dyDescent="0.3">
      <c r="A56" s="12"/>
      <c r="B56" s="405"/>
      <c r="C56" s="327" t="s">
        <v>162</v>
      </c>
      <c r="D56" s="254" t="str">
        <f>VLOOKUP(C56,'LISTA DE VALORES'!$A$10:$D$485,2,FALSE)</f>
        <v>Clavos</v>
      </c>
      <c r="E56" s="475" t="str">
        <f>VLOOKUP(C56,'LISTA DE VALORES'!$A$10:$D$485,3,FALSE)</f>
        <v>LB</v>
      </c>
      <c r="F56" s="416">
        <f>VLOOKUP(C56,'LISTA DE VALORES'!$A$10:$D$485,4,FALSE)</f>
        <v>1900</v>
      </c>
      <c r="G56" s="419">
        <v>0.1</v>
      </c>
      <c r="H56" s="421">
        <v>1</v>
      </c>
      <c r="I56" s="421">
        <f t="shared" si="4"/>
        <v>190</v>
      </c>
    </row>
    <row r="57" spans="1:9" ht="14.25" x14ac:dyDescent="0.3">
      <c r="A57" s="12"/>
      <c r="B57" s="405"/>
      <c r="C57" s="405"/>
      <c r="D57" s="405"/>
      <c r="E57" s="474"/>
      <c r="F57" s="422"/>
      <c r="G57" s="422"/>
      <c r="H57" s="469" t="s">
        <v>86</v>
      </c>
      <c r="I57" s="470">
        <f>SUM(I52:I56)</f>
        <v>26420.384615384613</v>
      </c>
    </row>
    <row r="58" spans="1:9" ht="14.25" x14ac:dyDescent="0.3">
      <c r="A58" s="12"/>
      <c r="B58" s="405"/>
      <c r="C58" s="405"/>
      <c r="D58" s="405"/>
      <c r="E58" s="474"/>
      <c r="F58" s="405"/>
      <c r="G58" s="405"/>
      <c r="H58" s="405"/>
      <c r="I58" s="405"/>
    </row>
    <row r="59" spans="1:9" ht="14.25" x14ac:dyDescent="0.3">
      <c r="A59" s="13" t="s">
        <v>1219</v>
      </c>
      <c r="B59" s="404" t="s">
        <v>2067</v>
      </c>
      <c r="C59" s="405"/>
      <c r="D59" s="405"/>
      <c r="E59" s="474"/>
      <c r="F59" s="405"/>
      <c r="G59" s="405"/>
      <c r="H59" s="405"/>
      <c r="I59" s="405"/>
    </row>
    <row r="60" spans="1:9" ht="14.25" x14ac:dyDescent="0.3">
      <c r="A60" s="12"/>
      <c r="B60" s="405"/>
      <c r="C60" s="327" t="s">
        <v>327</v>
      </c>
      <c r="D60" s="254" t="str">
        <f>VLOOKUP(C60,'LISTA DE VALORES'!$A$10:$D$485,2,FALSE)</f>
        <v>Tabla común 25cm x 260cm</v>
      </c>
      <c r="E60" s="475" t="str">
        <f>VLOOKUP(C60,'LISTA DE VALORES'!$A$10:$D$485,3,FALSE)</f>
        <v>UN</v>
      </c>
      <c r="F60" s="416">
        <f>VLOOKUP(C60,'LISTA DE VALORES'!$A$10:$D$485,4,FALSE)</f>
        <v>8200</v>
      </c>
      <c r="G60" s="419">
        <v>1.54</v>
      </c>
      <c r="H60" s="419">
        <v>1</v>
      </c>
      <c r="I60" s="419">
        <f t="shared" ref="I60:I63" si="5">(F60*G60)/H60</f>
        <v>12628</v>
      </c>
    </row>
    <row r="61" spans="1:9" ht="14.25" x14ac:dyDescent="0.3">
      <c r="A61" s="12"/>
      <c r="B61" s="405"/>
      <c r="C61" s="327" t="s">
        <v>1049</v>
      </c>
      <c r="D61" s="254" t="str">
        <f>VLOOKUP(C61,'LISTA DE VALORES'!$A$10:$D$485,2,FALSE)</f>
        <v>Cuadrilla 0-1-2</v>
      </c>
      <c r="E61" s="475" t="str">
        <f>VLOOKUP(C61,'LISTA DE VALORES'!$A$10:$D$485,3,FALSE)</f>
        <v>HORA</v>
      </c>
      <c r="F61" s="416">
        <f>VLOOKUP(C61,'LISTA DE VALORES'!$A$10:$D$485,4,FALSE)</f>
        <v>29200</v>
      </c>
      <c r="G61" s="419">
        <v>1</v>
      </c>
      <c r="H61" s="419">
        <v>10</v>
      </c>
      <c r="I61" s="419">
        <f t="shared" si="5"/>
        <v>2920</v>
      </c>
    </row>
    <row r="62" spans="1:9" ht="14.25" x14ac:dyDescent="0.3">
      <c r="A62" s="12"/>
      <c r="B62" s="405"/>
      <c r="C62" s="425" t="s">
        <v>224</v>
      </c>
      <c r="D62" s="297" t="str">
        <f>VLOOKUP(C62,'LISTA DE VALORES'!$A$10:$D$485,2,FALSE)</f>
        <v>Liston en madera de 8x4 cm</v>
      </c>
      <c r="E62" s="477" t="str">
        <f>VLOOKUP(C62,'LISTA DE VALORES'!$A$10:$D$485,3,FALSE)</f>
        <v>UN</v>
      </c>
      <c r="F62" s="426">
        <f>VLOOKUP(C62,'LISTA DE VALORES'!$A$10:$D$485,4,FALSE)</f>
        <v>8500</v>
      </c>
      <c r="G62" s="421">
        <f>0.6/2.4</f>
        <v>0.25</v>
      </c>
      <c r="H62" s="421">
        <v>1</v>
      </c>
      <c r="I62" s="421">
        <f t="shared" si="5"/>
        <v>2125</v>
      </c>
    </row>
    <row r="63" spans="1:9" ht="14.25" x14ac:dyDescent="0.3">
      <c r="A63" s="12"/>
      <c r="B63" s="405"/>
      <c r="C63" s="373" t="s">
        <v>162</v>
      </c>
      <c r="D63" s="254" t="str">
        <f>VLOOKUP(C63,'LISTA DE VALORES'!$A$10:$D$485,2,FALSE)</f>
        <v>Clavos</v>
      </c>
      <c r="E63" s="475" t="str">
        <f>VLOOKUP(C63,'LISTA DE VALORES'!$A$10:$D$485,3,FALSE)</f>
        <v>LB</v>
      </c>
      <c r="F63" s="416">
        <f>VLOOKUP(C63,'LISTA DE VALORES'!$A$10:$D$485,4,FALSE)</f>
        <v>1900</v>
      </c>
      <c r="G63" s="408">
        <v>0.1</v>
      </c>
      <c r="H63" s="408">
        <v>1</v>
      </c>
      <c r="I63" s="408">
        <f t="shared" si="5"/>
        <v>190</v>
      </c>
    </row>
    <row r="64" spans="1:9" ht="14.25" x14ac:dyDescent="0.3">
      <c r="A64" s="12"/>
      <c r="B64" s="405"/>
      <c r="C64" s="327" t="s">
        <v>28</v>
      </c>
      <c r="D64" s="407" t="s">
        <v>29</v>
      </c>
      <c r="E64" s="478" t="s">
        <v>1108</v>
      </c>
      <c r="F64" s="408">
        <f>I61</f>
        <v>2920</v>
      </c>
      <c r="G64" s="419">
        <v>5</v>
      </c>
      <c r="H64" s="419">
        <v>1</v>
      </c>
      <c r="I64" s="419">
        <f>(F64*G64)/100</f>
        <v>146</v>
      </c>
    </row>
    <row r="65" spans="1:9" ht="14.25" x14ac:dyDescent="0.3">
      <c r="A65" s="12"/>
      <c r="B65" s="405"/>
      <c r="C65" s="405"/>
      <c r="D65" s="405"/>
      <c r="E65" s="474"/>
      <c r="F65" s="422"/>
      <c r="G65" s="422"/>
      <c r="H65" s="469" t="s">
        <v>86</v>
      </c>
      <c r="I65" s="408">
        <f>SUM(I60:I64)</f>
        <v>18009</v>
      </c>
    </row>
    <row r="66" spans="1:9" s="621" customFormat="1" ht="14.25" x14ac:dyDescent="0.3">
      <c r="A66" s="12"/>
      <c r="B66" s="405"/>
      <c r="C66" s="405"/>
      <c r="D66" s="405"/>
      <c r="E66" s="474"/>
      <c r="F66" s="422"/>
      <c r="G66" s="422"/>
      <c r="H66" s="468"/>
      <c r="I66" s="459"/>
    </row>
    <row r="67" spans="1:9" s="621" customFormat="1" ht="14.25" x14ac:dyDescent="0.3">
      <c r="A67" s="13" t="s">
        <v>2196</v>
      </c>
      <c r="B67" s="404" t="s">
        <v>2197</v>
      </c>
      <c r="C67" s="405"/>
      <c r="D67" s="405"/>
      <c r="E67" s="474"/>
      <c r="F67" s="405"/>
      <c r="G67" s="405"/>
      <c r="H67" s="405"/>
      <c r="I67" s="405"/>
    </row>
    <row r="68" spans="1:9" s="621" customFormat="1" ht="14.25" x14ac:dyDescent="0.3">
      <c r="A68" s="12"/>
      <c r="B68" s="405"/>
      <c r="C68" s="327" t="s">
        <v>28</v>
      </c>
      <c r="D68" s="254" t="str">
        <f>VLOOKUP(C68,'LISTA DE VALORES'!$A$10:$D$485,2,FALSE)</f>
        <v>Herramienta menor</v>
      </c>
      <c r="E68" s="475" t="str">
        <f>VLOOKUP(C68,'LISTA DE VALORES'!$A$10:$D$485,3,FALSE)</f>
        <v>%MO</v>
      </c>
      <c r="F68" s="416">
        <f>I73</f>
        <v>14600</v>
      </c>
      <c r="G68" s="419">
        <v>5</v>
      </c>
      <c r="H68" s="419">
        <v>1</v>
      </c>
      <c r="I68" s="419">
        <f>(F68*G68)/100</f>
        <v>730</v>
      </c>
    </row>
    <row r="69" spans="1:9" s="621" customFormat="1" ht="14.25" x14ac:dyDescent="0.3">
      <c r="A69" s="12"/>
      <c r="B69" s="405"/>
      <c r="C69" s="327" t="s">
        <v>98</v>
      </c>
      <c r="D69" s="254" t="str">
        <f>VLOOKUP(C69,'LISTA DE VALORES'!$A$10:$D$485,2,FALSE)</f>
        <v>Alambre de amarre</v>
      </c>
      <c r="E69" s="475" t="str">
        <f>VLOOKUP(C69,'LISTA DE VALORES'!$A$10:$D$485,3,FALSE)</f>
        <v>KG</v>
      </c>
      <c r="F69" s="416">
        <f>VLOOKUP(C69,'LISTA DE VALORES'!$A$10:$D$485,4,FALSE)</f>
        <v>4500</v>
      </c>
      <c r="G69" s="419">
        <v>0.25</v>
      </c>
      <c r="H69" s="419">
        <v>1</v>
      </c>
      <c r="I69" s="419">
        <f t="shared" ref="I69:I73" si="6">(F69*G69)/H69</f>
        <v>1125</v>
      </c>
    </row>
    <row r="70" spans="1:9" s="621" customFormat="1" ht="14.25" x14ac:dyDescent="0.3">
      <c r="A70" s="12"/>
      <c r="B70" s="405"/>
      <c r="C70" s="327" t="s">
        <v>162</v>
      </c>
      <c r="D70" s="254" t="str">
        <f>VLOOKUP(C70,'LISTA DE VALORES'!$A$10:$D$485,2,FALSE)</f>
        <v>Clavos</v>
      </c>
      <c r="E70" s="475" t="str">
        <f>VLOOKUP(C70,'LISTA DE VALORES'!$A$10:$D$485,3,FALSE)</f>
        <v>LB</v>
      </c>
      <c r="F70" s="416">
        <f>VLOOKUP(C70,'LISTA DE VALORES'!$A$10:$D$485,4,FALSE)</f>
        <v>1900</v>
      </c>
      <c r="G70" s="419">
        <v>0.5</v>
      </c>
      <c r="H70" s="419">
        <v>1</v>
      </c>
      <c r="I70" s="419">
        <f t="shared" si="6"/>
        <v>950</v>
      </c>
    </row>
    <row r="71" spans="1:9" s="621" customFormat="1" ht="14.25" x14ac:dyDescent="0.3">
      <c r="A71" s="12"/>
      <c r="B71" s="405"/>
      <c r="C71" s="327" t="s">
        <v>327</v>
      </c>
      <c r="D71" s="254" t="str">
        <f>VLOOKUP(C71,'LISTA DE VALORES'!$A$10:$D$485,2,FALSE)</f>
        <v>Tabla común 25cm x 260cm</v>
      </c>
      <c r="E71" s="475" t="str">
        <f>VLOOKUP(C71,'LISTA DE VALORES'!$A$10:$D$485,3,FALSE)</f>
        <v>UN</v>
      </c>
      <c r="F71" s="416">
        <f>VLOOKUP(C71,'LISTA DE VALORES'!$A$10:$D$485,4,FALSE)</f>
        <v>8200</v>
      </c>
      <c r="G71" s="419">
        <v>1.7</v>
      </c>
      <c r="H71" s="419">
        <v>1</v>
      </c>
      <c r="I71" s="419">
        <f t="shared" si="6"/>
        <v>13940</v>
      </c>
    </row>
    <row r="72" spans="1:9" s="621" customFormat="1" ht="14.25" x14ac:dyDescent="0.3">
      <c r="A72" s="12"/>
      <c r="B72" s="405"/>
      <c r="C72" s="327" t="s">
        <v>224</v>
      </c>
      <c r="D72" s="254" t="str">
        <f>VLOOKUP(C72,'LISTA DE VALORES'!$A$10:$D$485,2,FALSE)</f>
        <v>Liston en madera de 8x4 cm</v>
      </c>
      <c r="E72" s="475" t="str">
        <f>VLOOKUP(C72,'LISTA DE VALORES'!$A$10:$D$485,3,FALSE)</f>
        <v>UN</v>
      </c>
      <c r="F72" s="416">
        <f>VLOOKUP(C72,'LISTA DE VALORES'!$A$10:$D$485,4,FALSE)</f>
        <v>8500</v>
      </c>
      <c r="G72" s="419">
        <v>1</v>
      </c>
      <c r="H72" s="419">
        <v>1</v>
      </c>
      <c r="I72" s="419">
        <f t="shared" si="6"/>
        <v>8500</v>
      </c>
    </row>
    <row r="73" spans="1:9" s="621" customFormat="1" ht="14.25" x14ac:dyDescent="0.3">
      <c r="A73" s="12"/>
      <c r="B73" s="405"/>
      <c r="C73" s="327" t="s">
        <v>1049</v>
      </c>
      <c r="D73" s="254" t="str">
        <f>VLOOKUP(C73,'LISTA DE VALORES'!$A$10:$D$485,2,FALSE)</f>
        <v>Cuadrilla 0-1-2</v>
      </c>
      <c r="E73" s="475" t="str">
        <f>VLOOKUP(C73,'LISTA DE VALORES'!$A$10:$D$485,3,FALSE)</f>
        <v>HORA</v>
      </c>
      <c r="F73" s="416">
        <f>VLOOKUP(C73,'LISTA DE VALORES'!$A$10:$D$485,4,FALSE)</f>
        <v>29200</v>
      </c>
      <c r="G73" s="419">
        <v>1</v>
      </c>
      <c r="H73" s="421">
        <v>2</v>
      </c>
      <c r="I73" s="421">
        <f t="shared" si="6"/>
        <v>14600</v>
      </c>
    </row>
    <row r="74" spans="1:9" s="621" customFormat="1" ht="14.25" x14ac:dyDescent="0.3">
      <c r="A74" s="12"/>
      <c r="B74" s="405"/>
      <c r="C74" s="405"/>
      <c r="D74" s="405"/>
      <c r="E74" s="474"/>
      <c r="F74" s="422"/>
      <c r="G74" s="422"/>
      <c r="H74" s="469" t="s">
        <v>86</v>
      </c>
      <c r="I74" s="408">
        <f>SUM(I68:I73)</f>
        <v>39845</v>
      </c>
    </row>
    <row r="75" spans="1:9" s="621" customFormat="1" ht="14.25" x14ac:dyDescent="0.3">
      <c r="A75" s="12"/>
      <c r="B75" s="405"/>
      <c r="C75" s="405"/>
      <c r="D75" s="405"/>
      <c r="E75" s="474"/>
      <c r="F75" s="422"/>
      <c r="G75" s="422"/>
      <c r="H75" s="468"/>
      <c r="I75" s="459"/>
    </row>
    <row r="76" spans="1:9" ht="14.25" x14ac:dyDescent="0.3">
      <c r="A76" s="13" t="s">
        <v>553</v>
      </c>
      <c r="B76" s="404" t="s">
        <v>554</v>
      </c>
      <c r="C76" s="405"/>
      <c r="D76" s="405"/>
      <c r="E76" s="474"/>
      <c r="F76" s="405"/>
      <c r="G76" s="405"/>
      <c r="H76" s="405"/>
      <c r="I76" s="405"/>
    </row>
    <row r="77" spans="1:9" ht="14.25" x14ac:dyDescent="0.3">
      <c r="A77" s="12"/>
      <c r="B77" s="405"/>
      <c r="C77" s="327" t="s">
        <v>28</v>
      </c>
      <c r="D77" s="254" t="str">
        <f>VLOOKUP(C77,'LISTA DE VALORES'!$A$10:$D$485,2,FALSE)</f>
        <v>Herramienta menor</v>
      </c>
      <c r="E77" s="475" t="str">
        <f>VLOOKUP(C77,'LISTA DE VALORES'!$A$10:$D$485,3,FALSE)</f>
        <v>%MO</v>
      </c>
      <c r="F77" s="416">
        <f>I83</f>
        <v>18250</v>
      </c>
      <c r="G77" s="419">
        <v>5</v>
      </c>
      <c r="H77" s="419">
        <v>1</v>
      </c>
      <c r="I77" s="419">
        <f>(F77*G77)/100</f>
        <v>912.5</v>
      </c>
    </row>
    <row r="78" spans="1:9" ht="14.25" x14ac:dyDescent="0.3">
      <c r="A78" s="12"/>
      <c r="B78" s="405"/>
      <c r="C78" s="327" t="s">
        <v>98</v>
      </c>
      <c r="D78" s="254" t="str">
        <f>VLOOKUP(C78,'LISTA DE VALORES'!$A$10:$D$485,2,FALSE)</f>
        <v>Alambre de amarre</v>
      </c>
      <c r="E78" s="475" t="str">
        <f>VLOOKUP(C78,'LISTA DE VALORES'!$A$10:$D$485,3,FALSE)</f>
        <v>KG</v>
      </c>
      <c r="F78" s="416">
        <f>VLOOKUP(C78,'LISTA DE VALORES'!$A$10:$D$485,4,FALSE)</f>
        <v>4500</v>
      </c>
      <c r="G78" s="419">
        <v>0.25</v>
      </c>
      <c r="H78" s="419">
        <v>1</v>
      </c>
      <c r="I78" s="419">
        <f t="shared" ref="I78:I83" si="7">(F78*G78)/H78</f>
        <v>1125</v>
      </c>
    </row>
    <row r="79" spans="1:9" ht="14.25" x14ac:dyDescent="0.3">
      <c r="A79" s="12"/>
      <c r="B79" s="405"/>
      <c r="C79" s="327" t="s">
        <v>162</v>
      </c>
      <c r="D79" s="254" t="str">
        <f>VLOOKUP(C79,'LISTA DE VALORES'!$A$10:$D$485,2,FALSE)</f>
        <v>Clavos</v>
      </c>
      <c r="E79" s="475" t="str">
        <f>VLOOKUP(C79,'LISTA DE VALORES'!$A$10:$D$485,3,FALSE)</f>
        <v>LB</v>
      </c>
      <c r="F79" s="416">
        <f>VLOOKUP(C79,'LISTA DE VALORES'!$A$10:$D$485,4,FALSE)</f>
        <v>1900</v>
      </c>
      <c r="G79" s="419">
        <v>0.5</v>
      </c>
      <c r="H79" s="419">
        <v>1</v>
      </c>
      <c r="I79" s="419">
        <f t="shared" si="7"/>
        <v>950</v>
      </c>
    </row>
    <row r="80" spans="1:9" ht="14.25" x14ac:dyDescent="0.3">
      <c r="A80" s="12"/>
      <c r="B80" s="405"/>
      <c r="C80" s="327" t="s">
        <v>327</v>
      </c>
      <c r="D80" s="254" t="str">
        <f>VLOOKUP(C80,'LISTA DE VALORES'!$A$10:$D$485,2,FALSE)</f>
        <v>Tabla común 25cm x 260cm</v>
      </c>
      <c r="E80" s="475" t="str">
        <f>VLOOKUP(C80,'LISTA DE VALORES'!$A$10:$D$485,3,FALSE)</f>
        <v>UN</v>
      </c>
      <c r="F80" s="416">
        <f>VLOOKUP(C80,'LISTA DE VALORES'!$A$10:$D$485,4,FALSE)</f>
        <v>8200</v>
      </c>
      <c r="G80" s="419">
        <v>1.55</v>
      </c>
      <c r="H80" s="419">
        <v>1</v>
      </c>
      <c r="I80" s="419">
        <f t="shared" si="7"/>
        <v>12710</v>
      </c>
    </row>
    <row r="81" spans="1:9" ht="14.25" x14ac:dyDescent="0.3">
      <c r="A81" s="12"/>
      <c r="B81" s="405"/>
      <c r="C81" s="327" t="s">
        <v>224</v>
      </c>
      <c r="D81" s="254" t="str">
        <f>VLOOKUP(C81,'LISTA DE VALORES'!$A$10:$D$485,2,FALSE)</f>
        <v>Liston en madera de 8x4 cm</v>
      </c>
      <c r="E81" s="475" t="str">
        <f>VLOOKUP(C81,'LISTA DE VALORES'!$A$10:$D$485,3,FALSE)</f>
        <v>UN</v>
      </c>
      <c r="F81" s="416">
        <f>VLOOKUP(C81,'LISTA DE VALORES'!$A$10:$D$485,4,FALSE)</f>
        <v>8500</v>
      </c>
      <c r="G81" s="419">
        <v>1.55</v>
      </c>
      <c r="H81" s="419">
        <v>1</v>
      </c>
      <c r="I81" s="419">
        <f t="shared" si="7"/>
        <v>13175</v>
      </c>
    </row>
    <row r="82" spans="1:9" ht="14.25" x14ac:dyDescent="0.3">
      <c r="A82" s="12"/>
      <c r="B82" s="405"/>
      <c r="C82" s="327" t="s">
        <v>199</v>
      </c>
      <c r="D82" s="254" t="str">
        <f>VLOOKUP(C82,'LISTA DE VALORES'!$A$10:$D$485,2,FALSE)</f>
        <v>Guadua</v>
      </c>
      <c r="E82" s="475" t="str">
        <f>VLOOKUP(C82,'LISTA DE VALORES'!$A$10:$D$485,3,FALSE)</f>
        <v>UN</v>
      </c>
      <c r="F82" s="416">
        <f>VLOOKUP(C82,'LISTA DE VALORES'!$A$10:$D$485,4,FALSE)</f>
        <v>8900</v>
      </c>
      <c r="G82" s="419">
        <v>0.55000000000000004</v>
      </c>
      <c r="H82" s="419">
        <v>1</v>
      </c>
      <c r="I82" s="421">
        <f t="shared" si="7"/>
        <v>4895</v>
      </c>
    </row>
    <row r="83" spans="1:9" ht="14.25" x14ac:dyDescent="0.3">
      <c r="A83" s="12"/>
      <c r="B83" s="405"/>
      <c r="C83" s="327" t="s">
        <v>1049</v>
      </c>
      <c r="D83" s="254" t="str">
        <f>VLOOKUP(C83,'LISTA DE VALORES'!$A$10:$D$485,2,FALSE)</f>
        <v>Cuadrilla 0-1-2</v>
      </c>
      <c r="E83" s="475" t="str">
        <f>VLOOKUP(C83,'LISTA DE VALORES'!$A$10:$D$485,3,FALSE)</f>
        <v>HORA</v>
      </c>
      <c r="F83" s="416">
        <f>VLOOKUP(C83,'LISTA DE VALORES'!$A$10:$D$485,4,FALSE)</f>
        <v>29200</v>
      </c>
      <c r="G83" s="419">
        <v>1</v>
      </c>
      <c r="H83" s="421">
        <v>1.6</v>
      </c>
      <c r="I83" s="421">
        <f t="shared" si="7"/>
        <v>18250</v>
      </c>
    </row>
    <row r="84" spans="1:9" ht="14.25" x14ac:dyDescent="0.3">
      <c r="A84" s="12"/>
      <c r="B84" s="405"/>
      <c r="C84" s="405"/>
      <c r="D84" s="405"/>
      <c r="E84" s="474"/>
      <c r="F84" s="422"/>
      <c r="G84" s="422"/>
      <c r="H84" s="469" t="s">
        <v>86</v>
      </c>
      <c r="I84" s="408">
        <f>SUM(I77:I83)</f>
        <v>52017.5</v>
      </c>
    </row>
    <row r="85" spans="1:9" ht="14.25" x14ac:dyDescent="0.3">
      <c r="A85" s="12"/>
      <c r="B85" s="405"/>
      <c r="C85" s="405"/>
      <c r="D85" s="405"/>
      <c r="E85" s="474"/>
      <c r="F85" s="422"/>
      <c r="G85" s="422"/>
      <c r="H85" s="468"/>
      <c r="I85" s="459"/>
    </row>
    <row r="86" spans="1:9" ht="14.25" x14ac:dyDescent="0.3">
      <c r="A86" s="13" t="s">
        <v>1830</v>
      </c>
      <c r="B86" s="404" t="s">
        <v>2060</v>
      </c>
      <c r="C86" s="405"/>
      <c r="D86" s="405"/>
      <c r="E86" s="474"/>
      <c r="F86" s="405"/>
      <c r="G86" s="405"/>
      <c r="H86" s="405"/>
      <c r="I86" s="405"/>
    </row>
    <row r="87" spans="1:9" ht="14.25" x14ac:dyDescent="0.3">
      <c r="A87" s="12"/>
      <c r="B87" s="405"/>
      <c r="C87" s="327" t="s">
        <v>28</v>
      </c>
      <c r="D87" s="254" t="str">
        <f>VLOOKUP(C87,'LISTA DE VALORES'!$A$10:$D$485,2,FALSE)</f>
        <v>Herramienta menor</v>
      </c>
      <c r="E87" s="475" t="str">
        <f>VLOOKUP(C87,'LISTA DE VALORES'!$A$10:$D$485,3,FALSE)</f>
        <v>%MO</v>
      </c>
      <c r="F87" s="416">
        <f>I92</f>
        <v>9733.3333333333339</v>
      </c>
      <c r="G87" s="419">
        <v>5</v>
      </c>
      <c r="H87" s="419">
        <v>1</v>
      </c>
      <c r="I87" s="419">
        <f>(F87*G87)/100</f>
        <v>486.66666666666674</v>
      </c>
    </row>
    <row r="88" spans="1:9" ht="14.25" x14ac:dyDescent="0.3">
      <c r="A88" s="12"/>
      <c r="B88" s="405"/>
      <c r="C88" s="327" t="s">
        <v>162</v>
      </c>
      <c r="D88" s="254" t="str">
        <f>VLOOKUP(C88,'LISTA DE VALORES'!$A$10:$D$485,2,FALSE)</f>
        <v>Clavos</v>
      </c>
      <c r="E88" s="475" t="str">
        <f>VLOOKUP(C88,'LISTA DE VALORES'!$A$10:$D$485,3,FALSE)</f>
        <v>LB</v>
      </c>
      <c r="F88" s="416">
        <f>VLOOKUP(C88,'LISTA DE VALORES'!$A$10:$D$485,4,FALSE)</f>
        <v>1900</v>
      </c>
      <c r="G88" s="419">
        <v>0.2</v>
      </c>
      <c r="H88" s="419">
        <v>1</v>
      </c>
      <c r="I88" s="419">
        <f t="shared" ref="I88:I92" si="8">(F88*G88)/H88</f>
        <v>380</v>
      </c>
    </row>
    <row r="89" spans="1:9" ht="14.25" x14ac:dyDescent="0.3">
      <c r="A89" s="12"/>
      <c r="B89" s="405"/>
      <c r="C89" s="327" t="s">
        <v>224</v>
      </c>
      <c r="D89" s="254" t="str">
        <f>VLOOKUP(C89,'LISTA DE VALORES'!$A$10:$D$485,2,FALSE)</f>
        <v>Liston en madera de 8x4 cm</v>
      </c>
      <c r="E89" s="475" t="str">
        <f>VLOOKUP(C89,'LISTA DE VALORES'!$A$10:$D$485,3,FALSE)</f>
        <v>UN</v>
      </c>
      <c r="F89" s="416">
        <f>VLOOKUP(C89,'LISTA DE VALORES'!$A$10:$D$485,4,FALSE)</f>
        <v>8500</v>
      </c>
      <c r="G89" s="588">
        <v>0.5</v>
      </c>
      <c r="H89" s="588">
        <v>1</v>
      </c>
      <c r="I89" s="419">
        <f t="shared" si="8"/>
        <v>4250</v>
      </c>
    </row>
    <row r="90" spans="1:9" ht="14.25" x14ac:dyDescent="0.3">
      <c r="A90" s="12"/>
      <c r="B90" s="405"/>
      <c r="C90" s="327" t="s">
        <v>327</v>
      </c>
      <c r="D90" s="254" t="str">
        <f>VLOOKUP(C90,'LISTA DE VALORES'!$A$10:$D$485,2,FALSE)</f>
        <v>Tabla común 25cm x 260cm</v>
      </c>
      <c r="E90" s="475" t="str">
        <f>VLOOKUP(C90,'LISTA DE VALORES'!$A$10:$D$485,3,FALSE)</f>
        <v>UN</v>
      </c>
      <c r="F90" s="416">
        <f>VLOOKUP(C90,'LISTA DE VALORES'!$A$10:$D$485,4,FALSE)</f>
        <v>8200</v>
      </c>
      <c r="G90" s="419">
        <v>1.7</v>
      </c>
      <c r="H90" s="419">
        <v>1</v>
      </c>
      <c r="I90" s="419">
        <f t="shared" si="8"/>
        <v>13940</v>
      </c>
    </row>
    <row r="91" spans="1:9" ht="14.25" x14ac:dyDescent="0.3">
      <c r="A91" s="12"/>
      <c r="B91" s="405"/>
      <c r="C91" s="605" t="s">
        <v>98</v>
      </c>
      <c r="D91" s="254" t="str">
        <f>VLOOKUP(C91,'LISTA DE VALORES'!$A$10:$D$485,2,FALSE)</f>
        <v>Alambre de amarre</v>
      </c>
      <c r="E91" s="475" t="str">
        <f>VLOOKUP(C91,'LISTA DE VALORES'!$A$10:$D$485,3,FALSE)</f>
        <v>KG</v>
      </c>
      <c r="F91" s="416">
        <f>VLOOKUP(C91,'LISTA DE VALORES'!$A$10:$D$485,4,FALSE)</f>
        <v>4500</v>
      </c>
      <c r="G91" s="588">
        <v>0.16</v>
      </c>
      <c r="H91" s="606">
        <v>1</v>
      </c>
      <c r="I91" s="419">
        <f t="shared" si="8"/>
        <v>720</v>
      </c>
    </row>
    <row r="92" spans="1:9" ht="14.25" x14ac:dyDescent="0.3">
      <c r="A92" s="12"/>
      <c r="B92" s="405"/>
      <c r="C92" s="327" t="s">
        <v>1049</v>
      </c>
      <c r="D92" s="254" t="str">
        <f>VLOOKUP(C92,'LISTA DE VALORES'!$A$10:$D$485,2,FALSE)</f>
        <v>Cuadrilla 0-1-2</v>
      </c>
      <c r="E92" s="475" t="str">
        <f>VLOOKUP(C92,'LISTA DE VALORES'!$A$10:$D$485,3,FALSE)</f>
        <v>HORA</v>
      </c>
      <c r="F92" s="416">
        <f>VLOOKUP(C92,'LISTA DE VALORES'!$A$10:$D$485,4,FALSE)</f>
        <v>29200</v>
      </c>
      <c r="G92" s="419">
        <v>1</v>
      </c>
      <c r="H92" s="421">
        <v>3</v>
      </c>
      <c r="I92" s="419">
        <f t="shared" si="8"/>
        <v>9733.3333333333339</v>
      </c>
    </row>
    <row r="93" spans="1:9" ht="14.25" x14ac:dyDescent="0.3">
      <c r="A93" s="12"/>
      <c r="B93" s="405"/>
      <c r="C93" s="405"/>
      <c r="D93" s="405"/>
      <c r="E93" s="474"/>
      <c r="F93" s="422"/>
      <c r="G93" s="422"/>
      <c r="H93" s="469" t="s">
        <v>86</v>
      </c>
      <c r="I93" s="408">
        <f>SUM(I85:I92)</f>
        <v>29510</v>
      </c>
    </row>
    <row r="94" spans="1:9" ht="14.25" x14ac:dyDescent="0.3">
      <c r="A94" s="12"/>
      <c r="B94" s="405"/>
      <c r="C94" s="405"/>
      <c r="D94" s="405"/>
      <c r="E94" s="474"/>
      <c r="F94" s="422"/>
      <c r="G94" s="422"/>
      <c r="H94" s="468"/>
      <c r="I94" s="459"/>
    </row>
    <row r="95" spans="1:9" ht="14.25" x14ac:dyDescent="0.3">
      <c r="A95" s="13" t="s">
        <v>1714</v>
      </c>
      <c r="B95" s="404" t="s">
        <v>2061</v>
      </c>
      <c r="C95" s="405"/>
      <c r="D95" s="405"/>
      <c r="E95" s="474"/>
      <c r="F95" s="405"/>
      <c r="G95" s="405"/>
      <c r="H95" s="405"/>
      <c r="I95" s="405"/>
    </row>
    <row r="96" spans="1:9" ht="14.25" x14ac:dyDescent="0.3">
      <c r="A96" s="12"/>
      <c r="B96" s="405"/>
      <c r="C96" s="327" t="s">
        <v>28</v>
      </c>
      <c r="D96" s="254" t="str">
        <f>VLOOKUP(C96,'LISTA DE VALORES'!$A$10:$D$485,2,FALSE)</f>
        <v>Herramienta menor</v>
      </c>
      <c r="E96" s="475" t="str">
        <f>VLOOKUP(C96,'LISTA DE VALORES'!$A$10:$D$485,3,FALSE)</f>
        <v>%MO</v>
      </c>
      <c r="F96" s="416">
        <f>I100</f>
        <v>11680</v>
      </c>
      <c r="G96" s="419">
        <v>5</v>
      </c>
      <c r="H96" s="419">
        <v>2.5</v>
      </c>
      <c r="I96" s="419">
        <f>(F96*G96)/100</f>
        <v>584</v>
      </c>
    </row>
    <row r="97" spans="1:9" ht="14.25" x14ac:dyDescent="0.3">
      <c r="A97" s="12"/>
      <c r="B97" s="405"/>
      <c r="C97" s="327" t="s">
        <v>162</v>
      </c>
      <c r="D97" s="254" t="str">
        <f>VLOOKUP(C97,'LISTA DE VALORES'!$A$10:$D$485,2,FALSE)</f>
        <v>Clavos</v>
      </c>
      <c r="E97" s="475" t="str">
        <f>VLOOKUP(C97,'LISTA DE VALORES'!$A$10:$D$485,3,FALSE)</f>
        <v>LB</v>
      </c>
      <c r="F97" s="416">
        <f>VLOOKUP(C97,'LISTA DE VALORES'!$A$10:$D$485,4,FALSE)</f>
        <v>1900</v>
      </c>
      <c r="G97" s="419">
        <v>0.2</v>
      </c>
      <c r="H97" s="419">
        <v>2.5</v>
      </c>
      <c r="I97" s="419">
        <f t="shared" ref="I97:I99" si="9">(F97*G97)/H97</f>
        <v>152</v>
      </c>
    </row>
    <row r="98" spans="1:9" ht="14.25" x14ac:dyDescent="0.3">
      <c r="A98" s="12"/>
      <c r="B98" s="405"/>
      <c r="C98" s="327" t="s">
        <v>327</v>
      </c>
      <c r="D98" s="254" t="str">
        <f>VLOOKUP(C98,'LISTA DE VALORES'!$A$10:$D$485,2,FALSE)</f>
        <v>Tabla común 25cm x 260cm</v>
      </c>
      <c r="E98" s="475" t="str">
        <f>VLOOKUP(C98,'LISTA DE VALORES'!$A$10:$D$485,3,FALSE)</f>
        <v>UN</v>
      </c>
      <c r="F98" s="416">
        <f>VLOOKUP(C98,'LISTA DE VALORES'!$A$10:$D$485,4,FALSE)</f>
        <v>8200</v>
      </c>
      <c r="G98" s="419">
        <v>4</v>
      </c>
      <c r="H98" s="419">
        <v>2.5</v>
      </c>
      <c r="I98" s="419">
        <f t="shared" si="9"/>
        <v>13120</v>
      </c>
    </row>
    <row r="99" spans="1:9" ht="14.25" x14ac:dyDescent="0.3">
      <c r="A99" s="12"/>
      <c r="B99" s="405"/>
      <c r="C99" s="327" t="s">
        <v>199</v>
      </c>
      <c r="D99" s="254" t="str">
        <f>VLOOKUP(C99,'LISTA DE VALORES'!$A$10:$D$485,2,FALSE)</f>
        <v>Guadua</v>
      </c>
      <c r="E99" s="475" t="str">
        <f>VLOOKUP(C99,'LISTA DE VALORES'!$A$10:$D$485,3,FALSE)</f>
        <v>UN</v>
      </c>
      <c r="F99" s="416">
        <f>VLOOKUP(C99,'LISTA DE VALORES'!$A$10:$D$485,4,FALSE)</f>
        <v>8900</v>
      </c>
      <c r="G99" s="419">
        <v>0.7</v>
      </c>
      <c r="H99" s="419">
        <v>2.5</v>
      </c>
      <c r="I99" s="421">
        <f t="shared" si="9"/>
        <v>2492</v>
      </c>
    </row>
    <row r="100" spans="1:9" ht="14.25" x14ac:dyDescent="0.3">
      <c r="A100" s="12"/>
      <c r="B100" s="405"/>
      <c r="C100" s="327" t="s">
        <v>1049</v>
      </c>
      <c r="D100" s="254" t="str">
        <f>VLOOKUP(C100,'LISTA DE VALORES'!$A$10:$D$485,2,FALSE)</f>
        <v>Cuadrilla 0-1-2</v>
      </c>
      <c r="E100" s="475" t="str">
        <f>VLOOKUP(C100,'LISTA DE VALORES'!$A$10:$D$485,3,FALSE)</f>
        <v>HORA</v>
      </c>
      <c r="F100" s="416">
        <f>VLOOKUP(C100,'LISTA DE VALORES'!$A$10:$D$485,4,FALSE)</f>
        <v>29200</v>
      </c>
      <c r="G100" s="419">
        <v>1</v>
      </c>
      <c r="H100" s="421">
        <v>2.5</v>
      </c>
      <c r="I100" s="421">
        <f>(F100*G100)/H100</f>
        <v>11680</v>
      </c>
    </row>
    <row r="101" spans="1:9" ht="14.25" x14ac:dyDescent="0.3">
      <c r="A101" s="12"/>
      <c r="B101" s="405"/>
      <c r="C101" s="405"/>
      <c r="D101" s="405"/>
      <c r="E101" s="474"/>
      <c r="F101" s="422"/>
      <c r="G101" s="422"/>
      <c r="H101" s="469" t="s">
        <v>86</v>
      </c>
      <c r="I101" s="408">
        <f>SUM(I96:I100)</f>
        <v>28028</v>
      </c>
    </row>
    <row r="102" spans="1:9" s="621" customFormat="1" ht="14.25" x14ac:dyDescent="0.3">
      <c r="A102" s="12"/>
      <c r="B102" s="405"/>
      <c r="C102" s="405"/>
      <c r="D102" s="405"/>
      <c r="E102" s="474"/>
      <c r="F102" s="422"/>
      <c r="G102" s="422"/>
      <c r="H102" s="468"/>
      <c r="I102" s="459"/>
    </row>
    <row r="103" spans="1:9" s="621" customFormat="1" ht="14.25" x14ac:dyDescent="0.3">
      <c r="A103" s="106" t="s">
        <v>1146</v>
      </c>
      <c r="B103" s="410" t="s">
        <v>2071</v>
      </c>
      <c r="C103" s="410"/>
      <c r="D103" s="410"/>
      <c r="E103" s="404"/>
      <c r="F103" s="410"/>
      <c r="G103" s="410"/>
      <c r="H103" s="410"/>
      <c r="I103" s="411"/>
    </row>
    <row r="104" spans="1:9" s="621" customFormat="1" ht="14.25" x14ac:dyDescent="0.3">
      <c r="A104" s="12"/>
      <c r="B104" s="405"/>
      <c r="C104" s="412" t="s">
        <v>327</v>
      </c>
      <c r="D104" s="254" t="str">
        <f>VLOOKUP(C104,'LISTA DE VALORES'!$A$10:$D$485,2,FALSE)</f>
        <v>Tabla común 25cm x 260cm</v>
      </c>
      <c r="E104" s="475" t="str">
        <f>VLOOKUP(C104,'LISTA DE VALORES'!$A$10:$D$485,3,FALSE)</f>
        <v>UN</v>
      </c>
      <c r="F104" s="416">
        <f>VLOOKUP(C104,'LISTA DE VALORES'!$A$10:$D$485,4,FALSE)</f>
        <v>8200</v>
      </c>
      <c r="G104" s="408">
        <v>1.3</v>
      </c>
      <c r="H104" s="408">
        <v>0.76</v>
      </c>
      <c r="I104" s="419">
        <f>(F104*G104)/H104</f>
        <v>14026.315789473683</v>
      </c>
    </row>
    <row r="105" spans="1:9" s="621" customFormat="1" ht="14.25" x14ac:dyDescent="0.3">
      <c r="A105" s="12"/>
      <c r="B105" s="405"/>
      <c r="C105" s="412" t="s">
        <v>199</v>
      </c>
      <c r="D105" s="254" t="str">
        <f>VLOOKUP(C105,'LISTA DE VALORES'!$A$10:$D$485,2,FALSE)</f>
        <v>Guadua</v>
      </c>
      <c r="E105" s="475" t="str">
        <f>VLOOKUP(C105,'LISTA DE VALORES'!$A$10:$D$485,3,FALSE)</f>
        <v>UN</v>
      </c>
      <c r="F105" s="416">
        <f>VLOOKUP(C105,'LISTA DE VALORES'!$A$10:$D$485,4,FALSE)</f>
        <v>8900</v>
      </c>
      <c r="G105" s="469">
        <v>0.6</v>
      </c>
      <c r="H105" s="408">
        <v>0.76</v>
      </c>
      <c r="I105" s="419">
        <f t="shared" ref="I105:I109" si="10">(F105*G105)/H105</f>
        <v>7026.3157894736842</v>
      </c>
    </row>
    <row r="106" spans="1:9" s="621" customFormat="1" ht="14.25" x14ac:dyDescent="0.3">
      <c r="A106" s="12"/>
      <c r="B106" s="405"/>
      <c r="C106" s="412" t="s">
        <v>223</v>
      </c>
      <c r="D106" s="254" t="str">
        <f>VLOOKUP(C106,'LISTA DE VALORES'!$A$10:$D$485,2,FALSE)</f>
        <v>Liston en madera de 4x4 cm</v>
      </c>
      <c r="E106" s="475" t="str">
        <f>VLOOKUP(C106,'LISTA DE VALORES'!$A$10:$D$485,3,FALSE)</f>
        <v>UN</v>
      </c>
      <c r="F106" s="416">
        <f>VLOOKUP(C106,'LISTA DE VALORES'!$A$10:$D$485,4,FALSE)</f>
        <v>4500</v>
      </c>
      <c r="G106" s="469">
        <v>0.5</v>
      </c>
      <c r="H106" s="408">
        <v>0.76</v>
      </c>
      <c r="I106" s="419">
        <f t="shared" si="10"/>
        <v>2960.5263157894738</v>
      </c>
    </row>
    <row r="107" spans="1:9" s="621" customFormat="1" ht="14.25" x14ac:dyDescent="0.3">
      <c r="A107" s="12"/>
      <c r="B107" s="405"/>
      <c r="C107" s="412" t="s">
        <v>162</v>
      </c>
      <c r="D107" s="254" t="str">
        <f>VLOOKUP(C107,'LISTA DE VALORES'!$A$10:$D$485,2,FALSE)</f>
        <v>Clavos</v>
      </c>
      <c r="E107" s="475" t="str">
        <f>VLOOKUP(C107,'LISTA DE VALORES'!$A$10:$D$485,3,FALSE)</f>
        <v>LB</v>
      </c>
      <c r="F107" s="416">
        <f>VLOOKUP(C107,'LISTA DE VALORES'!$A$10:$D$485,4,FALSE)</f>
        <v>1900</v>
      </c>
      <c r="G107" s="469">
        <v>0.1</v>
      </c>
      <c r="H107" s="408">
        <v>0.76</v>
      </c>
      <c r="I107" s="419">
        <f t="shared" si="10"/>
        <v>250</v>
      </c>
    </row>
    <row r="108" spans="1:9" s="621" customFormat="1" ht="14.25" x14ac:dyDescent="0.3">
      <c r="A108" s="12"/>
      <c r="B108" s="405"/>
      <c r="C108" s="327" t="s">
        <v>28</v>
      </c>
      <c r="D108" s="254" t="str">
        <f>VLOOKUP(C108,'LISTA DE VALORES'!$A$10:$D$485,2,FALSE)</f>
        <v>Herramienta menor</v>
      </c>
      <c r="E108" s="475" t="str">
        <f>VLOOKUP(C108,'LISTA DE VALORES'!$A$10:$D$485,3,FALSE)</f>
        <v>%MO</v>
      </c>
      <c r="F108" s="416">
        <f>I109</f>
        <v>3000</v>
      </c>
      <c r="G108" s="419">
        <v>5</v>
      </c>
      <c r="H108" s="419">
        <v>1</v>
      </c>
      <c r="I108" s="419">
        <f>(F108*G108)/100</f>
        <v>150</v>
      </c>
    </row>
    <row r="109" spans="1:9" s="621" customFormat="1" ht="14.25" x14ac:dyDescent="0.3">
      <c r="A109" s="12"/>
      <c r="B109" s="405"/>
      <c r="C109" s="327" t="s">
        <v>1371</v>
      </c>
      <c r="D109" s="254" t="str">
        <f>VLOOKUP(C109,'LISTA DE VALORES'!$A$10:$D$485,2,FALSE)</f>
        <v>Cuadrilla 0-0-1</v>
      </c>
      <c r="E109" s="475" t="str">
        <f>VLOOKUP(C109,'LISTA DE VALORES'!$A$10:$D$485,3,FALSE)</f>
        <v>HORA</v>
      </c>
      <c r="F109" s="416">
        <f>VLOOKUP(C109,'LISTA DE VALORES'!$A$10:$D$485,4,FALSE)</f>
        <v>9000</v>
      </c>
      <c r="G109" s="469">
        <v>1</v>
      </c>
      <c r="H109" s="469">
        <v>3</v>
      </c>
      <c r="I109" s="419">
        <f t="shared" si="10"/>
        <v>3000</v>
      </c>
    </row>
    <row r="110" spans="1:9" s="621" customFormat="1" ht="14.25" x14ac:dyDescent="0.3">
      <c r="A110" s="12"/>
      <c r="B110" s="405"/>
      <c r="C110" s="413"/>
      <c r="D110" s="413"/>
      <c r="E110" s="479"/>
      <c r="F110" s="459"/>
      <c r="G110" s="468"/>
      <c r="H110" s="469" t="s">
        <v>86</v>
      </c>
      <c r="I110" s="470">
        <f>SUM(I104:I109)</f>
        <v>27413.15789473684</v>
      </c>
    </row>
    <row r="111" spans="1:9" s="621" customFormat="1" ht="14.25" x14ac:dyDescent="0.3">
      <c r="A111" s="12"/>
      <c r="B111" s="405"/>
      <c r="C111" s="405"/>
      <c r="D111" s="405"/>
      <c r="E111" s="474"/>
      <c r="F111" s="422"/>
      <c r="G111" s="422"/>
      <c r="H111" s="468"/>
      <c r="I111" s="459"/>
    </row>
    <row r="112" spans="1:9" ht="14.25" x14ac:dyDescent="0.3">
      <c r="A112" s="106" t="s">
        <v>1127</v>
      </c>
      <c r="B112" s="405" t="s">
        <v>2062</v>
      </c>
      <c r="C112" s="405"/>
      <c r="D112" s="405"/>
      <c r="E112" s="474"/>
      <c r="F112" s="405"/>
      <c r="G112" s="405"/>
      <c r="H112" s="405"/>
      <c r="I112" s="411"/>
    </row>
    <row r="113" spans="1:9" ht="14.25" x14ac:dyDescent="0.3">
      <c r="A113" s="12"/>
      <c r="B113" s="405"/>
      <c r="C113" s="327" t="s">
        <v>327</v>
      </c>
      <c r="D113" s="254" t="str">
        <f>VLOOKUP(C113,'LISTA DE VALORES'!$A$10:$D$485,2,FALSE)</f>
        <v>Tabla común 25cm x 260cm</v>
      </c>
      <c r="E113" s="475" t="str">
        <f>VLOOKUP(C113,'LISTA DE VALORES'!$A$10:$D$485,3,FALSE)</f>
        <v>UN</v>
      </c>
      <c r="F113" s="416">
        <f>VLOOKUP(C113,'LISTA DE VALORES'!$A$10:$D$485,4,FALSE)</f>
        <v>8200</v>
      </c>
      <c r="G113" s="419">
        <v>0.45</v>
      </c>
      <c r="H113" s="419">
        <v>0.27</v>
      </c>
      <c r="I113" s="419">
        <f>(F113*G113)/H113</f>
        <v>13666.666666666666</v>
      </c>
    </row>
    <row r="114" spans="1:9" ht="14.25" x14ac:dyDescent="0.3">
      <c r="A114" s="12"/>
      <c r="B114" s="405"/>
      <c r="C114" s="327" t="s">
        <v>179</v>
      </c>
      <c r="D114" s="254" t="str">
        <f>VLOOKUP(C114,'LISTA DE VALORES'!$A$10:$D$485,2,FALSE)</f>
        <v>Estacas 40cm</v>
      </c>
      <c r="E114" s="475" t="str">
        <f>VLOOKUP(C114,'LISTA DE VALORES'!$A$10:$D$485,3,FALSE)</f>
        <v>UN</v>
      </c>
      <c r="F114" s="416">
        <f>VLOOKUP(C114,'LISTA DE VALORES'!$A$10:$D$485,4,FALSE)</f>
        <v>700</v>
      </c>
      <c r="G114" s="419">
        <v>1</v>
      </c>
      <c r="H114" s="419">
        <v>0.27</v>
      </c>
      <c r="I114" s="419">
        <f t="shared" ref="I114:I116" si="11">(F114*G114)/H114</f>
        <v>2592.5925925925926</v>
      </c>
    </row>
    <row r="115" spans="1:9" ht="14.25" x14ac:dyDescent="0.3">
      <c r="A115" s="12"/>
      <c r="B115" s="405"/>
      <c r="C115" s="327" t="s">
        <v>162</v>
      </c>
      <c r="D115" s="254" t="str">
        <f>VLOOKUP(C115,'LISTA DE VALORES'!$A$10:$D$485,2,FALSE)</f>
        <v>Clavos</v>
      </c>
      <c r="E115" s="475" t="str">
        <f>VLOOKUP(C115,'LISTA DE VALORES'!$A$10:$D$485,3,FALSE)</f>
        <v>LB</v>
      </c>
      <c r="F115" s="416">
        <f>VLOOKUP(C115,'LISTA DE VALORES'!$A$10:$D$485,4,FALSE)</f>
        <v>1900</v>
      </c>
      <c r="G115" s="419">
        <v>0.25</v>
      </c>
      <c r="H115" s="419">
        <v>0.27</v>
      </c>
      <c r="I115" s="419">
        <f t="shared" si="11"/>
        <v>1759.2592592592591</v>
      </c>
    </row>
    <row r="116" spans="1:9" ht="14.25" x14ac:dyDescent="0.3">
      <c r="A116" s="12"/>
      <c r="B116" s="405"/>
      <c r="C116" s="327" t="s">
        <v>1049</v>
      </c>
      <c r="D116" s="254" t="str">
        <f>VLOOKUP(C116,'LISTA DE VALORES'!$A$10:$D$485,2,FALSE)</f>
        <v>Cuadrilla 0-1-2</v>
      </c>
      <c r="E116" s="475" t="str">
        <f>VLOOKUP(C116,'LISTA DE VALORES'!$A$10:$D$485,3,FALSE)</f>
        <v>HORA</v>
      </c>
      <c r="F116" s="416">
        <f>VLOOKUP(C116,'LISTA DE VALORES'!$A$10:$D$485,4,FALSE)</f>
        <v>29200</v>
      </c>
      <c r="G116" s="419">
        <v>1</v>
      </c>
      <c r="H116" s="419">
        <v>4</v>
      </c>
      <c r="I116" s="419">
        <f t="shared" si="11"/>
        <v>7300</v>
      </c>
    </row>
    <row r="117" spans="1:9" ht="14.25" x14ac:dyDescent="0.3">
      <c r="A117" s="12"/>
      <c r="B117" s="405"/>
      <c r="C117" s="327" t="s">
        <v>28</v>
      </c>
      <c r="D117" s="254" t="str">
        <f>VLOOKUP(C117,'LISTA DE VALORES'!$A$10:$D$485,2,FALSE)</f>
        <v>Herramienta menor</v>
      </c>
      <c r="E117" s="475" t="str">
        <f>VLOOKUP(C117,'LISTA DE VALORES'!$A$10:$D$485,3,FALSE)</f>
        <v>%MO</v>
      </c>
      <c r="F117" s="416">
        <f>I116</f>
        <v>7300</v>
      </c>
      <c r="G117" s="419">
        <v>5</v>
      </c>
      <c r="H117" s="421">
        <v>1</v>
      </c>
      <c r="I117" s="419">
        <f>(F117*G117)/100</f>
        <v>365</v>
      </c>
    </row>
    <row r="118" spans="1:9" ht="14.25" x14ac:dyDescent="0.3">
      <c r="A118" s="12"/>
      <c r="B118" s="405"/>
      <c r="C118" s="405"/>
      <c r="D118" s="405"/>
      <c r="E118" s="474"/>
      <c r="F118" s="422"/>
      <c r="G118" s="422"/>
      <c r="H118" s="469" t="s">
        <v>86</v>
      </c>
      <c r="I118" s="470">
        <f>SUM(I113:I117)</f>
        <v>25683.518518518518</v>
      </c>
    </row>
    <row r="119" spans="1:9" s="621" customFormat="1" ht="14.25" x14ac:dyDescent="0.3">
      <c r="A119" s="12"/>
      <c r="B119" s="405"/>
      <c r="C119" s="405"/>
      <c r="D119" s="405"/>
      <c r="E119" s="474"/>
      <c r="F119" s="422"/>
      <c r="G119" s="422"/>
      <c r="H119" s="468"/>
      <c r="I119" s="656"/>
    </row>
    <row r="120" spans="1:9" ht="14.25" x14ac:dyDescent="0.3">
      <c r="A120" s="106" t="s">
        <v>1128</v>
      </c>
      <c r="B120" s="405" t="s">
        <v>2063</v>
      </c>
      <c r="C120" s="405"/>
      <c r="D120" s="405"/>
      <c r="E120" s="474"/>
      <c r="F120" s="405"/>
      <c r="G120" s="405"/>
      <c r="H120" s="405"/>
      <c r="I120" s="411"/>
    </row>
    <row r="121" spans="1:9" ht="14.25" x14ac:dyDescent="0.3">
      <c r="A121" s="12"/>
      <c r="B121" s="405"/>
      <c r="C121" s="327" t="s">
        <v>327</v>
      </c>
      <c r="D121" s="254" t="str">
        <f>VLOOKUP(C121,'LISTA DE VALORES'!$A$10:$D$485,2,FALSE)</f>
        <v>Tabla común 25cm x 260cm</v>
      </c>
      <c r="E121" s="475" t="str">
        <f>VLOOKUP(C121,'LISTA DE VALORES'!$A$10:$D$485,3,FALSE)</f>
        <v>UN</v>
      </c>
      <c r="F121" s="416">
        <f>VLOOKUP(C121,'LISTA DE VALORES'!$A$10:$D$485,4,FALSE)</f>
        <v>8200</v>
      </c>
      <c r="G121" s="419">
        <v>0.67</v>
      </c>
      <c r="H121" s="419">
        <v>0.4</v>
      </c>
      <c r="I121" s="419">
        <f>(F121*G121)/H121</f>
        <v>13735</v>
      </c>
    </row>
    <row r="122" spans="1:9" ht="14.25" x14ac:dyDescent="0.3">
      <c r="A122" s="12"/>
      <c r="B122" s="405"/>
      <c r="C122" s="327" t="s">
        <v>179</v>
      </c>
      <c r="D122" s="254" t="str">
        <f>VLOOKUP(C122,'LISTA DE VALORES'!$A$10:$D$485,2,FALSE)</f>
        <v>Estacas 40cm</v>
      </c>
      <c r="E122" s="475" t="str">
        <f>VLOOKUP(C122,'LISTA DE VALORES'!$A$10:$D$485,3,FALSE)</f>
        <v>UN</v>
      </c>
      <c r="F122" s="416">
        <f>VLOOKUP(C122,'LISTA DE VALORES'!$A$10:$D$485,4,FALSE)</f>
        <v>700</v>
      </c>
      <c r="G122" s="419">
        <v>1.42</v>
      </c>
      <c r="H122" s="419">
        <v>0.4</v>
      </c>
      <c r="I122" s="419">
        <f t="shared" ref="I122:I124" si="12">(F122*G122)/H122</f>
        <v>2485</v>
      </c>
    </row>
    <row r="123" spans="1:9" ht="14.25" x14ac:dyDescent="0.3">
      <c r="A123" s="12"/>
      <c r="B123" s="405"/>
      <c r="C123" s="327" t="s">
        <v>162</v>
      </c>
      <c r="D123" s="254" t="str">
        <f>VLOOKUP(C123,'LISTA DE VALORES'!$A$10:$D$485,2,FALSE)</f>
        <v>Clavos</v>
      </c>
      <c r="E123" s="475" t="str">
        <f>VLOOKUP(C123,'LISTA DE VALORES'!$A$10:$D$485,3,FALSE)</f>
        <v>LB</v>
      </c>
      <c r="F123" s="416">
        <f>VLOOKUP(C123,'LISTA DE VALORES'!$A$10:$D$485,4,FALSE)</f>
        <v>1900</v>
      </c>
      <c r="G123" s="419">
        <v>0.25</v>
      </c>
      <c r="H123" s="419">
        <v>0.4</v>
      </c>
      <c r="I123" s="419">
        <f t="shared" si="12"/>
        <v>1187.5</v>
      </c>
    </row>
    <row r="124" spans="1:9" ht="14.25" x14ac:dyDescent="0.3">
      <c r="A124" s="12"/>
      <c r="B124" s="405"/>
      <c r="C124" s="327" t="s">
        <v>1049</v>
      </c>
      <c r="D124" s="254" t="str">
        <f>VLOOKUP(C124,'LISTA DE VALORES'!$A$10:$D$485,2,FALSE)</f>
        <v>Cuadrilla 0-1-2</v>
      </c>
      <c r="E124" s="475" t="str">
        <f>VLOOKUP(C124,'LISTA DE VALORES'!$A$10:$D$485,3,FALSE)</f>
        <v>HORA</v>
      </c>
      <c r="F124" s="416">
        <f>VLOOKUP(C124,'LISTA DE VALORES'!$A$10:$D$485,4,FALSE)</f>
        <v>29200</v>
      </c>
      <c r="G124" s="419">
        <v>1</v>
      </c>
      <c r="H124" s="419">
        <v>3</v>
      </c>
      <c r="I124" s="419">
        <f t="shared" si="12"/>
        <v>9733.3333333333339</v>
      </c>
    </row>
    <row r="125" spans="1:9" ht="14.25" x14ac:dyDescent="0.3">
      <c r="A125" s="12"/>
      <c r="B125" s="405"/>
      <c r="C125" s="327" t="s">
        <v>28</v>
      </c>
      <c r="D125" s="254" t="str">
        <f>VLOOKUP(C125,'LISTA DE VALORES'!$A$10:$D$485,2,FALSE)</f>
        <v>Herramienta menor</v>
      </c>
      <c r="E125" s="475" t="str">
        <f>VLOOKUP(C125,'LISTA DE VALORES'!$A$10:$D$485,3,FALSE)</f>
        <v>%MO</v>
      </c>
      <c r="F125" s="416">
        <f>I124</f>
        <v>9733.3333333333339</v>
      </c>
      <c r="G125" s="419">
        <v>5</v>
      </c>
      <c r="H125" s="421">
        <v>1</v>
      </c>
      <c r="I125" s="419">
        <f>(F125*G125)/100</f>
        <v>486.66666666666674</v>
      </c>
    </row>
    <row r="126" spans="1:9" ht="14.25" x14ac:dyDescent="0.3">
      <c r="A126" s="12"/>
      <c r="B126" s="405"/>
      <c r="C126" s="405"/>
      <c r="D126" s="405"/>
      <c r="E126" s="474"/>
      <c r="F126" s="422"/>
      <c r="G126" s="422"/>
      <c r="H126" s="469" t="s">
        <v>86</v>
      </c>
      <c r="I126" s="470">
        <f>SUM(I121:I125)</f>
        <v>27627.500000000004</v>
      </c>
    </row>
    <row r="127" spans="1:9" ht="14.25" x14ac:dyDescent="0.3">
      <c r="A127" s="12" t="s">
        <v>1129</v>
      </c>
      <c r="B127" s="405" t="s">
        <v>2064</v>
      </c>
      <c r="C127" s="405"/>
      <c r="D127" s="405"/>
      <c r="E127" s="474"/>
      <c r="F127" s="405"/>
      <c r="G127" s="405"/>
      <c r="H127" s="405"/>
      <c r="I127" s="411"/>
    </row>
    <row r="128" spans="1:9" ht="14.25" x14ac:dyDescent="0.3">
      <c r="A128" s="12"/>
      <c r="B128" s="405"/>
      <c r="C128" s="327" t="s">
        <v>327</v>
      </c>
      <c r="D128" s="254" t="str">
        <f>VLOOKUP(C128,'LISTA DE VALORES'!$A$10:$D$485,2,FALSE)</f>
        <v>Tabla común 25cm x 260cm</v>
      </c>
      <c r="E128" s="475" t="str">
        <f>VLOOKUP(C128,'LISTA DE VALORES'!$A$10:$D$485,3,FALSE)</f>
        <v>UN</v>
      </c>
      <c r="F128" s="416">
        <f>VLOOKUP(C128,'LISTA DE VALORES'!$A$10:$D$485,4,FALSE)</f>
        <v>8200</v>
      </c>
      <c r="G128" s="462">
        <v>1</v>
      </c>
      <c r="H128" s="462">
        <v>0.55000000000000004</v>
      </c>
      <c r="I128" s="419">
        <f>(F128*G128)/H128</f>
        <v>14909.090909090908</v>
      </c>
    </row>
    <row r="129" spans="1:9" ht="14.25" x14ac:dyDescent="0.3">
      <c r="A129" s="12"/>
      <c r="B129" s="405"/>
      <c r="C129" s="327" t="s">
        <v>179</v>
      </c>
      <c r="D129" s="254" t="str">
        <f>VLOOKUP(C129,'LISTA DE VALORES'!$A$10:$D$485,2,FALSE)</f>
        <v>Estacas 40cm</v>
      </c>
      <c r="E129" s="475" t="str">
        <f>VLOOKUP(C129,'LISTA DE VALORES'!$A$10:$D$485,3,FALSE)</f>
        <v>UN</v>
      </c>
      <c r="F129" s="416">
        <f>VLOOKUP(C129,'LISTA DE VALORES'!$A$10:$D$485,4,FALSE)</f>
        <v>700</v>
      </c>
      <c r="G129" s="462">
        <v>1.8</v>
      </c>
      <c r="H129" s="462">
        <v>0.55000000000000004</v>
      </c>
      <c r="I129" s="419">
        <f t="shared" ref="I129:I131" si="13">(F129*G129)/H129</f>
        <v>2290.9090909090905</v>
      </c>
    </row>
    <row r="130" spans="1:9" ht="14.25" x14ac:dyDescent="0.3">
      <c r="A130" s="12"/>
      <c r="B130" s="405"/>
      <c r="C130" s="327" t="s">
        <v>162</v>
      </c>
      <c r="D130" s="254" t="str">
        <f>VLOOKUP(C130,'LISTA DE VALORES'!$A$10:$D$485,2,FALSE)</f>
        <v>Clavos</v>
      </c>
      <c r="E130" s="475" t="str">
        <f>VLOOKUP(C130,'LISTA DE VALORES'!$A$10:$D$485,3,FALSE)</f>
        <v>LB</v>
      </c>
      <c r="F130" s="416">
        <f>VLOOKUP(C130,'LISTA DE VALORES'!$A$10:$D$485,4,FALSE)</f>
        <v>1900</v>
      </c>
      <c r="G130" s="462">
        <v>0.25</v>
      </c>
      <c r="H130" s="462">
        <v>0.55000000000000004</v>
      </c>
      <c r="I130" s="419">
        <f t="shared" si="13"/>
        <v>863.63636363636351</v>
      </c>
    </row>
    <row r="131" spans="1:9" ht="14.25" x14ac:dyDescent="0.3">
      <c r="A131" s="12"/>
      <c r="B131" s="405"/>
      <c r="C131" s="327" t="s">
        <v>1049</v>
      </c>
      <c r="D131" s="254" t="str">
        <f>VLOOKUP(C131,'LISTA DE VALORES'!$A$10:$D$485,2,FALSE)</f>
        <v>Cuadrilla 0-1-2</v>
      </c>
      <c r="E131" s="475" t="str">
        <f>VLOOKUP(C131,'LISTA DE VALORES'!$A$10:$D$485,3,FALSE)</f>
        <v>HORA</v>
      </c>
      <c r="F131" s="416">
        <f>VLOOKUP(C131,'LISTA DE VALORES'!$A$10:$D$485,4,FALSE)</f>
        <v>29200</v>
      </c>
      <c r="G131" s="462">
        <v>1</v>
      </c>
      <c r="H131" s="462">
        <v>2</v>
      </c>
      <c r="I131" s="419">
        <f t="shared" si="13"/>
        <v>14600</v>
      </c>
    </row>
    <row r="132" spans="1:9" ht="14.25" x14ac:dyDescent="0.3">
      <c r="A132" s="12"/>
      <c r="B132" s="405"/>
      <c r="C132" s="327" t="s">
        <v>28</v>
      </c>
      <c r="D132" s="254" t="str">
        <f>VLOOKUP(C132,'LISTA DE VALORES'!$A$10:$D$485,2,FALSE)</f>
        <v>Herramienta menor</v>
      </c>
      <c r="E132" s="475" t="str">
        <f>VLOOKUP(C132,'LISTA DE VALORES'!$A$10:$D$485,3,FALSE)</f>
        <v>%MO</v>
      </c>
      <c r="F132" s="416">
        <f>I131</f>
        <v>14600</v>
      </c>
      <c r="G132" s="462">
        <v>5</v>
      </c>
      <c r="H132" s="471">
        <v>1</v>
      </c>
      <c r="I132" s="419">
        <f>(F132*G132)/100</f>
        <v>730</v>
      </c>
    </row>
    <row r="133" spans="1:9" ht="14.25" x14ac:dyDescent="0.3">
      <c r="A133" s="12"/>
      <c r="B133" s="405"/>
      <c r="C133" s="405"/>
      <c r="D133" s="405"/>
      <c r="E133" s="474"/>
      <c r="F133" s="422"/>
      <c r="G133" s="422"/>
      <c r="H133" s="469" t="s">
        <v>86</v>
      </c>
      <c r="I133" s="408">
        <f>SUM(I128:I132)</f>
        <v>33393.636363636368</v>
      </c>
    </row>
    <row r="134" spans="1:9" s="621" customFormat="1" ht="14.25" x14ac:dyDescent="0.3">
      <c r="A134" s="12"/>
      <c r="B134" s="405"/>
      <c r="C134" s="405"/>
      <c r="D134" s="405"/>
      <c r="E134" s="474"/>
      <c r="F134" s="422"/>
      <c r="G134" s="422"/>
      <c r="H134" s="468"/>
      <c r="I134" s="459"/>
    </row>
    <row r="135" spans="1:9" ht="14.25" x14ac:dyDescent="0.3">
      <c r="A135" s="12" t="s">
        <v>1130</v>
      </c>
      <c r="B135" s="405" t="s">
        <v>2065</v>
      </c>
      <c r="C135" s="405"/>
      <c r="D135" s="405"/>
      <c r="E135" s="474"/>
      <c r="F135" s="405"/>
      <c r="G135" s="405"/>
      <c r="H135" s="405"/>
      <c r="I135" s="411"/>
    </row>
    <row r="136" spans="1:9" ht="14.25" x14ac:dyDescent="0.3">
      <c r="A136" s="12"/>
      <c r="B136" s="405"/>
      <c r="C136" s="327" t="s">
        <v>327</v>
      </c>
      <c r="D136" s="254" t="str">
        <f>VLOOKUP(C136,'LISTA DE VALORES'!$A$10:$D$485,2,FALSE)</f>
        <v>Tabla común 25cm x 260cm</v>
      </c>
      <c r="E136" s="475" t="str">
        <f>VLOOKUP(C136,'LISTA DE VALORES'!$A$10:$D$485,3,FALSE)</f>
        <v>UN</v>
      </c>
      <c r="F136" s="416">
        <f>VLOOKUP(C136,'LISTA DE VALORES'!$A$10:$D$485,4,FALSE)</f>
        <v>8200</v>
      </c>
      <c r="G136" s="419">
        <v>2.85</v>
      </c>
      <c r="H136" s="419">
        <v>1.69</v>
      </c>
      <c r="I136" s="419">
        <f>(F136*G136)/H136</f>
        <v>13828.402366863906</v>
      </c>
    </row>
    <row r="137" spans="1:9" ht="14.25" x14ac:dyDescent="0.3">
      <c r="A137" s="12"/>
      <c r="B137" s="405"/>
      <c r="C137" s="327" t="s">
        <v>179</v>
      </c>
      <c r="D137" s="254" t="str">
        <f>VLOOKUP(C137,'LISTA DE VALORES'!$A$10:$D$485,2,FALSE)</f>
        <v>Estacas 40cm</v>
      </c>
      <c r="E137" s="475" t="str">
        <f>VLOOKUP(C137,'LISTA DE VALORES'!$A$10:$D$485,3,FALSE)</f>
        <v>UN</v>
      </c>
      <c r="F137" s="416">
        <f>VLOOKUP(C137,'LISTA DE VALORES'!$A$10:$D$485,4,FALSE)</f>
        <v>700</v>
      </c>
      <c r="G137" s="419">
        <v>6.3</v>
      </c>
      <c r="H137" s="419">
        <v>1.69</v>
      </c>
      <c r="I137" s="419">
        <f t="shared" ref="I137:I139" si="14">(F137*G137)/H137</f>
        <v>2609.4674556213017</v>
      </c>
    </row>
    <row r="138" spans="1:9" ht="14.25" x14ac:dyDescent="0.3">
      <c r="A138" s="12"/>
      <c r="B138" s="405"/>
      <c r="C138" s="327" t="s">
        <v>162</v>
      </c>
      <c r="D138" s="254" t="str">
        <f>VLOOKUP(C138,'LISTA DE VALORES'!$A$10:$D$485,2,FALSE)</f>
        <v>Clavos</v>
      </c>
      <c r="E138" s="475" t="str">
        <f>VLOOKUP(C138,'LISTA DE VALORES'!$A$10:$D$485,3,FALSE)</f>
        <v>LB</v>
      </c>
      <c r="F138" s="416">
        <f>VLOOKUP(C138,'LISTA DE VALORES'!$A$10:$D$485,4,FALSE)</f>
        <v>1900</v>
      </c>
      <c r="G138" s="419">
        <v>0.45</v>
      </c>
      <c r="H138" s="419">
        <v>1.69</v>
      </c>
      <c r="I138" s="419">
        <f t="shared" si="14"/>
        <v>505.91715976331363</v>
      </c>
    </row>
    <row r="139" spans="1:9" ht="14.25" x14ac:dyDescent="0.3">
      <c r="A139" s="12"/>
      <c r="B139" s="405"/>
      <c r="C139" s="327" t="s">
        <v>1049</v>
      </c>
      <c r="D139" s="254" t="str">
        <f>VLOOKUP(C139,'LISTA DE VALORES'!$A$10:$D$485,2,FALSE)</f>
        <v>Cuadrilla 0-1-2</v>
      </c>
      <c r="E139" s="475" t="str">
        <f>VLOOKUP(C139,'LISTA DE VALORES'!$A$10:$D$485,3,FALSE)</f>
        <v>HORA</v>
      </c>
      <c r="F139" s="416">
        <f>VLOOKUP(C139,'LISTA DE VALORES'!$A$10:$D$485,4,FALSE)</f>
        <v>29200</v>
      </c>
      <c r="G139" s="419">
        <v>1</v>
      </c>
      <c r="H139" s="419">
        <v>1.5</v>
      </c>
      <c r="I139" s="419">
        <f t="shared" si="14"/>
        <v>19466.666666666668</v>
      </c>
    </row>
    <row r="140" spans="1:9" ht="14.25" x14ac:dyDescent="0.3">
      <c r="A140" s="12"/>
      <c r="B140" s="405"/>
      <c r="C140" s="327" t="s">
        <v>28</v>
      </c>
      <c r="D140" s="254" t="str">
        <f>VLOOKUP(C140,'LISTA DE VALORES'!$A$10:$D$485,2,FALSE)</f>
        <v>Herramienta menor</v>
      </c>
      <c r="E140" s="475" t="str">
        <f>VLOOKUP(C140,'LISTA DE VALORES'!$A$10:$D$485,3,FALSE)</f>
        <v>%MO</v>
      </c>
      <c r="F140" s="416">
        <f>I139</f>
        <v>19466.666666666668</v>
      </c>
      <c r="G140" s="419">
        <v>5</v>
      </c>
      <c r="H140" s="421">
        <v>1</v>
      </c>
      <c r="I140" s="419">
        <f>(F140*G140)/100</f>
        <v>973.33333333333348</v>
      </c>
    </row>
    <row r="141" spans="1:9" ht="14.25" x14ac:dyDescent="0.3">
      <c r="A141" s="12"/>
      <c r="B141" s="405"/>
      <c r="C141" s="405"/>
      <c r="D141" s="405"/>
      <c r="E141" s="474"/>
      <c r="F141" s="422"/>
      <c r="G141" s="422"/>
      <c r="H141" s="469" t="s">
        <v>86</v>
      </c>
      <c r="I141" s="470">
        <f>SUM(I136:I140)</f>
        <v>37383.78698224853</v>
      </c>
    </row>
    <row r="142" spans="1:9" s="621" customFormat="1" ht="14.25" x14ac:dyDescent="0.3">
      <c r="A142" s="12"/>
      <c r="B142" s="405"/>
      <c r="C142" s="405"/>
      <c r="D142" s="405"/>
      <c r="E142" s="474"/>
      <c r="F142" s="422"/>
      <c r="G142" s="422"/>
      <c r="H142" s="468"/>
      <c r="I142" s="656"/>
    </row>
    <row r="143" spans="1:9" ht="14.25" x14ac:dyDescent="0.3">
      <c r="A143" s="12" t="s">
        <v>1131</v>
      </c>
      <c r="B143" s="405" t="s">
        <v>2066</v>
      </c>
      <c r="C143" s="405"/>
      <c r="D143" s="405"/>
      <c r="E143" s="474"/>
      <c r="F143" s="405"/>
      <c r="G143" s="405"/>
      <c r="H143" s="405"/>
      <c r="I143" s="411"/>
    </row>
    <row r="144" spans="1:9" ht="14.25" x14ac:dyDescent="0.3">
      <c r="A144" s="12"/>
      <c r="B144" s="405"/>
      <c r="C144" s="327" t="s">
        <v>327</v>
      </c>
      <c r="D144" s="254" t="str">
        <f>VLOOKUP(C144,'LISTA DE VALORES'!$A$10:$D$485,2,FALSE)</f>
        <v>Tabla común 25cm x 260cm</v>
      </c>
      <c r="E144" s="475" t="str">
        <f>VLOOKUP(C144,'LISTA DE VALORES'!$A$10:$D$485,3,FALSE)</f>
        <v>UN</v>
      </c>
      <c r="F144" s="416">
        <f>VLOOKUP(C144,'LISTA DE VALORES'!$A$10:$D$485,4,FALSE)</f>
        <v>8200</v>
      </c>
      <c r="G144" s="419">
        <v>1.85</v>
      </c>
      <c r="H144" s="419">
        <v>1.1000000000000001</v>
      </c>
      <c r="I144" s="419">
        <f>(F144*G144)/H144</f>
        <v>13790.90909090909</v>
      </c>
    </row>
    <row r="145" spans="1:9" ht="14.25" x14ac:dyDescent="0.3">
      <c r="A145" s="12"/>
      <c r="B145" s="405"/>
      <c r="C145" s="327" t="s">
        <v>199</v>
      </c>
      <c r="D145" s="254" t="str">
        <f>VLOOKUP(C145,'LISTA DE VALORES'!$A$10:$D$485,2,FALSE)</f>
        <v>Guadua</v>
      </c>
      <c r="E145" s="475" t="str">
        <f>VLOOKUP(C145,'LISTA DE VALORES'!$A$10:$D$485,3,FALSE)</f>
        <v>UN</v>
      </c>
      <c r="F145" s="416">
        <f>VLOOKUP(C145,'LISTA DE VALORES'!$A$10:$D$485,4,FALSE)</f>
        <v>8900</v>
      </c>
      <c r="G145" s="419">
        <v>1</v>
      </c>
      <c r="H145" s="419">
        <v>1.1000000000000001</v>
      </c>
      <c r="I145" s="419">
        <f>(F145*G145)/H145</f>
        <v>8090.9090909090901</v>
      </c>
    </row>
    <row r="146" spans="1:9" ht="14.25" x14ac:dyDescent="0.3">
      <c r="A146" s="12"/>
      <c r="B146" s="405"/>
      <c r="C146" s="414" t="s">
        <v>224</v>
      </c>
      <c r="D146" s="254" t="str">
        <f>VLOOKUP(C146,'LISTA DE VALORES'!$A$10:$D$485,2,FALSE)</f>
        <v>Liston en madera de 8x4 cm</v>
      </c>
      <c r="E146" s="475" t="str">
        <f>VLOOKUP(C146,'LISTA DE VALORES'!$A$10:$D$485,3,FALSE)</f>
        <v>UN</v>
      </c>
      <c r="F146" s="416">
        <f>VLOOKUP(C146,'LISTA DE VALORES'!$A$10:$D$485,4,FALSE)</f>
        <v>8500</v>
      </c>
      <c r="G146" s="419">
        <v>1.2</v>
      </c>
      <c r="H146" s="419">
        <v>1.1000000000000001</v>
      </c>
      <c r="I146" s="419">
        <f>(F146*G146)/H146</f>
        <v>9272.7272727272721</v>
      </c>
    </row>
    <row r="147" spans="1:9" ht="14.25" x14ac:dyDescent="0.3">
      <c r="A147" s="12"/>
      <c r="B147" s="405"/>
      <c r="C147" s="327" t="s">
        <v>223</v>
      </c>
      <c r="D147" s="254" t="str">
        <f>VLOOKUP(C147,'LISTA DE VALORES'!$A$10:$D$485,2,FALSE)</f>
        <v>Liston en madera de 4x4 cm</v>
      </c>
      <c r="E147" s="475" t="str">
        <f>VLOOKUP(C147,'LISTA DE VALORES'!$A$10:$D$485,3,FALSE)</f>
        <v>UN</v>
      </c>
      <c r="F147" s="416">
        <f>VLOOKUP(C147,'LISTA DE VALORES'!$A$10:$D$485,4,FALSE)</f>
        <v>4500</v>
      </c>
      <c r="G147" s="419">
        <v>1.52</v>
      </c>
      <c r="H147" s="419">
        <v>1.1000000000000001</v>
      </c>
      <c r="I147" s="419">
        <f t="shared" ref="I147:I150" si="15">(F147*G147)/H147</f>
        <v>6218.181818181818</v>
      </c>
    </row>
    <row r="148" spans="1:9" ht="14.25" x14ac:dyDescent="0.3">
      <c r="A148" s="12"/>
      <c r="B148" s="405"/>
      <c r="C148" s="327" t="s">
        <v>162</v>
      </c>
      <c r="D148" s="254" t="str">
        <f>VLOOKUP(C148,'LISTA DE VALORES'!$A$10:$D$485,2,FALSE)</f>
        <v>Clavos</v>
      </c>
      <c r="E148" s="475" t="str">
        <f>VLOOKUP(C148,'LISTA DE VALORES'!$A$10:$D$485,3,FALSE)</f>
        <v>LB</v>
      </c>
      <c r="F148" s="416">
        <f>VLOOKUP(C148,'LISTA DE VALORES'!$A$10:$D$485,4,FALSE)</f>
        <v>1900</v>
      </c>
      <c r="G148" s="419">
        <v>1</v>
      </c>
      <c r="H148" s="419">
        <v>1.1000000000000001</v>
      </c>
      <c r="I148" s="419">
        <f t="shared" si="15"/>
        <v>1727.272727272727</v>
      </c>
    </row>
    <row r="149" spans="1:9" ht="14.25" x14ac:dyDescent="0.3">
      <c r="A149" s="12"/>
      <c r="B149" s="405"/>
      <c r="C149" s="571" t="s">
        <v>98</v>
      </c>
      <c r="D149" s="254" t="str">
        <f>VLOOKUP(C149,'LISTA DE VALORES'!$A$10:$D$485,2,FALSE)</f>
        <v>Alambre de amarre</v>
      </c>
      <c r="E149" s="475" t="str">
        <f>VLOOKUP(C149,'LISTA DE VALORES'!$A$10:$D$485,3,FALSE)</f>
        <v>KG</v>
      </c>
      <c r="F149" s="416">
        <f>VLOOKUP(C149,'LISTA DE VALORES'!$A$10:$D$485,4,FALSE)</f>
        <v>4500</v>
      </c>
      <c r="G149" s="574">
        <v>0.5</v>
      </c>
      <c r="H149" s="574">
        <v>1.1000000000000001</v>
      </c>
      <c r="I149" s="574">
        <f t="shared" si="15"/>
        <v>2045.4545454545453</v>
      </c>
    </row>
    <row r="150" spans="1:9" ht="14.25" x14ac:dyDescent="0.3">
      <c r="A150" s="12"/>
      <c r="B150" s="405"/>
      <c r="C150" s="327" t="s">
        <v>1049</v>
      </c>
      <c r="D150" s="254" t="str">
        <f>VLOOKUP(C150,'LISTA DE VALORES'!$A$10:$D$485,2,FALSE)</f>
        <v>Cuadrilla 0-1-2</v>
      </c>
      <c r="E150" s="475" t="str">
        <f>VLOOKUP(C150,'LISTA DE VALORES'!$A$10:$D$485,3,FALSE)</f>
        <v>HORA</v>
      </c>
      <c r="F150" s="416">
        <f>VLOOKUP(C150,'LISTA DE VALORES'!$A$10:$D$485,4,FALSE)</f>
        <v>29200</v>
      </c>
      <c r="G150" s="419">
        <v>1</v>
      </c>
      <c r="H150" s="419">
        <v>4</v>
      </c>
      <c r="I150" s="419">
        <f t="shared" si="15"/>
        <v>7300</v>
      </c>
    </row>
    <row r="151" spans="1:9" ht="14.25" x14ac:dyDescent="0.3">
      <c r="A151" s="12"/>
      <c r="B151" s="405"/>
      <c r="C151" s="327" t="s">
        <v>28</v>
      </c>
      <c r="D151" s="254" t="str">
        <f>VLOOKUP(C151,'LISTA DE VALORES'!$A$10:$D$485,2,FALSE)</f>
        <v>Herramienta menor</v>
      </c>
      <c r="E151" s="475" t="str">
        <f>VLOOKUP(C151,'LISTA DE VALORES'!$A$10:$D$485,3,FALSE)</f>
        <v>%MO</v>
      </c>
      <c r="F151" s="416">
        <f>I150</f>
        <v>7300</v>
      </c>
      <c r="G151" s="419">
        <v>5</v>
      </c>
      <c r="H151" s="421">
        <v>1</v>
      </c>
      <c r="I151" s="421">
        <f>(F151*G151)/100</f>
        <v>365</v>
      </c>
    </row>
    <row r="152" spans="1:9" ht="14.25" x14ac:dyDescent="0.3">
      <c r="A152" s="12"/>
      <c r="B152" s="405"/>
      <c r="C152" s="415"/>
      <c r="D152" s="415"/>
      <c r="E152" s="415"/>
      <c r="F152" s="459"/>
      <c r="G152" s="459"/>
      <c r="H152" s="418" t="s">
        <v>86</v>
      </c>
      <c r="I152" s="418">
        <f>SUM(I144:I151)</f>
        <v>48810.454545454544</v>
      </c>
    </row>
    <row r="153" spans="1:9" s="621" customFormat="1" ht="14.25" x14ac:dyDescent="0.3">
      <c r="A153" s="12"/>
      <c r="B153" s="405"/>
      <c r="C153" s="415"/>
      <c r="D153" s="415"/>
      <c r="E153" s="415"/>
      <c r="F153" s="459"/>
      <c r="G153" s="459"/>
      <c r="H153" s="459"/>
      <c r="I153" s="459"/>
    </row>
    <row r="154" spans="1:9" ht="14.25" x14ac:dyDescent="0.3">
      <c r="A154" s="12" t="s">
        <v>1132</v>
      </c>
      <c r="B154" s="405" t="s">
        <v>2068</v>
      </c>
      <c r="C154" s="405"/>
      <c r="D154" s="405"/>
      <c r="E154" s="474"/>
      <c r="F154" s="405"/>
      <c r="G154" s="410"/>
      <c r="H154" s="410"/>
      <c r="I154" s="411"/>
    </row>
    <row r="155" spans="1:9" ht="14.25" x14ac:dyDescent="0.3">
      <c r="A155" s="12"/>
      <c r="B155" s="405"/>
      <c r="C155" s="327" t="s">
        <v>327</v>
      </c>
      <c r="D155" s="254" t="str">
        <f>VLOOKUP(C155,'LISTA DE VALORES'!$A$10:$D$485,2,FALSE)</f>
        <v>Tabla común 25cm x 260cm</v>
      </c>
      <c r="E155" s="475" t="str">
        <f>VLOOKUP(C155,'LISTA DE VALORES'!$A$10:$D$485,3,FALSE)</f>
        <v>UN</v>
      </c>
      <c r="F155" s="416">
        <f>VLOOKUP(C155,'LISTA DE VALORES'!$A$10:$D$485,4,FALSE)</f>
        <v>8200</v>
      </c>
      <c r="G155" s="419">
        <v>0.5</v>
      </c>
      <c r="H155" s="419">
        <v>1</v>
      </c>
      <c r="I155" s="419">
        <f>(F155*G155)/H155</f>
        <v>4100</v>
      </c>
    </row>
    <row r="156" spans="1:9" ht="14.25" x14ac:dyDescent="0.3">
      <c r="A156" s="12"/>
      <c r="B156" s="405"/>
      <c r="C156" s="327" t="s">
        <v>179</v>
      </c>
      <c r="D156" s="254" t="str">
        <f>VLOOKUP(C156,'LISTA DE VALORES'!$A$10:$D$485,2,FALSE)</f>
        <v>Estacas 40cm</v>
      </c>
      <c r="E156" s="475" t="str">
        <f>VLOOKUP(C156,'LISTA DE VALORES'!$A$10:$D$485,3,FALSE)</f>
        <v>UN</v>
      </c>
      <c r="F156" s="416">
        <f>VLOOKUP(C156,'LISTA DE VALORES'!$A$10:$D$485,4,FALSE)</f>
        <v>700</v>
      </c>
      <c r="G156" s="419">
        <v>1.5</v>
      </c>
      <c r="H156" s="419">
        <v>1</v>
      </c>
      <c r="I156" s="419">
        <f>(F156*G156)/H156</f>
        <v>1050</v>
      </c>
    </row>
    <row r="157" spans="1:9" ht="14.25" x14ac:dyDescent="0.3">
      <c r="A157" s="12"/>
      <c r="B157" s="405"/>
      <c r="C157" s="327" t="s">
        <v>162</v>
      </c>
      <c r="D157" s="254" t="str">
        <f>VLOOKUP(C157,'LISTA DE VALORES'!$A$10:$D$485,2,FALSE)</f>
        <v>Clavos</v>
      </c>
      <c r="E157" s="475" t="str">
        <f>VLOOKUP(C157,'LISTA DE VALORES'!$A$10:$D$485,3,FALSE)</f>
        <v>LB</v>
      </c>
      <c r="F157" s="416">
        <f>VLOOKUP(C157,'LISTA DE VALORES'!$A$10:$D$485,4,FALSE)</f>
        <v>1900</v>
      </c>
      <c r="G157" s="419">
        <v>0.15</v>
      </c>
      <c r="H157" s="419">
        <v>1</v>
      </c>
      <c r="I157" s="419">
        <f t="shared" ref="I157:I158" si="16">(F157*G157)/H157</f>
        <v>285</v>
      </c>
    </row>
    <row r="158" spans="1:9" ht="14.25" x14ac:dyDescent="0.3">
      <c r="A158" s="12"/>
      <c r="B158" s="405"/>
      <c r="C158" s="327" t="s">
        <v>1049</v>
      </c>
      <c r="D158" s="254" t="str">
        <f>VLOOKUP(C158,'LISTA DE VALORES'!$A$10:$D$485,2,FALSE)</f>
        <v>Cuadrilla 0-1-2</v>
      </c>
      <c r="E158" s="475" t="str">
        <f>VLOOKUP(C158,'LISTA DE VALORES'!$A$10:$D$485,3,FALSE)</f>
        <v>HORA</v>
      </c>
      <c r="F158" s="416">
        <f>VLOOKUP(C158,'LISTA DE VALORES'!$A$10:$D$485,4,FALSE)</f>
        <v>29200</v>
      </c>
      <c r="G158" s="419">
        <v>1</v>
      </c>
      <c r="H158" s="419">
        <v>15</v>
      </c>
      <c r="I158" s="419">
        <f t="shared" si="16"/>
        <v>1946.6666666666667</v>
      </c>
    </row>
    <row r="159" spans="1:9" ht="14.25" x14ac:dyDescent="0.3">
      <c r="A159" s="12"/>
      <c r="B159" s="405"/>
      <c r="C159" s="327" t="s">
        <v>28</v>
      </c>
      <c r="D159" s="254" t="str">
        <f>VLOOKUP(C159,'LISTA DE VALORES'!$A$10:$D$485,2,FALSE)</f>
        <v>Herramienta menor</v>
      </c>
      <c r="E159" s="475" t="str">
        <f>VLOOKUP(C159,'LISTA DE VALORES'!$A$10:$D$485,3,FALSE)</f>
        <v>%MO</v>
      </c>
      <c r="F159" s="416">
        <f>I158</f>
        <v>1946.6666666666667</v>
      </c>
      <c r="G159" s="419">
        <v>5</v>
      </c>
      <c r="H159" s="421">
        <v>1</v>
      </c>
      <c r="I159" s="472">
        <f>(F159*G159)/100</f>
        <v>97.333333333333343</v>
      </c>
    </row>
    <row r="160" spans="1:9" ht="14.25" x14ac:dyDescent="0.3">
      <c r="A160" s="12"/>
      <c r="B160" s="405"/>
      <c r="C160" s="415"/>
      <c r="D160" s="415"/>
      <c r="E160" s="415"/>
      <c r="F160" s="459"/>
      <c r="G160" s="459"/>
      <c r="H160" s="418" t="s">
        <v>60</v>
      </c>
      <c r="I160" s="418">
        <f>SUM(I155:I159)</f>
        <v>7479</v>
      </c>
    </row>
    <row r="161" spans="1:9" s="621" customFormat="1" ht="14.25" x14ac:dyDescent="0.3">
      <c r="A161" s="12"/>
      <c r="B161" s="405"/>
      <c r="C161" s="415"/>
      <c r="D161" s="415"/>
      <c r="E161" s="415"/>
      <c r="F161" s="459"/>
      <c r="G161" s="459"/>
      <c r="H161" s="459"/>
      <c r="I161" s="459"/>
    </row>
    <row r="162" spans="1:9" ht="14.25" x14ac:dyDescent="0.3">
      <c r="A162" s="12" t="s">
        <v>1133</v>
      </c>
      <c r="B162" s="405" t="s">
        <v>2069</v>
      </c>
      <c r="C162" s="405"/>
      <c r="D162" s="405"/>
      <c r="E162" s="474"/>
      <c r="F162" s="405"/>
      <c r="G162" s="405"/>
      <c r="H162" s="405"/>
      <c r="I162" s="411"/>
    </row>
    <row r="163" spans="1:9" ht="14.25" x14ac:dyDescent="0.3">
      <c r="A163" s="12"/>
      <c r="B163" s="405"/>
      <c r="C163" s="327" t="s">
        <v>327</v>
      </c>
      <c r="D163" s="254" t="str">
        <f>VLOOKUP(C163,'LISTA DE VALORES'!$A$10:$D$485,2,FALSE)</f>
        <v>Tabla común 25cm x 260cm</v>
      </c>
      <c r="E163" s="475" t="str">
        <f>VLOOKUP(C163,'LISTA DE VALORES'!$A$10:$D$485,3,FALSE)</f>
        <v>UN</v>
      </c>
      <c r="F163" s="416">
        <f>VLOOKUP(C163,'LISTA DE VALORES'!$A$10:$D$485,4,FALSE)</f>
        <v>8200</v>
      </c>
      <c r="G163" s="462">
        <v>1.4</v>
      </c>
      <c r="H163" s="462">
        <v>0.8</v>
      </c>
      <c r="I163" s="419">
        <f>(F163*G163)/H163</f>
        <v>14350</v>
      </c>
    </row>
    <row r="164" spans="1:9" ht="14.25" x14ac:dyDescent="0.3">
      <c r="A164" s="12"/>
      <c r="B164" s="405"/>
      <c r="C164" s="327" t="s">
        <v>223</v>
      </c>
      <c r="D164" s="254" t="str">
        <f>VLOOKUP(C164,'LISTA DE VALORES'!$A$10:$D$485,2,FALSE)</f>
        <v>Liston en madera de 4x4 cm</v>
      </c>
      <c r="E164" s="475" t="str">
        <f>VLOOKUP(C164,'LISTA DE VALORES'!$A$10:$D$485,3,FALSE)</f>
        <v>UN</v>
      </c>
      <c r="F164" s="416">
        <f>VLOOKUP(C164,'LISTA DE VALORES'!$A$10:$D$485,4,FALSE)</f>
        <v>4500</v>
      </c>
      <c r="G164" s="462">
        <v>0.67</v>
      </c>
      <c r="H164" s="462">
        <v>1.1000000000000001</v>
      </c>
      <c r="I164" s="419">
        <f t="shared" ref="I164:I166" si="17">(F164*G164)/H164</f>
        <v>2740.9090909090905</v>
      </c>
    </row>
    <row r="165" spans="1:9" ht="14.25" x14ac:dyDescent="0.3">
      <c r="A165" s="12"/>
      <c r="B165" s="405"/>
      <c r="C165" s="327" t="s">
        <v>162</v>
      </c>
      <c r="D165" s="254" t="str">
        <f>VLOOKUP(C165,'LISTA DE VALORES'!$A$10:$D$485,2,FALSE)</f>
        <v>Clavos</v>
      </c>
      <c r="E165" s="475" t="str">
        <f>VLOOKUP(C165,'LISTA DE VALORES'!$A$10:$D$485,3,FALSE)</f>
        <v>LB</v>
      </c>
      <c r="F165" s="416">
        <f>VLOOKUP(C165,'LISTA DE VALORES'!$A$10:$D$485,4,FALSE)</f>
        <v>1900</v>
      </c>
      <c r="G165" s="462">
        <v>0.25</v>
      </c>
      <c r="H165" s="462">
        <v>1.1000000000000001</v>
      </c>
      <c r="I165" s="419">
        <f t="shared" si="17"/>
        <v>431.81818181818176</v>
      </c>
    </row>
    <row r="166" spans="1:9" ht="14.25" x14ac:dyDescent="0.3">
      <c r="A166" s="12"/>
      <c r="B166" s="405"/>
      <c r="C166" s="327" t="s">
        <v>1049</v>
      </c>
      <c r="D166" s="254" t="str">
        <f>VLOOKUP(C166,'LISTA DE VALORES'!$A$10:$D$485,2,FALSE)</f>
        <v>Cuadrilla 0-1-2</v>
      </c>
      <c r="E166" s="475" t="str">
        <f>VLOOKUP(C166,'LISTA DE VALORES'!$A$10:$D$485,3,FALSE)</f>
        <v>HORA</v>
      </c>
      <c r="F166" s="416">
        <f>VLOOKUP(C166,'LISTA DE VALORES'!$A$10:$D$485,4,FALSE)</f>
        <v>29200</v>
      </c>
      <c r="G166" s="462">
        <v>1</v>
      </c>
      <c r="H166" s="462">
        <v>2.5</v>
      </c>
      <c r="I166" s="419">
        <f t="shared" si="17"/>
        <v>11680</v>
      </c>
    </row>
    <row r="167" spans="1:9" ht="14.25" x14ac:dyDescent="0.3">
      <c r="A167" s="12"/>
      <c r="B167" s="405"/>
      <c r="C167" s="327" t="s">
        <v>28</v>
      </c>
      <c r="D167" s="254" t="str">
        <f>VLOOKUP(C167,'LISTA DE VALORES'!$A$10:$D$485,2,FALSE)</f>
        <v>Herramienta menor</v>
      </c>
      <c r="E167" s="475" t="str">
        <f>VLOOKUP(C167,'LISTA DE VALORES'!$A$10:$D$485,3,FALSE)</f>
        <v>%MO</v>
      </c>
      <c r="F167" s="416">
        <f>I166</f>
        <v>11680</v>
      </c>
      <c r="G167" s="462">
        <v>5</v>
      </c>
      <c r="H167" s="471">
        <v>1</v>
      </c>
      <c r="I167" s="421">
        <f>(F167*G167)/100</f>
        <v>584</v>
      </c>
    </row>
    <row r="168" spans="1:9" ht="14.25" x14ac:dyDescent="0.3">
      <c r="A168" s="12"/>
      <c r="B168" s="405"/>
      <c r="C168" s="415"/>
      <c r="D168" s="415"/>
      <c r="E168" s="415"/>
      <c r="F168" s="459"/>
      <c r="G168" s="459"/>
      <c r="H168" s="418" t="s">
        <v>86</v>
      </c>
      <c r="I168" s="424">
        <f>SUM(I163:I167)</f>
        <v>29786.727272727272</v>
      </c>
    </row>
    <row r="169" spans="1:9" s="621" customFormat="1" ht="14.25" x14ac:dyDescent="0.3">
      <c r="A169" s="12"/>
      <c r="B169" s="405"/>
      <c r="C169" s="415"/>
      <c r="D169" s="415"/>
      <c r="E169" s="415"/>
      <c r="F169" s="459"/>
      <c r="G169" s="459"/>
      <c r="H169" s="459"/>
      <c r="I169" s="459"/>
    </row>
    <row r="170" spans="1:9" ht="14.25" x14ac:dyDescent="0.3">
      <c r="A170" s="12" t="s">
        <v>2055</v>
      </c>
      <c r="B170" s="405" t="s">
        <v>2070</v>
      </c>
      <c r="C170" s="405"/>
      <c r="D170" s="405"/>
      <c r="E170" s="474"/>
      <c r="F170" s="405"/>
      <c r="G170" s="405"/>
      <c r="H170" s="410"/>
      <c r="I170" s="410"/>
    </row>
    <row r="171" spans="1:9" ht="14.25" x14ac:dyDescent="0.2">
      <c r="C171" s="617" t="s">
        <v>327</v>
      </c>
      <c r="D171" s="522" t="str">
        <f>VLOOKUP(C171,'LISTA DE VALORES'!$A$10:$D$485,2,FALSE)</f>
        <v>Tabla común 25cm x 260cm</v>
      </c>
      <c r="E171" s="524" t="str">
        <f>VLOOKUP(C171,'LISTA DE VALORES'!$A$10:$D$485,3,FALSE)</f>
        <v>UN</v>
      </c>
      <c r="F171" s="554">
        <f>VLOOKUP(C171,'LISTA DE VALORES'!$A$10:$D$485,4,FALSE)</f>
        <v>8200</v>
      </c>
      <c r="G171" s="619">
        <v>1.2</v>
      </c>
      <c r="H171" s="619">
        <v>1</v>
      </c>
      <c r="I171" s="536">
        <f t="shared" ref="I171:I176" si="18">F171*G171/H171</f>
        <v>9840</v>
      </c>
    </row>
    <row r="172" spans="1:9" ht="14.25" x14ac:dyDescent="0.2">
      <c r="C172" s="617" t="s">
        <v>199</v>
      </c>
      <c r="D172" s="522" t="str">
        <f>VLOOKUP(C172,'LISTA DE VALORES'!$A$10:$D$485,2,FALSE)</f>
        <v>Guadua</v>
      </c>
      <c r="E172" s="524" t="str">
        <f>VLOOKUP(C172,'LISTA DE VALORES'!$A$10:$D$485,3,FALSE)</f>
        <v>UN</v>
      </c>
      <c r="F172" s="554">
        <f>VLOOKUP(C172,'LISTA DE VALORES'!$A$10:$D$485,4,FALSE)</f>
        <v>8900</v>
      </c>
      <c r="G172" s="619">
        <v>2</v>
      </c>
      <c r="H172" s="619">
        <v>1</v>
      </c>
      <c r="I172" s="536">
        <f t="shared" si="18"/>
        <v>17800</v>
      </c>
    </row>
    <row r="173" spans="1:9" ht="14.25" x14ac:dyDescent="0.2">
      <c r="C173" s="617" t="s">
        <v>1861</v>
      </c>
      <c r="D173" s="522" t="str">
        <f>VLOOKUP(C173,'LISTA DE VALORES'!$A$10:$D$485,2,FALSE)</f>
        <v>Liston en madera de 4x4 cm</v>
      </c>
      <c r="E173" s="524" t="str">
        <f>VLOOKUP(C173,'LISTA DE VALORES'!$A$10:$D$485,3,FALSE)</f>
        <v>UN</v>
      </c>
      <c r="F173" s="554">
        <f>VLOOKUP(C173,'LISTA DE VALORES'!$A$10:$D$485,4,FALSE)</f>
        <v>4500</v>
      </c>
      <c r="G173" s="619">
        <v>4</v>
      </c>
      <c r="H173" s="619">
        <v>1</v>
      </c>
      <c r="I173" s="536">
        <f t="shared" si="18"/>
        <v>18000</v>
      </c>
    </row>
    <row r="174" spans="1:9" s="621" customFormat="1" ht="14.25" x14ac:dyDescent="0.2">
      <c r="C174" s="618" t="s">
        <v>224</v>
      </c>
      <c r="D174" s="522" t="str">
        <f>VLOOKUP(C174,'LISTA DE VALORES'!$A$10:$D$485,2,FALSE)</f>
        <v>Liston en madera de 8x4 cm</v>
      </c>
      <c r="E174" s="524" t="str">
        <f>VLOOKUP(C174,'LISTA DE VALORES'!$A$10:$D$485,3,FALSE)</f>
        <v>UN</v>
      </c>
      <c r="F174" s="554">
        <f>VLOOKUP(C174,'LISTA DE VALORES'!$A$10:$D$485,4,FALSE)</f>
        <v>8500</v>
      </c>
      <c r="G174" s="619">
        <v>0.8</v>
      </c>
      <c r="H174" s="619">
        <v>1</v>
      </c>
      <c r="I174" s="536">
        <f t="shared" ref="I174" si="19">F174*G174/H174</f>
        <v>6800</v>
      </c>
    </row>
    <row r="175" spans="1:9" ht="14.25" x14ac:dyDescent="0.2">
      <c r="C175" s="618" t="s">
        <v>162</v>
      </c>
      <c r="D175" s="522" t="str">
        <f>VLOOKUP(C175,'LISTA DE VALORES'!$A$10:$D$485,2,FALSE)</f>
        <v>Clavos</v>
      </c>
      <c r="E175" s="524" t="str">
        <f>VLOOKUP(C175,'LISTA DE VALORES'!$A$10:$D$485,3,FALSE)</f>
        <v>LB</v>
      </c>
      <c r="F175" s="554">
        <f>VLOOKUP(C175,'LISTA DE VALORES'!$A$10:$D$485,4,FALSE)</f>
        <v>1900</v>
      </c>
      <c r="G175" s="619">
        <v>1</v>
      </c>
      <c r="H175" s="619">
        <v>1</v>
      </c>
      <c r="I175" s="536">
        <f t="shared" si="18"/>
        <v>1900</v>
      </c>
    </row>
    <row r="176" spans="1:9" ht="14.25" x14ac:dyDescent="0.2">
      <c r="C176" s="618" t="s">
        <v>98</v>
      </c>
      <c r="D176" s="522" t="str">
        <f>VLOOKUP(C176,'LISTA DE VALORES'!$A$10:$D$485,2,FALSE)</f>
        <v>Alambre de amarre</v>
      </c>
      <c r="E176" s="524" t="str">
        <f>VLOOKUP(C176,'LISTA DE VALORES'!$A$10:$D$485,3,FALSE)</f>
        <v>KG</v>
      </c>
      <c r="F176" s="554">
        <f>VLOOKUP(C176,'LISTA DE VALORES'!$A$10:$D$485,4,FALSE)</f>
        <v>4500</v>
      </c>
      <c r="G176" s="619">
        <v>0.2</v>
      </c>
      <c r="H176" s="619">
        <v>1</v>
      </c>
      <c r="I176" s="536">
        <f t="shared" si="18"/>
        <v>900</v>
      </c>
    </row>
    <row r="177" spans="3:9" ht="14.25" x14ac:dyDescent="0.3">
      <c r="C177" s="327" t="s">
        <v>1049</v>
      </c>
      <c r="D177" s="254" t="str">
        <f>VLOOKUP(C177,'LISTA DE VALORES'!$A$10:$D$485,2,FALSE)</f>
        <v>Cuadrilla 0-1-2</v>
      </c>
      <c r="E177" s="475" t="str">
        <f>VLOOKUP(C177,'LISTA DE VALORES'!$A$10:$D$485,3,FALSE)</f>
        <v>HORA</v>
      </c>
      <c r="F177" s="416">
        <f>VLOOKUP(C177,'LISTA DE VALORES'!$A$10:$D$485,4,FALSE)</f>
        <v>29200</v>
      </c>
      <c r="G177" s="462">
        <v>1</v>
      </c>
      <c r="H177" s="462">
        <v>2</v>
      </c>
      <c r="I177" s="419">
        <f t="shared" ref="I177" si="20">(F177*G177)/H177</f>
        <v>14600</v>
      </c>
    </row>
    <row r="178" spans="3:9" ht="14.25" x14ac:dyDescent="0.3">
      <c r="H178" s="418" t="s">
        <v>86</v>
      </c>
      <c r="I178" s="424">
        <f>SUM(I171:I177)</f>
        <v>69840</v>
      </c>
    </row>
    <row r="416" spans="2:2" x14ac:dyDescent="0.2">
      <c r="B416" t="e">
        <f>VLOOKUP(A40,FORMALETA,2,FALSE)</f>
        <v>#NAME?</v>
      </c>
    </row>
  </sheetData>
  <pageMargins left="0.7" right="0.7" top="0.75" bottom="0.75" header="0.3" footer="0.3"/>
  <pageSetup scale="74" orientation="portrait" r:id="rId1"/>
  <ignoredErrors>
    <ignoredError sqref="F19 F36 I36 I27 F27 F45 I45 I19 F55 I55 F108 I108" formula="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dimension ref="A1:I45"/>
  <sheetViews>
    <sheetView view="pageBreakPreview" zoomScaleNormal="100" zoomScaleSheetLayoutView="100" workbookViewId="0">
      <selection activeCell="C44" sqref="C44:D44"/>
    </sheetView>
  </sheetViews>
  <sheetFormatPr baseColWidth="10" defaultColWidth="11.42578125" defaultRowHeight="12.75" x14ac:dyDescent="0.2"/>
  <cols>
    <col min="1" max="1" width="37.7109375" customWidth="1"/>
    <col min="2" max="2" width="38.5703125" customWidth="1"/>
    <col min="3" max="3" width="22.5703125" customWidth="1"/>
    <col min="6" max="6" width="12.7109375" bestFit="1" customWidth="1"/>
    <col min="7" max="7" width="17" customWidth="1"/>
  </cols>
  <sheetData>
    <row r="1" spans="1:9" s="1504" customFormat="1" x14ac:dyDescent="0.2">
      <c r="A1" s="562"/>
      <c r="B1" s="562"/>
      <c r="C1" s="562"/>
      <c r="D1" s="562"/>
      <c r="E1" s="562"/>
    </row>
    <row r="2" spans="1:9" s="1504" customFormat="1" x14ac:dyDescent="0.2">
      <c r="A2" s="562"/>
      <c r="B2" s="562"/>
      <c r="C2" s="562"/>
      <c r="D2" s="562"/>
      <c r="E2" s="562"/>
    </row>
    <row r="3" spans="1:9" s="1504" customFormat="1" x14ac:dyDescent="0.2">
      <c r="A3" s="562"/>
      <c r="B3" s="562"/>
      <c r="C3" s="562"/>
      <c r="D3" s="562"/>
      <c r="E3" s="562"/>
    </row>
    <row r="4" spans="1:9" s="1504" customFormat="1" x14ac:dyDescent="0.2">
      <c r="A4" s="562"/>
      <c r="B4" s="562"/>
      <c r="C4" s="562"/>
      <c r="D4" s="562"/>
      <c r="E4" s="562"/>
    </row>
    <row r="5" spans="1:9" s="1504" customFormat="1" x14ac:dyDescent="0.2">
      <c r="A5" s="562"/>
      <c r="B5" s="562"/>
      <c r="C5" s="562"/>
      <c r="D5" s="562"/>
      <c r="E5" s="562"/>
    </row>
    <row r="6" spans="1:9" s="1504" customFormat="1" x14ac:dyDescent="0.2">
      <c r="A6" s="562"/>
      <c r="B6" s="562"/>
      <c r="C6" s="562"/>
      <c r="D6" s="562"/>
      <c r="E6" s="562"/>
    </row>
    <row r="7" spans="1:9" s="1504" customFormat="1" x14ac:dyDescent="0.2">
      <c r="A7" s="562"/>
      <c r="B7" s="562"/>
      <c r="C7" s="562"/>
      <c r="D7" s="562"/>
      <c r="E7" s="562"/>
    </row>
    <row r="8" spans="1:9" s="1504" customFormat="1" x14ac:dyDescent="0.2">
      <c r="A8" s="562"/>
      <c r="B8" s="562"/>
      <c r="C8" s="562"/>
      <c r="D8" s="562"/>
      <c r="E8" s="562"/>
    </row>
    <row r="9" spans="1:9" s="1504" customFormat="1" x14ac:dyDescent="0.2">
      <c r="A9" s="562"/>
      <c r="B9" s="562"/>
      <c r="C9" s="562"/>
      <c r="D9" s="562"/>
      <c r="E9" s="562"/>
    </row>
    <row r="10" spans="1:9" s="1504" customFormat="1" x14ac:dyDescent="0.2">
      <c r="A10" s="562"/>
      <c r="B10" s="562"/>
      <c r="C10" s="562"/>
      <c r="D10" s="562"/>
      <c r="E10" s="562"/>
    </row>
    <row r="11" spans="1:9" ht="15" customHeight="1" x14ac:dyDescent="0.2">
      <c r="A11" s="1615" t="s">
        <v>2288</v>
      </c>
      <c r="B11" s="1615"/>
      <c r="C11" s="1615"/>
      <c r="D11" s="1615"/>
    </row>
    <row r="12" spans="1:9" ht="15" customHeight="1" x14ac:dyDescent="0.2">
      <c r="A12" s="1615"/>
      <c r="B12" s="1615"/>
      <c r="C12" s="1615"/>
      <c r="D12" s="1615"/>
    </row>
    <row r="13" spans="1:9" ht="15" x14ac:dyDescent="0.25">
      <c r="A13" s="1617" t="s">
        <v>416</v>
      </c>
      <c r="B13" s="1617"/>
      <c r="C13" s="65">
        <f>+'MANO DE OBRA'!E14</f>
        <v>877803</v>
      </c>
      <c r="D13" s="66" t="s">
        <v>417</v>
      </c>
      <c r="G13" s="2"/>
      <c r="H13" s="2"/>
      <c r="I13" s="2"/>
    </row>
    <row r="14" spans="1:9" ht="15" x14ac:dyDescent="0.25">
      <c r="A14" s="1617" t="s">
        <v>418</v>
      </c>
      <c r="B14" s="1617"/>
      <c r="C14" s="65">
        <v>102853</v>
      </c>
      <c r="D14" s="66" t="s">
        <v>419</v>
      </c>
    </row>
    <row r="15" spans="1:9" ht="15" x14ac:dyDescent="0.25">
      <c r="A15" s="1617" t="s">
        <v>420</v>
      </c>
      <c r="B15" s="1617"/>
      <c r="C15" s="67">
        <f>SUM(C13:C14)</f>
        <v>980656</v>
      </c>
      <c r="D15" s="66" t="s">
        <v>421</v>
      </c>
      <c r="G15" s="2"/>
    </row>
    <row r="16" spans="1:9" ht="15" x14ac:dyDescent="0.25">
      <c r="A16" s="1617" t="s">
        <v>422</v>
      </c>
      <c r="B16" s="1617"/>
      <c r="C16" s="67">
        <f>(C13*12)</f>
        <v>10533636</v>
      </c>
      <c r="D16" s="66" t="s">
        <v>423</v>
      </c>
      <c r="G16" s="2"/>
    </row>
    <row r="17" spans="1:7" ht="17.25" x14ac:dyDescent="0.25">
      <c r="A17" s="1617" t="s">
        <v>424</v>
      </c>
      <c r="B17" s="1617"/>
      <c r="C17" s="67">
        <f>(C14*12)</f>
        <v>1234236</v>
      </c>
      <c r="D17" s="66" t="s">
        <v>425</v>
      </c>
      <c r="G17" s="2"/>
    </row>
    <row r="18" spans="1:7" ht="15" x14ac:dyDescent="0.25">
      <c r="A18" s="1617" t="s">
        <v>426</v>
      </c>
      <c r="B18" s="1617"/>
      <c r="C18" s="67">
        <f>C16+C17</f>
        <v>11767872</v>
      </c>
      <c r="D18" s="66" t="s">
        <v>427</v>
      </c>
    </row>
    <row r="19" spans="1:7" ht="15" x14ac:dyDescent="0.25">
      <c r="A19" s="1618"/>
      <c r="B19" s="1618"/>
      <c r="C19" s="1618"/>
      <c r="D19" s="1618"/>
    </row>
    <row r="20" spans="1:7" ht="15" x14ac:dyDescent="0.25">
      <c r="A20" s="1616" t="s">
        <v>428</v>
      </c>
      <c r="B20" s="1616"/>
      <c r="C20" s="1616"/>
      <c r="D20" s="1616"/>
    </row>
    <row r="21" spans="1:7" ht="15" x14ac:dyDescent="0.2">
      <c r="A21" s="41" t="s">
        <v>429</v>
      </c>
      <c r="B21" s="42"/>
      <c r="C21" s="43" t="s">
        <v>430</v>
      </c>
      <c r="D21" s="44" t="s">
        <v>431</v>
      </c>
    </row>
    <row r="22" spans="1:7" ht="15" x14ac:dyDescent="0.2">
      <c r="A22" s="1617" t="s">
        <v>432</v>
      </c>
      <c r="B22" s="1617"/>
      <c r="C22" s="68">
        <f>C16</f>
        <v>10533636</v>
      </c>
      <c r="D22" s="69">
        <f>(C22/C22)</f>
        <v>1</v>
      </c>
    </row>
    <row r="23" spans="1:7" ht="15" x14ac:dyDescent="0.2">
      <c r="A23" s="1617" t="s">
        <v>433</v>
      </c>
      <c r="B23" s="1617"/>
      <c r="C23" s="68">
        <f>C17</f>
        <v>1234236</v>
      </c>
      <c r="D23" s="69">
        <f>C23/C22</f>
        <v>0.1171709369870005</v>
      </c>
    </row>
    <row r="24" spans="1:7" ht="15" x14ac:dyDescent="0.2">
      <c r="A24" s="1612" t="s">
        <v>434</v>
      </c>
      <c r="B24" s="1613"/>
      <c r="C24" s="1613"/>
      <c r="D24" s="1614"/>
    </row>
    <row r="25" spans="1:7" ht="15" x14ac:dyDescent="0.2">
      <c r="A25" s="70" t="s">
        <v>435</v>
      </c>
      <c r="B25" s="393" t="s">
        <v>1466</v>
      </c>
      <c r="C25" s="68">
        <f>(C18*D25)</f>
        <v>980263.73759999999</v>
      </c>
      <c r="D25" s="671">
        <v>8.3299999999999999E-2</v>
      </c>
    </row>
    <row r="26" spans="1:7" ht="15" x14ac:dyDescent="0.2">
      <c r="A26" s="70" t="s">
        <v>436</v>
      </c>
      <c r="B26" s="352" t="s">
        <v>1421</v>
      </c>
      <c r="C26" s="68">
        <f>C18*D26</f>
        <v>117678.72</v>
      </c>
      <c r="D26" s="69">
        <v>0.01</v>
      </c>
    </row>
    <row r="27" spans="1:7" ht="15" x14ac:dyDescent="0.2">
      <c r="A27" s="70" t="s">
        <v>437</v>
      </c>
      <c r="B27" s="70" t="s">
        <v>1464</v>
      </c>
      <c r="C27" s="68">
        <f>C16*D27</f>
        <v>438936.61212000001</v>
      </c>
      <c r="D27" s="69">
        <v>4.1669999999999999E-2</v>
      </c>
    </row>
    <row r="28" spans="1:7" ht="15" x14ac:dyDescent="0.2">
      <c r="A28" s="70" t="s">
        <v>438</v>
      </c>
      <c r="B28" s="70" t="s">
        <v>1465</v>
      </c>
      <c r="C28" s="68">
        <f>C18*D28</f>
        <v>980263.73759999999</v>
      </c>
      <c r="D28" s="69">
        <v>8.3299999999999999E-2</v>
      </c>
    </row>
    <row r="29" spans="1:7" ht="15" x14ac:dyDescent="0.2">
      <c r="A29" s="1612" t="s">
        <v>439</v>
      </c>
      <c r="B29" s="1613"/>
      <c r="C29" s="1613"/>
      <c r="D29" s="1614"/>
    </row>
    <row r="30" spans="1:7" ht="15" x14ac:dyDescent="0.2">
      <c r="A30" s="70" t="s">
        <v>440</v>
      </c>
      <c r="B30" s="70" t="s">
        <v>441</v>
      </c>
      <c r="C30" s="68">
        <f>C16*D30</f>
        <v>1264036.32</v>
      </c>
      <c r="D30" s="69">
        <v>0.12</v>
      </c>
    </row>
    <row r="31" spans="1:7" ht="15" x14ac:dyDescent="0.2">
      <c r="A31" s="70" t="s">
        <v>442</v>
      </c>
      <c r="B31" s="70" t="s">
        <v>443</v>
      </c>
      <c r="C31" s="68">
        <f>C16*D31</f>
        <v>895359.06</v>
      </c>
      <c r="D31" s="69">
        <v>8.5000000000000006E-2</v>
      </c>
    </row>
    <row r="32" spans="1:7" ht="15" x14ac:dyDescent="0.2">
      <c r="A32" s="70" t="s">
        <v>444</v>
      </c>
      <c r="B32" s="352" t="s">
        <v>1420</v>
      </c>
      <c r="C32" s="68">
        <f>C16*D32</f>
        <v>733141.06559999997</v>
      </c>
      <c r="D32" s="69">
        <v>6.9599999999999995E-2</v>
      </c>
    </row>
    <row r="33" spans="1:6" ht="15" x14ac:dyDescent="0.2">
      <c r="A33" s="1612" t="s">
        <v>445</v>
      </c>
      <c r="B33" s="1613"/>
      <c r="C33" s="1613"/>
      <c r="D33" s="1614"/>
    </row>
    <row r="34" spans="1:6" ht="15" x14ac:dyDescent="0.2">
      <c r="A34" s="70" t="s">
        <v>446</v>
      </c>
      <c r="B34" s="70" t="s">
        <v>447</v>
      </c>
      <c r="C34" s="68">
        <f>C16*D34</f>
        <v>210672.72</v>
      </c>
      <c r="D34" s="69">
        <v>0.02</v>
      </c>
    </row>
    <row r="35" spans="1:6" ht="32.25" x14ac:dyDescent="0.2">
      <c r="A35" s="394" t="s">
        <v>448</v>
      </c>
      <c r="B35" s="70" t="s">
        <v>449</v>
      </c>
      <c r="C35" s="68">
        <v>0</v>
      </c>
      <c r="D35" s="69">
        <v>0</v>
      </c>
    </row>
    <row r="36" spans="1:6" ht="15" x14ac:dyDescent="0.2">
      <c r="A36" s="70" t="s">
        <v>450</v>
      </c>
      <c r="B36" s="70" t="s">
        <v>451</v>
      </c>
      <c r="C36" s="68">
        <f>C16*D36</f>
        <v>316009.08</v>
      </c>
      <c r="D36" s="69">
        <v>0.03</v>
      </c>
    </row>
    <row r="37" spans="1:6" ht="15" x14ac:dyDescent="0.2">
      <c r="A37" s="70" t="s">
        <v>452</v>
      </c>
      <c r="B37" s="70" t="s">
        <v>453</v>
      </c>
      <c r="C37" s="68">
        <f>C16*D37</f>
        <v>421345.44</v>
      </c>
      <c r="D37" s="69">
        <v>0.04</v>
      </c>
    </row>
    <row r="38" spans="1:6" ht="15" x14ac:dyDescent="0.2">
      <c r="A38" s="1612" t="s">
        <v>454</v>
      </c>
      <c r="B38" s="1613"/>
      <c r="C38" s="1613"/>
      <c r="D38" s="1614"/>
    </row>
    <row r="39" spans="1:6" ht="45" x14ac:dyDescent="0.2">
      <c r="A39" s="394" t="s">
        <v>2371</v>
      </c>
      <c r="B39" s="70" t="s">
        <v>1422</v>
      </c>
      <c r="C39" s="68">
        <v>330000</v>
      </c>
      <c r="D39" s="69">
        <f>C39/C22</f>
        <v>3.1328213733605378E-2</v>
      </c>
      <c r="F39" s="2"/>
    </row>
    <row r="40" spans="1:6" ht="15" x14ac:dyDescent="0.2">
      <c r="A40" s="70" t="s">
        <v>455</v>
      </c>
      <c r="B40" s="1573" t="s">
        <v>2370</v>
      </c>
      <c r="C40" s="68">
        <f>$C$16*D40</f>
        <v>498240.9828</v>
      </c>
      <c r="D40" s="69">
        <v>4.7300000000000002E-2</v>
      </c>
    </row>
    <row r="41" spans="1:6" ht="15" x14ac:dyDescent="0.2">
      <c r="A41" s="70" t="s">
        <v>456</v>
      </c>
      <c r="B41" s="1573" t="s">
        <v>2369</v>
      </c>
      <c r="C41" s="68">
        <f>$C$16*D41</f>
        <v>88482.542399999991</v>
      </c>
      <c r="D41" s="69">
        <v>8.3999999999999995E-3</v>
      </c>
    </row>
    <row r="42" spans="1:6" ht="15" x14ac:dyDescent="0.2">
      <c r="A42" s="1619"/>
      <c r="B42" s="1620"/>
      <c r="C42" s="1620"/>
      <c r="D42" s="1621"/>
    </row>
    <row r="43" spans="1:6" ht="15" x14ac:dyDescent="0.2">
      <c r="A43" s="1622" t="s">
        <v>457</v>
      </c>
      <c r="B43" s="1622"/>
      <c r="C43" s="71">
        <f>SUM(C22:C41)</f>
        <v>19042302.018119998</v>
      </c>
      <c r="D43" s="353">
        <f>SUM(D22:D41)</f>
        <v>1.7870691507206053</v>
      </c>
      <c r="F43" s="2"/>
    </row>
    <row r="44" spans="1:6" ht="15" x14ac:dyDescent="0.2">
      <c r="A44" s="1623" t="s">
        <v>458</v>
      </c>
      <c r="B44" s="1623"/>
      <c r="C44" s="1624">
        <f>100*D43/100</f>
        <v>1.7870691507206053</v>
      </c>
      <c r="D44" s="1624"/>
    </row>
    <row r="45" spans="1:6" ht="15" x14ac:dyDescent="0.25">
      <c r="A45" s="21"/>
      <c r="B45" s="21"/>
      <c r="C45" s="21"/>
      <c r="D45" s="21"/>
    </row>
  </sheetData>
  <customSheetViews>
    <customSheetView guid="{08C94195-CC95-46E3-9EB4-6C82F02BECC2}" topLeftCell="A7">
      <selection activeCell="E27" sqref="E27"/>
      <pageMargins left="0" right="0" top="0" bottom="0" header="0" footer="0"/>
    </customSheetView>
  </customSheetViews>
  <mergeCells count="19">
    <mergeCell ref="A38:D38"/>
    <mergeCell ref="A42:D42"/>
    <mergeCell ref="A43:B43"/>
    <mergeCell ref="A44:B44"/>
    <mergeCell ref="C44:D44"/>
    <mergeCell ref="A29:D29"/>
    <mergeCell ref="A33:D33"/>
    <mergeCell ref="A11:D12"/>
    <mergeCell ref="A20:D20"/>
    <mergeCell ref="A24:D24"/>
    <mergeCell ref="A13:B13"/>
    <mergeCell ref="A14:B14"/>
    <mergeCell ref="A15:B15"/>
    <mergeCell ref="A16:B16"/>
    <mergeCell ref="A17:B17"/>
    <mergeCell ref="A18:B18"/>
    <mergeCell ref="A22:B22"/>
    <mergeCell ref="A23:B23"/>
    <mergeCell ref="A19:D19"/>
  </mergeCells>
  <pageMargins left="0.7" right="0.7" top="0.75" bottom="0.75" header="0.3" footer="0.3"/>
  <pageSetup scale="83"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dimension ref="A1:M218"/>
  <sheetViews>
    <sheetView view="pageBreakPreview" zoomScaleNormal="100" zoomScaleSheetLayoutView="100" workbookViewId="0">
      <selection activeCell="G10" sqref="G10"/>
    </sheetView>
  </sheetViews>
  <sheetFormatPr baseColWidth="10" defaultColWidth="11.42578125" defaultRowHeight="12.75" x14ac:dyDescent="0.2"/>
  <cols>
    <col min="1" max="1" width="22.42578125" customWidth="1"/>
    <col min="4" max="4" width="12.28515625" customWidth="1"/>
    <col min="5" max="5" width="13.5703125" customWidth="1"/>
    <col min="13" max="13" width="12.5703125" customWidth="1"/>
  </cols>
  <sheetData>
    <row r="1" spans="1:13" s="1504" customFormat="1" x14ac:dyDescent="0.2">
      <c r="A1" s="562"/>
      <c r="B1" s="562"/>
      <c r="C1" s="562"/>
      <c r="D1" s="562"/>
      <c r="E1" s="562"/>
      <c r="F1" s="562"/>
    </row>
    <row r="2" spans="1:13" s="1504" customFormat="1" x14ac:dyDescent="0.2">
      <c r="A2" s="562"/>
      <c r="B2" s="562"/>
      <c r="C2" s="562"/>
      <c r="D2" s="562"/>
      <c r="E2" s="562"/>
      <c r="F2" s="562"/>
    </row>
    <row r="3" spans="1:13" s="1504" customFormat="1" x14ac:dyDescent="0.2">
      <c r="A3" s="562"/>
      <c r="B3" s="562"/>
      <c r="C3" s="562"/>
      <c r="D3" s="562"/>
      <c r="E3" s="562"/>
      <c r="F3" s="562"/>
    </row>
    <row r="4" spans="1:13" s="1504" customFormat="1" x14ac:dyDescent="0.2">
      <c r="A4" s="562"/>
      <c r="B4" s="562"/>
      <c r="C4" s="562"/>
      <c r="D4" s="562"/>
      <c r="E4" s="562"/>
      <c r="F4" s="562"/>
    </row>
    <row r="5" spans="1:13" s="1504" customFormat="1" x14ac:dyDescent="0.2">
      <c r="A5" s="562"/>
      <c r="B5" s="562"/>
      <c r="C5" s="562"/>
      <c r="D5" s="562"/>
      <c r="E5" s="562"/>
      <c r="F5" s="562"/>
    </row>
    <row r="6" spans="1:13" s="1504" customFormat="1" x14ac:dyDescent="0.2">
      <c r="A6" s="562"/>
      <c r="B6" s="562"/>
      <c r="C6" s="562"/>
      <c r="D6" s="562"/>
      <c r="E6" s="562"/>
      <c r="F6" s="562"/>
    </row>
    <row r="7" spans="1:13" s="1504" customFormat="1" x14ac:dyDescent="0.2">
      <c r="A7" s="562"/>
      <c r="B7" s="562"/>
      <c r="C7" s="562"/>
      <c r="D7" s="562"/>
      <c r="E7" s="562"/>
      <c r="F7" s="562"/>
    </row>
    <row r="8" spans="1:13" s="1504" customFormat="1" x14ac:dyDescent="0.2">
      <c r="A8" s="562"/>
      <c r="B8" s="562"/>
      <c r="C8" s="562"/>
      <c r="D8" s="562"/>
      <c r="E8" s="562"/>
      <c r="F8" s="562"/>
    </row>
    <row r="9" spans="1:13" ht="14.25" x14ac:dyDescent="0.3">
      <c r="A9" s="480" t="s">
        <v>490</v>
      </c>
      <c r="B9" s="481"/>
      <c r="C9" s="272"/>
      <c r="D9" s="272"/>
      <c r="E9" s="272"/>
      <c r="F9" s="272"/>
      <c r="G9" s="20"/>
    </row>
    <row r="10" spans="1:13" ht="14.25" x14ac:dyDescent="0.3">
      <c r="A10" s="480" t="s">
        <v>491</v>
      </c>
      <c r="B10" s="481"/>
      <c r="C10" s="272"/>
      <c r="D10" s="272"/>
      <c r="E10" s="272"/>
      <c r="F10" s="272"/>
      <c r="G10" s="385"/>
      <c r="H10" s="120"/>
      <c r="I10" s="120"/>
      <c r="J10" s="120"/>
      <c r="K10" s="120"/>
      <c r="L10" s="120"/>
      <c r="M10" s="120"/>
    </row>
    <row r="11" spans="1:13" ht="14.25" x14ac:dyDescent="0.3">
      <c r="A11" s="272"/>
      <c r="B11" s="272"/>
      <c r="C11" s="272"/>
      <c r="D11" s="272"/>
      <c r="E11" s="272"/>
      <c r="F11" s="272"/>
      <c r="G11" s="386"/>
      <c r="H11" s="120"/>
      <c r="I11" s="120"/>
      <c r="J11" s="120"/>
      <c r="K11" s="120"/>
      <c r="L11" s="120"/>
      <c r="M11" s="120"/>
    </row>
    <row r="12" spans="1:13" ht="13.5" x14ac:dyDescent="0.25">
      <c r="A12" s="493" t="s">
        <v>1009</v>
      </c>
      <c r="B12" s="494"/>
      <c r="C12" s="482"/>
      <c r="D12" s="466" t="s">
        <v>1011</v>
      </c>
      <c r="E12" s="495" t="s">
        <v>2159</v>
      </c>
      <c r="F12" s="495" t="s">
        <v>1010</v>
      </c>
      <c r="G12" s="120"/>
      <c r="H12" s="119"/>
      <c r="I12" s="119"/>
      <c r="J12" s="386"/>
      <c r="K12" s="119"/>
      <c r="L12" s="119"/>
      <c r="M12" s="120"/>
    </row>
    <row r="13" spans="1:13" ht="14.25" x14ac:dyDescent="0.3">
      <c r="A13" s="481"/>
      <c r="B13" s="481"/>
      <c r="C13" s="272"/>
      <c r="D13" s="272"/>
      <c r="E13" s="272"/>
      <c r="F13" s="272"/>
      <c r="G13" s="120"/>
      <c r="H13" s="120"/>
      <c r="I13" s="120"/>
      <c r="J13" s="120"/>
      <c r="K13" s="120"/>
      <c r="L13" s="120"/>
      <c r="M13" s="120"/>
    </row>
    <row r="14" spans="1:13" ht="13.5" x14ac:dyDescent="0.25">
      <c r="A14" s="491" t="s">
        <v>492</v>
      </c>
      <c r="B14" s="491" t="s">
        <v>57</v>
      </c>
      <c r="C14" s="491" t="s">
        <v>493</v>
      </c>
      <c r="D14" s="491" t="s">
        <v>494</v>
      </c>
      <c r="E14" s="491" t="s">
        <v>495</v>
      </c>
      <c r="F14" s="483"/>
      <c r="G14" s="120"/>
      <c r="H14" s="121"/>
      <c r="I14" s="121"/>
      <c r="J14" s="121"/>
      <c r="K14" s="121"/>
      <c r="L14" s="121"/>
      <c r="M14" s="120"/>
    </row>
    <row r="15" spans="1:13" ht="14.25" x14ac:dyDescent="0.3">
      <c r="A15" s="283" t="s">
        <v>496</v>
      </c>
      <c r="B15" s="275" t="s">
        <v>489</v>
      </c>
      <c r="C15" s="492">
        <v>525</v>
      </c>
      <c r="D15" s="492">
        <f>'LISTA DE VALORES'!$D$149</f>
        <v>600</v>
      </c>
      <c r="E15" s="492">
        <f>C15*D15</f>
        <v>315000</v>
      </c>
      <c r="F15" s="484"/>
      <c r="G15" s="387"/>
      <c r="H15" s="388"/>
      <c r="I15" s="389"/>
      <c r="J15" s="122"/>
      <c r="K15" s="122"/>
      <c r="L15" s="122"/>
      <c r="M15" s="120"/>
    </row>
    <row r="16" spans="1:13" ht="14.25" x14ac:dyDescent="0.3">
      <c r="A16" s="283" t="s">
        <v>497</v>
      </c>
      <c r="B16" s="275" t="s">
        <v>121</v>
      </c>
      <c r="C16" s="492">
        <v>0.63</v>
      </c>
      <c r="D16" s="492">
        <f>'LISTA DE VALORES'!$D$128</f>
        <v>47600</v>
      </c>
      <c r="E16" s="492">
        <f>C16*D16</f>
        <v>29988</v>
      </c>
      <c r="F16" s="484"/>
      <c r="G16" s="120"/>
      <c r="H16" s="388"/>
      <c r="I16" s="389"/>
      <c r="J16" s="122"/>
      <c r="K16" s="122"/>
      <c r="L16" s="122"/>
      <c r="M16" s="120"/>
    </row>
    <row r="17" spans="1:13" ht="14.25" x14ac:dyDescent="0.3">
      <c r="A17" s="283" t="s">
        <v>498</v>
      </c>
      <c r="B17" s="275" t="s">
        <v>121</v>
      </c>
      <c r="C17" s="492">
        <v>0.63</v>
      </c>
      <c r="D17" s="492">
        <f>'LISTA DE VALORES'!$D$335</f>
        <v>38000</v>
      </c>
      <c r="E17" s="492">
        <f>C17*D17</f>
        <v>23940</v>
      </c>
      <c r="F17" s="484"/>
      <c r="G17" s="120"/>
      <c r="H17" s="388"/>
      <c r="I17" s="389"/>
      <c r="J17" s="122"/>
      <c r="K17" s="122"/>
      <c r="L17" s="122"/>
      <c r="M17" s="120"/>
    </row>
    <row r="18" spans="1:13" ht="14.25" x14ac:dyDescent="0.3">
      <c r="A18" s="502" t="s">
        <v>89</v>
      </c>
      <c r="B18" s="503" t="s">
        <v>499</v>
      </c>
      <c r="C18" s="504">
        <v>200</v>
      </c>
      <c r="D18" s="504">
        <f>'LISTA DE VALORES'!$D$103</f>
        <v>120</v>
      </c>
      <c r="E18" s="504">
        <f>C18*D18</f>
        <v>24000</v>
      </c>
      <c r="F18" s="484"/>
      <c r="G18" s="120"/>
      <c r="H18" s="388"/>
      <c r="I18" s="389"/>
      <c r="J18" s="122"/>
      <c r="K18" s="122"/>
      <c r="L18" s="122"/>
      <c r="M18" s="120"/>
    </row>
    <row r="19" spans="1:13" ht="14.25" x14ac:dyDescent="0.3">
      <c r="A19" s="505" t="s">
        <v>500</v>
      </c>
      <c r="B19" s="506"/>
      <c r="C19" s="507"/>
      <c r="D19" s="507"/>
      <c r="E19" s="508">
        <f>SUM(E15:E18)</f>
        <v>392928</v>
      </c>
      <c r="F19" s="485"/>
      <c r="G19" s="120"/>
      <c r="H19" s="390"/>
      <c r="I19" s="388"/>
      <c r="J19" s="122"/>
      <c r="K19" s="122"/>
      <c r="L19" s="123"/>
      <c r="M19" s="120"/>
    </row>
    <row r="20" spans="1:13" s="621" customFormat="1" ht="14.25" x14ac:dyDescent="0.3">
      <c r="A20" s="480"/>
      <c r="B20" s="481"/>
      <c r="C20" s="484"/>
      <c r="D20" s="484"/>
      <c r="E20" s="485"/>
      <c r="F20" s="485"/>
      <c r="G20" s="120"/>
      <c r="H20" s="390"/>
      <c r="I20" s="388"/>
      <c r="J20" s="122"/>
      <c r="K20" s="122"/>
      <c r="L20" s="123"/>
      <c r="M20" s="120"/>
    </row>
    <row r="21" spans="1:13" ht="14.25" x14ac:dyDescent="0.3">
      <c r="A21" s="272"/>
      <c r="B21" s="272"/>
      <c r="C21" s="272"/>
      <c r="D21" s="272"/>
      <c r="E21" s="272"/>
      <c r="F21" s="272"/>
      <c r="G21" s="120"/>
      <c r="H21" s="388"/>
      <c r="I21" s="388"/>
      <c r="J21" s="388"/>
      <c r="K21" s="388"/>
      <c r="L21" s="388"/>
      <c r="M21" s="120"/>
    </row>
    <row r="22" spans="1:13" s="621" customFormat="1" ht="13.5" x14ac:dyDescent="0.25">
      <c r="A22" s="493" t="s">
        <v>2179</v>
      </c>
      <c r="B22" s="494"/>
      <c r="C22" s="482"/>
      <c r="D22" s="466" t="s">
        <v>2182</v>
      </c>
      <c r="E22" s="495" t="s">
        <v>2181</v>
      </c>
      <c r="F22" s="495" t="s">
        <v>2180</v>
      </c>
      <c r="G22" s="120"/>
      <c r="H22" s="120"/>
      <c r="I22" s="120"/>
      <c r="J22" s="120"/>
      <c r="K22" s="120"/>
      <c r="L22" s="120"/>
      <c r="M22" s="120"/>
    </row>
    <row r="23" spans="1:13" s="621" customFormat="1" ht="14.25" x14ac:dyDescent="0.3">
      <c r="A23" s="481"/>
      <c r="B23" s="481"/>
      <c r="C23" s="625"/>
      <c r="D23" s="625"/>
      <c r="E23" s="625"/>
      <c r="F23" s="625"/>
      <c r="G23" s="120"/>
      <c r="H23" s="120"/>
      <c r="I23" s="120"/>
      <c r="J23" s="120"/>
      <c r="K23" s="120"/>
      <c r="L23" s="120"/>
      <c r="M23" s="120"/>
    </row>
    <row r="24" spans="1:13" s="621" customFormat="1" ht="13.5" x14ac:dyDescent="0.25">
      <c r="A24" s="491" t="s">
        <v>492</v>
      </c>
      <c r="B24" s="491" t="s">
        <v>57</v>
      </c>
      <c r="C24" s="491" t="s">
        <v>493</v>
      </c>
      <c r="D24" s="491" t="s">
        <v>494</v>
      </c>
      <c r="E24" s="491" t="s">
        <v>495</v>
      </c>
      <c r="F24" s="483"/>
      <c r="G24" s="120"/>
      <c r="H24" s="120"/>
      <c r="I24" s="120"/>
      <c r="J24" s="120"/>
      <c r="K24" s="120"/>
      <c r="L24" s="120"/>
      <c r="M24" s="120"/>
    </row>
    <row r="25" spans="1:13" s="621" customFormat="1" ht="14.25" x14ac:dyDescent="0.3">
      <c r="A25" s="283" t="s">
        <v>496</v>
      </c>
      <c r="B25" s="275" t="s">
        <v>489</v>
      </c>
      <c r="C25" s="492">
        <v>489.3</v>
      </c>
      <c r="D25" s="492">
        <f>'LISTA DE VALORES'!$D$149</f>
        <v>600</v>
      </c>
      <c r="E25" s="492">
        <f>C25*D25</f>
        <v>293580</v>
      </c>
      <c r="F25" s="484"/>
      <c r="G25" s="120"/>
      <c r="H25" s="120"/>
      <c r="I25" s="120"/>
      <c r="J25" s="120"/>
      <c r="K25" s="120"/>
      <c r="L25" s="120"/>
      <c r="M25" s="120"/>
    </row>
    <row r="26" spans="1:13" s="621" customFormat="1" ht="14.25" x14ac:dyDescent="0.3">
      <c r="A26" s="283" t="s">
        <v>497</v>
      </c>
      <c r="B26" s="275" t="s">
        <v>121</v>
      </c>
      <c r="C26" s="492">
        <v>0.58799999999999997</v>
      </c>
      <c r="D26" s="492">
        <f>'LISTA DE VALORES'!$D$128</f>
        <v>47600</v>
      </c>
      <c r="E26" s="492">
        <f>C26*D26</f>
        <v>27988.799999999999</v>
      </c>
      <c r="F26" s="484"/>
      <c r="G26" s="120"/>
      <c r="H26" s="120"/>
      <c r="I26" s="120"/>
      <c r="J26" s="120"/>
      <c r="K26" s="120"/>
      <c r="L26" s="120"/>
      <c r="M26" s="120"/>
    </row>
    <row r="27" spans="1:13" s="621" customFormat="1" ht="14.25" x14ac:dyDescent="0.3">
      <c r="A27" s="283" t="s">
        <v>498</v>
      </c>
      <c r="B27" s="275" t="s">
        <v>121</v>
      </c>
      <c r="C27" s="492">
        <v>0.77700000000000002</v>
      </c>
      <c r="D27" s="492">
        <f>'LISTA DE VALORES'!$D$335</f>
        <v>38000</v>
      </c>
      <c r="E27" s="492">
        <f>C27*D27</f>
        <v>29526</v>
      </c>
      <c r="F27" s="484"/>
      <c r="G27" s="120"/>
      <c r="H27" s="120"/>
      <c r="I27" s="120"/>
      <c r="J27" s="120"/>
      <c r="K27" s="120"/>
      <c r="L27" s="120"/>
      <c r="M27" s="120"/>
    </row>
    <row r="28" spans="1:13" s="621" customFormat="1" ht="14.25" x14ac:dyDescent="0.3">
      <c r="A28" s="502" t="s">
        <v>89</v>
      </c>
      <c r="B28" s="503" t="s">
        <v>499</v>
      </c>
      <c r="C28" s="504">
        <v>199.5</v>
      </c>
      <c r="D28" s="504">
        <f>'LISTA DE VALORES'!$D$103</f>
        <v>120</v>
      </c>
      <c r="E28" s="504">
        <f>C28*D28</f>
        <v>23940</v>
      </c>
      <c r="F28" s="484"/>
      <c r="G28" s="120"/>
      <c r="H28" s="120"/>
      <c r="I28" s="120"/>
      <c r="J28" s="120"/>
      <c r="K28" s="120"/>
      <c r="L28" s="120"/>
      <c r="M28" s="120"/>
    </row>
    <row r="29" spans="1:13" s="621" customFormat="1" ht="14.25" x14ac:dyDescent="0.3">
      <c r="A29" s="505" t="s">
        <v>500</v>
      </c>
      <c r="B29" s="506"/>
      <c r="C29" s="507"/>
      <c r="D29" s="507"/>
      <c r="E29" s="508">
        <f>SUM(E25:E28)</f>
        <v>375034.8</v>
      </c>
      <c r="F29" s="485"/>
      <c r="G29" s="120"/>
      <c r="H29" s="120"/>
      <c r="I29" s="120"/>
      <c r="J29" s="120"/>
      <c r="K29" s="120"/>
      <c r="L29" s="120"/>
      <c r="M29" s="120"/>
    </row>
    <row r="30" spans="1:13" s="621" customFormat="1" ht="14.25" x14ac:dyDescent="0.3">
      <c r="A30" s="480"/>
      <c r="B30" s="481"/>
      <c r="C30" s="484"/>
      <c r="D30" s="484"/>
      <c r="E30" s="485"/>
      <c r="F30" s="485"/>
      <c r="G30" s="120"/>
      <c r="H30" s="120"/>
      <c r="I30" s="120"/>
      <c r="J30" s="120"/>
      <c r="K30" s="120"/>
      <c r="L30" s="120"/>
      <c r="M30" s="120"/>
    </row>
    <row r="31" spans="1:13" s="621" customFormat="1" ht="14.25" x14ac:dyDescent="0.3">
      <c r="A31" s="625"/>
      <c r="B31" s="625"/>
      <c r="C31" s="625"/>
      <c r="D31" s="625"/>
      <c r="E31" s="625"/>
      <c r="F31" s="625"/>
      <c r="G31" s="120"/>
      <c r="H31" s="120"/>
      <c r="I31" s="120"/>
      <c r="J31" s="120"/>
      <c r="K31" s="120"/>
      <c r="L31" s="120"/>
      <c r="M31" s="120"/>
    </row>
    <row r="32" spans="1:13" s="621" customFormat="1" ht="13.5" x14ac:dyDescent="0.25">
      <c r="A32" s="493" t="s">
        <v>2136</v>
      </c>
      <c r="B32" s="494"/>
      <c r="C32" s="482"/>
      <c r="D32" s="466" t="s">
        <v>2137</v>
      </c>
      <c r="E32" s="495" t="s">
        <v>2167</v>
      </c>
      <c r="F32" s="495" t="s">
        <v>2166</v>
      </c>
      <c r="G32" s="120"/>
      <c r="H32" s="120"/>
      <c r="I32" s="120"/>
      <c r="J32" s="120"/>
      <c r="K32" s="120"/>
      <c r="L32" s="120"/>
      <c r="M32" s="120"/>
    </row>
    <row r="33" spans="1:13" s="621" customFormat="1" ht="14.25" x14ac:dyDescent="0.3">
      <c r="A33" s="481"/>
      <c r="B33" s="481"/>
      <c r="C33" s="625"/>
      <c r="D33" s="625"/>
      <c r="E33" s="625"/>
      <c r="F33" s="625"/>
      <c r="G33" s="120"/>
      <c r="H33" s="120"/>
      <c r="I33" s="120"/>
      <c r="J33" s="120"/>
      <c r="K33" s="120"/>
      <c r="L33" s="120"/>
      <c r="M33" s="120"/>
    </row>
    <row r="34" spans="1:13" s="621" customFormat="1" ht="13.5" x14ac:dyDescent="0.25">
      <c r="A34" s="491" t="s">
        <v>492</v>
      </c>
      <c r="B34" s="491" t="s">
        <v>57</v>
      </c>
      <c r="C34" s="491" t="s">
        <v>493</v>
      </c>
      <c r="D34" s="491" t="s">
        <v>494</v>
      </c>
      <c r="E34" s="491" t="s">
        <v>495</v>
      </c>
      <c r="F34" s="483"/>
      <c r="G34" s="120"/>
      <c r="H34" s="120"/>
      <c r="I34" s="120"/>
      <c r="J34" s="120"/>
      <c r="K34" s="120"/>
      <c r="L34" s="120"/>
      <c r="M34" s="120"/>
    </row>
    <row r="35" spans="1:13" s="621" customFormat="1" ht="14.25" x14ac:dyDescent="0.3">
      <c r="A35" s="283" t="s">
        <v>496</v>
      </c>
      <c r="B35" s="275" t="s">
        <v>489</v>
      </c>
      <c r="C35" s="492">
        <v>441</v>
      </c>
      <c r="D35" s="492">
        <f>'LISTA DE VALORES'!$D$149</f>
        <v>600</v>
      </c>
      <c r="E35" s="492">
        <f>C35*D35</f>
        <v>264600</v>
      </c>
      <c r="F35" s="484"/>
      <c r="G35" s="120"/>
      <c r="H35" s="120"/>
      <c r="I35" s="120"/>
      <c r="J35" s="120"/>
      <c r="K35" s="120"/>
      <c r="L35" s="120"/>
      <c r="M35" s="120"/>
    </row>
    <row r="36" spans="1:13" s="621" customFormat="1" ht="14.25" x14ac:dyDescent="0.3">
      <c r="A36" s="283" t="s">
        <v>497</v>
      </c>
      <c r="B36" s="275" t="s">
        <v>121</v>
      </c>
      <c r="C36" s="492">
        <v>0.70350000000000001</v>
      </c>
      <c r="D36" s="492">
        <f>'LISTA DE VALORES'!$D$128</f>
        <v>47600</v>
      </c>
      <c r="E36" s="492">
        <f>C36*D36</f>
        <v>33486.6</v>
      </c>
      <c r="F36" s="484"/>
      <c r="G36" s="120"/>
      <c r="H36" s="120"/>
      <c r="I36" s="120"/>
      <c r="J36" s="120"/>
      <c r="K36" s="120"/>
      <c r="L36" s="120"/>
      <c r="M36" s="120"/>
    </row>
    <row r="37" spans="1:13" s="621" customFormat="1" ht="14.25" x14ac:dyDescent="0.3">
      <c r="A37" s="283" t="s">
        <v>498</v>
      </c>
      <c r="B37" s="275" t="s">
        <v>121</v>
      </c>
      <c r="C37" s="492">
        <v>0.70350000000000001</v>
      </c>
      <c r="D37" s="492">
        <f>'LISTA DE VALORES'!$D$335</f>
        <v>38000</v>
      </c>
      <c r="E37" s="492">
        <f>C37*D37</f>
        <v>26733</v>
      </c>
      <c r="F37" s="484"/>
      <c r="G37" s="120"/>
      <c r="H37" s="120"/>
      <c r="I37" s="120"/>
      <c r="J37" s="120"/>
      <c r="K37" s="120"/>
      <c r="L37" s="120"/>
      <c r="M37" s="120"/>
    </row>
    <row r="38" spans="1:13" s="621" customFormat="1" ht="14.25" x14ac:dyDescent="0.3">
      <c r="A38" s="502" t="s">
        <v>89</v>
      </c>
      <c r="B38" s="503" t="s">
        <v>499</v>
      </c>
      <c r="C38" s="504">
        <v>199.5</v>
      </c>
      <c r="D38" s="675">
        <f>'LISTA DE VALORES'!$D$103</f>
        <v>120</v>
      </c>
      <c r="E38" s="504">
        <f>C38*D38</f>
        <v>23940</v>
      </c>
      <c r="F38" s="484"/>
      <c r="G38" s="120"/>
      <c r="H38" s="120"/>
      <c r="I38" s="120"/>
      <c r="J38" s="120"/>
      <c r="K38" s="120"/>
      <c r="L38" s="120"/>
      <c r="M38" s="120"/>
    </row>
    <row r="39" spans="1:13" s="621" customFormat="1" ht="14.25" x14ac:dyDescent="0.3">
      <c r="A39" s="505" t="s">
        <v>500</v>
      </c>
      <c r="B39" s="506"/>
      <c r="C39" s="507"/>
      <c r="D39" s="507"/>
      <c r="E39" s="508">
        <f>SUM(E35:E38)</f>
        <v>348759.6</v>
      </c>
      <c r="F39" s="485"/>
      <c r="G39" s="120"/>
      <c r="H39" s="120"/>
      <c r="I39" s="120"/>
      <c r="J39" s="120"/>
      <c r="K39" s="120"/>
      <c r="L39" s="120"/>
      <c r="M39" s="120"/>
    </row>
    <row r="40" spans="1:13" s="621" customFormat="1" ht="14.25" x14ac:dyDescent="0.3">
      <c r="A40" s="480"/>
      <c r="B40" s="481"/>
      <c r="C40" s="484"/>
      <c r="D40" s="484"/>
      <c r="E40" s="485"/>
      <c r="F40" s="485"/>
      <c r="G40" s="120"/>
      <c r="H40" s="120"/>
      <c r="I40" s="120"/>
      <c r="J40" s="120"/>
      <c r="K40" s="120"/>
      <c r="L40" s="120"/>
      <c r="M40" s="120"/>
    </row>
    <row r="41" spans="1:13" s="621" customFormat="1" ht="14.25" x14ac:dyDescent="0.3">
      <c r="A41" s="625"/>
      <c r="B41" s="625"/>
      <c r="C41" s="625"/>
      <c r="D41" s="625"/>
      <c r="E41" s="625"/>
      <c r="F41" s="625"/>
      <c r="G41" s="120"/>
      <c r="H41" s="120"/>
      <c r="I41" s="120"/>
      <c r="J41" s="120"/>
      <c r="K41" s="120"/>
      <c r="L41" s="120"/>
      <c r="M41" s="120"/>
    </row>
    <row r="42" spans="1:13" ht="13.5" x14ac:dyDescent="0.25">
      <c r="A42" s="493" t="s">
        <v>501</v>
      </c>
      <c r="B42" s="494"/>
      <c r="C42" s="482"/>
      <c r="D42" s="466" t="s">
        <v>1012</v>
      </c>
      <c r="E42" s="495" t="s">
        <v>1019</v>
      </c>
      <c r="F42" s="495" t="s">
        <v>1013</v>
      </c>
      <c r="G42" s="120"/>
      <c r="H42" s="119"/>
      <c r="I42" s="119"/>
      <c r="J42" s="386"/>
      <c r="K42" s="119"/>
      <c r="L42" s="119"/>
      <c r="M42" s="120"/>
    </row>
    <row r="43" spans="1:13" ht="14.25" x14ac:dyDescent="0.3">
      <c r="A43" s="481"/>
      <c r="B43" s="481"/>
      <c r="C43" s="272"/>
      <c r="D43" s="272"/>
      <c r="E43" s="272"/>
      <c r="F43" s="272"/>
      <c r="G43" s="120"/>
      <c r="H43" s="120"/>
      <c r="I43" s="120"/>
      <c r="J43" s="120"/>
      <c r="K43" s="120"/>
      <c r="L43" s="120"/>
      <c r="M43" s="120"/>
    </row>
    <row r="44" spans="1:13" ht="13.5" x14ac:dyDescent="0.25">
      <c r="A44" s="491" t="s">
        <v>492</v>
      </c>
      <c r="B44" s="491" t="s">
        <v>57</v>
      </c>
      <c r="C44" s="491" t="s">
        <v>493</v>
      </c>
      <c r="D44" s="491" t="s">
        <v>494</v>
      </c>
      <c r="E44" s="491" t="s">
        <v>495</v>
      </c>
      <c r="F44" s="483"/>
      <c r="G44" s="120"/>
      <c r="H44" s="121"/>
      <c r="I44" s="121"/>
      <c r="J44" s="121"/>
      <c r="K44" s="121"/>
      <c r="L44" s="121"/>
      <c r="M44" s="120"/>
    </row>
    <row r="45" spans="1:13" ht="14.25" x14ac:dyDescent="0.3">
      <c r="A45" s="283" t="s">
        <v>496</v>
      </c>
      <c r="B45" s="275" t="s">
        <v>489</v>
      </c>
      <c r="C45" s="492">
        <v>399</v>
      </c>
      <c r="D45" s="492">
        <f>'LISTA DE VALORES'!$D$149</f>
        <v>600</v>
      </c>
      <c r="E45" s="492">
        <f>C45*D45</f>
        <v>239400</v>
      </c>
      <c r="F45" s="484"/>
      <c r="G45" s="120"/>
      <c r="H45" s="388"/>
      <c r="I45" s="389"/>
      <c r="J45" s="122"/>
      <c r="K45" s="122"/>
      <c r="L45" s="122"/>
      <c r="M45" s="120"/>
    </row>
    <row r="46" spans="1:13" ht="14.25" x14ac:dyDescent="0.3">
      <c r="A46" s="283" t="s">
        <v>497</v>
      </c>
      <c r="B46" s="275" t="s">
        <v>121</v>
      </c>
      <c r="C46" s="492">
        <v>0.63</v>
      </c>
      <c r="D46" s="492">
        <f>'LISTA DE VALORES'!$D$128</f>
        <v>47600</v>
      </c>
      <c r="E46" s="492">
        <f>C46*D46</f>
        <v>29988</v>
      </c>
      <c r="F46" s="484"/>
      <c r="G46" s="120"/>
      <c r="H46" s="388"/>
      <c r="I46" s="389"/>
      <c r="J46" s="122"/>
      <c r="K46" s="122"/>
      <c r="L46" s="122"/>
      <c r="M46" s="120"/>
    </row>
    <row r="47" spans="1:13" ht="14.25" x14ac:dyDescent="0.3">
      <c r="A47" s="283" t="s">
        <v>498</v>
      </c>
      <c r="B47" s="275" t="s">
        <v>121</v>
      </c>
      <c r="C47" s="496">
        <v>0.79800000000000004</v>
      </c>
      <c r="D47" s="492">
        <f>'LISTA DE VALORES'!$D$335</f>
        <v>38000</v>
      </c>
      <c r="E47" s="492">
        <f>C47*D47</f>
        <v>30324</v>
      </c>
      <c r="F47" s="484"/>
      <c r="G47" s="120"/>
      <c r="H47" s="388"/>
      <c r="I47" s="389"/>
      <c r="J47" s="122"/>
      <c r="K47" s="122"/>
      <c r="L47" s="122"/>
      <c r="M47" s="120"/>
    </row>
    <row r="48" spans="1:13" ht="14.25" x14ac:dyDescent="0.3">
      <c r="A48" s="502" t="s">
        <v>89</v>
      </c>
      <c r="B48" s="503" t="s">
        <v>499</v>
      </c>
      <c r="C48" s="504">
        <v>178.5</v>
      </c>
      <c r="D48" s="504">
        <f>'LISTA DE VALORES'!$D$103</f>
        <v>120</v>
      </c>
      <c r="E48" s="504">
        <f>C48*D48</f>
        <v>21420</v>
      </c>
      <c r="F48" s="484"/>
      <c r="G48" s="120"/>
      <c r="H48" s="388"/>
      <c r="I48" s="389"/>
      <c r="J48" s="122"/>
      <c r="K48" s="122"/>
      <c r="L48" s="122"/>
      <c r="M48" s="120"/>
    </row>
    <row r="49" spans="1:13" ht="14.25" x14ac:dyDescent="0.3">
      <c r="A49" s="505" t="s">
        <v>500</v>
      </c>
      <c r="B49" s="506"/>
      <c r="C49" s="507"/>
      <c r="D49" s="507"/>
      <c r="E49" s="508">
        <f>SUM(E45:E48)</f>
        <v>321132</v>
      </c>
      <c r="F49" s="485"/>
      <c r="G49" s="120"/>
      <c r="H49" s="390"/>
      <c r="I49" s="388"/>
      <c r="J49" s="122"/>
      <c r="K49" s="122"/>
      <c r="L49" s="123"/>
      <c r="M49" s="120"/>
    </row>
    <row r="50" spans="1:13" ht="14.25" x14ac:dyDescent="0.3">
      <c r="A50" s="272"/>
      <c r="B50" s="272"/>
      <c r="C50" s="272"/>
      <c r="D50" s="272"/>
      <c r="E50" s="272"/>
      <c r="F50" s="272"/>
      <c r="G50" s="120"/>
      <c r="H50" s="120"/>
      <c r="I50" s="120"/>
      <c r="J50" s="120"/>
      <c r="K50" s="120"/>
      <c r="L50" s="120"/>
      <c r="M50" s="120"/>
    </row>
    <row r="51" spans="1:13" ht="14.25" x14ac:dyDescent="0.3">
      <c r="A51" s="272"/>
      <c r="B51" s="272"/>
      <c r="C51" s="272"/>
      <c r="D51" s="272"/>
      <c r="E51" s="272"/>
      <c r="F51" s="272"/>
      <c r="G51" s="120"/>
      <c r="H51" s="120"/>
      <c r="I51" s="120"/>
      <c r="J51" s="120"/>
      <c r="K51" s="120"/>
      <c r="L51" s="120"/>
      <c r="M51" s="120"/>
    </row>
    <row r="52" spans="1:13" ht="13.5" x14ac:dyDescent="0.25">
      <c r="A52" s="493" t="s">
        <v>502</v>
      </c>
      <c r="B52" s="494"/>
      <c r="C52" s="482"/>
      <c r="D52" s="466" t="s">
        <v>1020</v>
      </c>
      <c r="E52" s="495" t="s">
        <v>976</v>
      </c>
      <c r="F52" s="495" t="s">
        <v>1021</v>
      </c>
      <c r="G52" s="120"/>
      <c r="H52" s="119"/>
      <c r="I52" s="119"/>
      <c r="J52" s="386"/>
      <c r="K52" s="119"/>
      <c r="L52" s="119"/>
      <c r="M52" s="391"/>
    </row>
    <row r="53" spans="1:13" ht="14.25" x14ac:dyDescent="0.3">
      <c r="A53" s="481"/>
      <c r="B53" s="481"/>
      <c r="C53" s="272"/>
      <c r="D53" s="272"/>
      <c r="E53" s="272"/>
      <c r="F53" s="272"/>
      <c r="G53" s="120"/>
      <c r="H53" s="120"/>
      <c r="I53" s="120"/>
      <c r="J53" s="120"/>
      <c r="K53" s="120"/>
      <c r="L53" s="120"/>
      <c r="M53" s="120"/>
    </row>
    <row r="54" spans="1:13" ht="13.5" x14ac:dyDescent="0.25">
      <c r="A54" s="491" t="s">
        <v>492</v>
      </c>
      <c r="B54" s="491" t="s">
        <v>57</v>
      </c>
      <c r="C54" s="491" t="s">
        <v>493</v>
      </c>
      <c r="D54" s="491" t="s">
        <v>494</v>
      </c>
      <c r="E54" s="491" t="s">
        <v>495</v>
      </c>
      <c r="F54" s="483"/>
      <c r="G54" s="120"/>
      <c r="H54" s="121"/>
      <c r="I54" s="121"/>
      <c r="J54" s="121"/>
      <c r="K54" s="121"/>
      <c r="L54" s="121"/>
      <c r="M54" s="120"/>
    </row>
    <row r="55" spans="1:13" ht="14.25" x14ac:dyDescent="0.3">
      <c r="A55" s="283" t="s">
        <v>496</v>
      </c>
      <c r="B55" s="275" t="s">
        <v>489</v>
      </c>
      <c r="C55" s="492">
        <v>367.5</v>
      </c>
      <c r="D55" s="492">
        <f>'LISTA DE VALORES'!$D$149</f>
        <v>600</v>
      </c>
      <c r="E55" s="492">
        <f>C55*D55</f>
        <v>220500</v>
      </c>
      <c r="F55" s="484"/>
      <c r="G55" s="120"/>
      <c r="H55" s="388"/>
      <c r="I55" s="389"/>
      <c r="J55" s="122"/>
      <c r="K55" s="122"/>
      <c r="L55" s="122"/>
      <c r="M55" s="120"/>
    </row>
    <row r="56" spans="1:13" ht="14.25" x14ac:dyDescent="0.3">
      <c r="A56" s="283" t="s">
        <v>497</v>
      </c>
      <c r="B56" s="275" t="s">
        <v>121</v>
      </c>
      <c r="C56" s="492">
        <v>0.57999999999999996</v>
      </c>
      <c r="D56" s="492">
        <f>'LISTA DE VALORES'!$D$128</f>
        <v>47600</v>
      </c>
      <c r="E56" s="492">
        <f>C56*D56</f>
        <v>27607.999999999996</v>
      </c>
      <c r="F56" s="484"/>
      <c r="G56" s="120"/>
      <c r="H56" s="388"/>
      <c r="I56" s="389"/>
      <c r="J56" s="122"/>
      <c r="K56" s="122"/>
      <c r="L56" s="122"/>
      <c r="M56" s="120"/>
    </row>
    <row r="57" spans="1:13" ht="14.25" x14ac:dyDescent="0.3">
      <c r="A57" s="283" t="s">
        <v>498</v>
      </c>
      <c r="B57" s="275" t="s">
        <v>121</v>
      </c>
      <c r="C57" s="496">
        <v>0.88</v>
      </c>
      <c r="D57" s="492">
        <f>'LISTA DE VALORES'!$D$335</f>
        <v>38000</v>
      </c>
      <c r="E57" s="492">
        <f>C57*D57</f>
        <v>33440</v>
      </c>
      <c r="F57" s="484"/>
      <c r="G57" s="120"/>
      <c r="H57" s="388"/>
      <c r="I57" s="389"/>
      <c r="J57" s="122"/>
      <c r="K57" s="122"/>
      <c r="L57" s="122"/>
      <c r="M57" s="120"/>
    </row>
    <row r="58" spans="1:13" ht="14.25" x14ac:dyDescent="0.3">
      <c r="A58" s="502" t="s">
        <v>89</v>
      </c>
      <c r="B58" s="503" t="s">
        <v>499</v>
      </c>
      <c r="C58" s="504">
        <v>178.5</v>
      </c>
      <c r="D58" s="504">
        <f>'LISTA DE VALORES'!$D$103</f>
        <v>120</v>
      </c>
      <c r="E58" s="504">
        <f>C58*D58</f>
        <v>21420</v>
      </c>
      <c r="F58" s="484"/>
      <c r="G58" s="120"/>
      <c r="H58" s="388"/>
      <c r="I58" s="389"/>
      <c r="J58" s="122"/>
      <c r="K58" s="122"/>
      <c r="L58" s="122"/>
      <c r="M58" s="120"/>
    </row>
    <row r="59" spans="1:13" ht="14.25" x14ac:dyDescent="0.3">
      <c r="A59" s="505" t="s">
        <v>500</v>
      </c>
      <c r="B59" s="506"/>
      <c r="C59" s="507"/>
      <c r="D59" s="507"/>
      <c r="E59" s="508">
        <f>SUM(E55:E58)</f>
        <v>302968</v>
      </c>
      <c r="F59" s="485"/>
      <c r="G59" s="120"/>
      <c r="H59" s="390"/>
      <c r="I59" s="388"/>
      <c r="J59" s="122"/>
      <c r="K59" s="122"/>
      <c r="L59" s="123"/>
      <c r="M59" s="120"/>
    </row>
    <row r="60" spans="1:13" ht="14.25" x14ac:dyDescent="0.3">
      <c r="A60" s="272"/>
      <c r="B60" s="272"/>
      <c r="C60" s="272"/>
      <c r="D60" s="272"/>
      <c r="E60" s="272"/>
      <c r="F60" s="272"/>
      <c r="G60" s="120"/>
      <c r="H60" s="120"/>
      <c r="I60" s="120"/>
      <c r="J60" s="120"/>
      <c r="K60" s="120"/>
      <c r="L60" s="120"/>
      <c r="M60" s="120"/>
    </row>
    <row r="61" spans="1:13" ht="14.25" x14ac:dyDescent="0.3">
      <c r="A61" s="272"/>
      <c r="B61" s="272"/>
      <c r="C61" s="272"/>
      <c r="D61" s="272"/>
      <c r="E61" s="272"/>
      <c r="F61" s="272"/>
      <c r="G61" s="120"/>
      <c r="H61" s="120"/>
      <c r="I61" s="120"/>
      <c r="J61" s="120"/>
      <c r="K61" s="120"/>
      <c r="L61" s="120"/>
      <c r="M61" s="120"/>
    </row>
    <row r="62" spans="1:13" ht="13.5" x14ac:dyDescent="0.25">
      <c r="A62" s="493" t="s">
        <v>1025</v>
      </c>
      <c r="B62" s="494"/>
      <c r="C62" s="482"/>
      <c r="D62" s="466" t="s">
        <v>1022</v>
      </c>
      <c r="E62" s="495" t="s">
        <v>1874</v>
      </c>
      <c r="F62" s="495" t="s">
        <v>1024</v>
      </c>
      <c r="G62" s="120"/>
      <c r="H62" s="119"/>
      <c r="I62" s="119"/>
      <c r="J62" s="386"/>
      <c r="K62" s="119"/>
      <c r="L62" s="119"/>
      <c r="M62" s="120"/>
    </row>
    <row r="63" spans="1:13" ht="14.25" x14ac:dyDescent="0.3">
      <c r="A63" s="481"/>
      <c r="B63" s="481"/>
      <c r="C63" s="272"/>
      <c r="D63" s="272"/>
      <c r="E63" s="272">
        <v>20022</v>
      </c>
      <c r="F63" s="272"/>
      <c r="G63" s="120"/>
      <c r="H63" s="120"/>
      <c r="I63" s="120"/>
      <c r="J63" s="120"/>
      <c r="K63" s="120"/>
      <c r="L63" s="120"/>
      <c r="M63" s="120"/>
    </row>
    <row r="64" spans="1:13" ht="13.5" x14ac:dyDescent="0.25">
      <c r="A64" s="491" t="s">
        <v>492</v>
      </c>
      <c r="B64" s="491" t="s">
        <v>57</v>
      </c>
      <c r="C64" s="497" t="s">
        <v>493</v>
      </c>
      <c r="D64" s="500" t="s">
        <v>494</v>
      </c>
      <c r="E64" s="498" t="s">
        <v>495</v>
      </c>
      <c r="F64" s="483"/>
      <c r="G64" s="120"/>
      <c r="H64" s="121"/>
      <c r="I64" s="121"/>
      <c r="J64" s="121"/>
      <c r="K64" s="121"/>
      <c r="L64" s="121"/>
      <c r="M64" s="120"/>
    </row>
    <row r="65" spans="1:13" ht="14.25" x14ac:dyDescent="0.3">
      <c r="A65" s="283" t="s">
        <v>496</v>
      </c>
      <c r="B65" s="275" t="s">
        <v>489</v>
      </c>
      <c r="C65" s="492">
        <v>273</v>
      </c>
      <c r="D65" s="499">
        <f>'LISTA DE VALORES'!$D$149</f>
        <v>600</v>
      </c>
      <c r="E65" s="492">
        <f>C65*D65</f>
        <v>163800</v>
      </c>
      <c r="F65" s="484"/>
      <c r="G65" s="120"/>
      <c r="H65" s="388"/>
      <c r="I65" s="389"/>
      <c r="J65" s="122"/>
      <c r="K65" s="122"/>
      <c r="L65" s="122"/>
      <c r="M65" s="120"/>
    </row>
    <row r="66" spans="1:13" ht="14.25" x14ac:dyDescent="0.3">
      <c r="A66" s="283" t="s">
        <v>497</v>
      </c>
      <c r="B66" s="275" t="s">
        <v>121</v>
      </c>
      <c r="C66" s="492">
        <v>0.54600000000000004</v>
      </c>
      <c r="D66" s="492">
        <f>'LISTA DE VALORES'!$D$128</f>
        <v>47600</v>
      </c>
      <c r="E66" s="492">
        <f>C66*D66</f>
        <v>25989.600000000002</v>
      </c>
      <c r="F66" s="484"/>
      <c r="G66" s="120"/>
      <c r="H66" s="388"/>
      <c r="I66" s="389"/>
      <c r="J66" s="122"/>
      <c r="K66" s="122"/>
      <c r="L66" s="122"/>
      <c r="M66" s="120"/>
    </row>
    <row r="67" spans="1:13" ht="14.25" x14ac:dyDescent="0.3">
      <c r="A67" s="283" t="s">
        <v>498</v>
      </c>
      <c r="B67" s="275" t="s">
        <v>121</v>
      </c>
      <c r="C67" s="496">
        <v>0.94</v>
      </c>
      <c r="D67" s="492">
        <f>'LISTA DE VALORES'!$D$335</f>
        <v>38000</v>
      </c>
      <c r="E67" s="492">
        <f>C67*D67</f>
        <v>35720</v>
      </c>
      <c r="F67" s="484"/>
      <c r="G67" s="120"/>
      <c r="H67" s="388"/>
      <c r="I67" s="389"/>
      <c r="J67" s="122"/>
      <c r="K67" s="122"/>
      <c r="L67" s="122"/>
      <c r="M67" s="120"/>
    </row>
    <row r="68" spans="1:13" ht="14.25" x14ac:dyDescent="0.3">
      <c r="A68" s="502" t="s">
        <v>89</v>
      </c>
      <c r="B68" s="503" t="s">
        <v>499</v>
      </c>
      <c r="C68" s="504">
        <v>168</v>
      </c>
      <c r="D68" s="504">
        <f>'LISTA DE VALORES'!$D$103</f>
        <v>120</v>
      </c>
      <c r="E68" s="504">
        <f>C68*D68</f>
        <v>20160</v>
      </c>
      <c r="F68" s="484"/>
      <c r="G68" s="120"/>
      <c r="H68" s="388"/>
      <c r="I68" s="389"/>
      <c r="J68" s="122"/>
      <c r="K68" s="122"/>
      <c r="L68" s="122"/>
      <c r="M68" s="120"/>
    </row>
    <row r="69" spans="1:13" ht="14.25" x14ac:dyDescent="0.3">
      <c r="A69" s="505" t="s">
        <v>500</v>
      </c>
      <c r="B69" s="506"/>
      <c r="C69" s="507"/>
      <c r="D69" s="507"/>
      <c r="E69" s="508">
        <f>SUM(E65:E68)</f>
        <v>245669.6</v>
      </c>
      <c r="F69" s="485"/>
      <c r="G69" s="120"/>
      <c r="H69" s="390"/>
      <c r="I69" s="388"/>
      <c r="J69" s="122"/>
      <c r="K69" s="122"/>
      <c r="L69" s="123"/>
      <c r="M69" s="120"/>
    </row>
    <row r="70" spans="1:13" ht="14.25" x14ac:dyDescent="0.3">
      <c r="A70" s="272"/>
      <c r="B70" s="272"/>
      <c r="C70" s="272"/>
      <c r="D70" s="272"/>
      <c r="E70" s="272"/>
      <c r="F70" s="272"/>
      <c r="G70" s="120"/>
      <c r="H70" s="120"/>
      <c r="I70" s="120"/>
      <c r="J70" s="120"/>
      <c r="K70" s="120"/>
      <c r="L70" s="120"/>
      <c r="M70" s="120"/>
    </row>
    <row r="71" spans="1:13" ht="13.5" x14ac:dyDescent="0.25">
      <c r="A71" s="486"/>
      <c r="B71" s="486"/>
      <c r="C71" s="486"/>
      <c r="D71" s="486"/>
      <c r="E71" s="486"/>
      <c r="F71" s="486"/>
      <c r="G71" s="120"/>
      <c r="H71" s="120"/>
      <c r="I71" s="120"/>
      <c r="J71" s="120"/>
      <c r="K71" s="120"/>
      <c r="L71" s="120"/>
      <c r="M71" s="120"/>
    </row>
    <row r="72" spans="1:13" ht="13.5" x14ac:dyDescent="0.25">
      <c r="A72" s="493" t="s">
        <v>503</v>
      </c>
      <c r="B72" s="494"/>
      <c r="C72" s="482"/>
      <c r="D72" s="466" t="s">
        <v>1023</v>
      </c>
      <c r="E72" s="495" t="s">
        <v>1875</v>
      </c>
      <c r="F72" s="495" t="s">
        <v>1026</v>
      </c>
      <c r="G72" s="120"/>
      <c r="H72" s="119"/>
      <c r="I72" s="119"/>
      <c r="J72" s="386"/>
      <c r="K72" s="119"/>
      <c r="L72" s="119"/>
      <c r="M72" s="120"/>
    </row>
    <row r="73" spans="1:13" ht="14.25" x14ac:dyDescent="0.3">
      <c r="A73" s="481"/>
      <c r="B73" s="481"/>
      <c r="C73" s="272"/>
      <c r="D73" s="272"/>
      <c r="E73" s="272"/>
      <c r="F73" s="486"/>
      <c r="G73" s="120"/>
      <c r="H73" s="120"/>
      <c r="I73" s="120"/>
      <c r="J73" s="120"/>
      <c r="K73" s="120"/>
      <c r="L73" s="120"/>
      <c r="M73" s="120"/>
    </row>
    <row r="74" spans="1:13" ht="13.5" x14ac:dyDescent="0.25">
      <c r="A74" s="491" t="s">
        <v>492</v>
      </c>
      <c r="B74" s="491" t="s">
        <v>57</v>
      </c>
      <c r="C74" s="491" t="s">
        <v>493</v>
      </c>
      <c r="D74" s="491" t="s">
        <v>494</v>
      </c>
      <c r="E74" s="491" t="s">
        <v>495</v>
      </c>
      <c r="F74" s="486"/>
      <c r="G74" s="120"/>
      <c r="H74" s="121"/>
      <c r="I74" s="121"/>
      <c r="J74" s="121"/>
      <c r="K74" s="121"/>
      <c r="L74" s="121"/>
      <c r="M74" s="120"/>
    </row>
    <row r="75" spans="1:13" ht="14.25" x14ac:dyDescent="0.3">
      <c r="A75" s="283" t="s">
        <v>496</v>
      </c>
      <c r="B75" s="275" t="s">
        <v>489</v>
      </c>
      <c r="C75" s="492">
        <v>241</v>
      </c>
      <c r="D75" s="492">
        <f>'LISTA DE VALORES'!$D$149</f>
        <v>600</v>
      </c>
      <c r="E75" s="492">
        <f>C75*D75</f>
        <v>144600</v>
      </c>
      <c r="F75" s="486"/>
      <c r="G75" s="120"/>
      <c r="H75" s="388"/>
      <c r="I75" s="389"/>
      <c r="J75" s="122"/>
      <c r="K75" s="122"/>
      <c r="L75" s="122"/>
      <c r="M75" s="120"/>
    </row>
    <row r="76" spans="1:13" ht="14.25" x14ac:dyDescent="0.3">
      <c r="A76" s="283" t="s">
        <v>497</v>
      </c>
      <c r="B76" s="275" t="s">
        <v>121</v>
      </c>
      <c r="C76" s="492">
        <v>0.57999999999999996</v>
      </c>
      <c r="D76" s="492">
        <f>'LISTA DE VALORES'!$D$128</f>
        <v>47600</v>
      </c>
      <c r="E76" s="492">
        <f>C76*D76</f>
        <v>27607.999999999996</v>
      </c>
      <c r="F76" s="486"/>
      <c r="G76" s="120"/>
      <c r="H76" s="388"/>
      <c r="I76" s="389"/>
      <c r="J76" s="122"/>
      <c r="K76" s="122"/>
      <c r="L76" s="122"/>
      <c r="M76" s="120"/>
    </row>
    <row r="77" spans="1:13" ht="14.25" x14ac:dyDescent="0.3">
      <c r="A77" s="283" t="s">
        <v>498</v>
      </c>
      <c r="B77" s="275" t="s">
        <v>121</v>
      </c>
      <c r="C77" s="492">
        <v>0.97</v>
      </c>
      <c r="D77" s="492">
        <f>'LISTA DE VALORES'!$D$335</f>
        <v>38000</v>
      </c>
      <c r="E77" s="492">
        <f>C77*D77</f>
        <v>36860</v>
      </c>
      <c r="F77" s="486"/>
      <c r="G77" s="120"/>
      <c r="H77" s="388"/>
      <c r="I77" s="389"/>
      <c r="J77" s="122"/>
      <c r="K77" s="122"/>
      <c r="L77" s="122"/>
      <c r="M77" s="120"/>
    </row>
    <row r="78" spans="1:13" ht="14.25" x14ac:dyDescent="0.3">
      <c r="A78" s="502" t="s">
        <v>89</v>
      </c>
      <c r="B78" s="503" t="s">
        <v>499</v>
      </c>
      <c r="C78" s="504">
        <v>150</v>
      </c>
      <c r="D78" s="504">
        <f>'LISTA DE VALORES'!$D$103</f>
        <v>120</v>
      </c>
      <c r="E78" s="504">
        <f>C78*D78</f>
        <v>18000</v>
      </c>
      <c r="F78" s="486"/>
      <c r="G78" s="120"/>
      <c r="H78" s="388"/>
      <c r="I78" s="389"/>
      <c r="J78" s="122"/>
      <c r="K78" s="122"/>
      <c r="L78" s="122"/>
      <c r="M78" s="120"/>
    </row>
    <row r="79" spans="1:13" ht="14.25" x14ac:dyDescent="0.3">
      <c r="A79" s="505" t="s">
        <v>500</v>
      </c>
      <c r="B79" s="506"/>
      <c r="C79" s="507"/>
      <c r="D79" s="507"/>
      <c r="E79" s="508">
        <f>SUM(E75:E78)</f>
        <v>227068</v>
      </c>
      <c r="F79" s="486"/>
      <c r="G79" s="120"/>
      <c r="H79" s="390"/>
      <c r="I79" s="388"/>
      <c r="J79" s="122"/>
      <c r="K79" s="122"/>
      <c r="L79" s="123"/>
      <c r="M79" s="120"/>
    </row>
    <row r="80" spans="1:13" ht="14.25" x14ac:dyDescent="0.3">
      <c r="A80" s="272"/>
      <c r="B80" s="272"/>
      <c r="C80" s="272"/>
      <c r="D80" s="272"/>
      <c r="E80" s="272"/>
      <c r="F80" s="272"/>
      <c r="G80" s="120"/>
      <c r="H80" s="120"/>
      <c r="I80" s="120"/>
      <c r="J80" s="120"/>
      <c r="K80" s="120"/>
      <c r="L80" s="120"/>
      <c r="M80" s="120"/>
    </row>
    <row r="81" spans="1:13" ht="14.25" x14ac:dyDescent="0.3">
      <c r="A81" s="272"/>
      <c r="B81" s="272"/>
      <c r="C81" s="272"/>
      <c r="D81" s="272"/>
      <c r="E81" s="272"/>
      <c r="F81" s="272"/>
      <c r="G81" s="120"/>
      <c r="H81" s="120"/>
      <c r="I81" s="120"/>
      <c r="J81" s="120"/>
      <c r="K81" s="120"/>
      <c r="L81" s="120"/>
      <c r="M81" s="120"/>
    </row>
    <row r="82" spans="1:13" ht="14.25" x14ac:dyDescent="0.3">
      <c r="A82" s="493" t="s">
        <v>504</v>
      </c>
      <c r="B82" s="494"/>
      <c r="C82" s="482"/>
      <c r="D82" s="495" t="s">
        <v>977</v>
      </c>
      <c r="E82" s="495"/>
      <c r="F82" s="501"/>
      <c r="G82" s="120"/>
      <c r="H82" s="119"/>
      <c r="I82" s="119"/>
      <c r="J82" s="386"/>
      <c r="K82" s="119"/>
      <c r="L82" s="119"/>
      <c r="M82" s="120"/>
    </row>
    <row r="83" spans="1:13" ht="14.25" x14ac:dyDescent="0.3">
      <c r="A83" s="481"/>
      <c r="B83" s="481"/>
      <c r="C83" s="272"/>
      <c r="D83" s="272"/>
      <c r="E83" s="272"/>
      <c r="F83" s="487"/>
      <c r="G83" s="120"/>
      <c r="H83" s="120"/>
      <c r="I83" s="120"/>
      <c r="J83" s="120"/>
      <c r="K83" s="120"/>
      <c r="L83" s="120"/>
      <c r="M83" s="120"/>
    </row>
    <row r="84" spans="1:13" ht="14.25" x14ac:dyDescent="0.3">
      <c r="A84" s="491" t="s">
        <v>492</v>
      </c>
      <c r="B84" s="491" t="s">
        <v>57</v>
      </c>
      <c r="C84" s="491" t="s">
        <v>493</v>
      </c>
      <c r="D84" s="491" t="s">
        <v>494</v>
      </c>
      <c r="E84" s="491" t="s">
        <v>495</v>
      </c>
      <c r="F84" s="487"/>
      <c r="G84" s="120"/>
      <c r="H84" s="121"/>
      <c r="I84" s="121"/>
      <c r="J84" s="121"/>
      <c r="K84" s="121"/>
      <c r="L84" s="121"/>
      <c r="M84" s="120"/>
    </row>
    <row r="85" spans="1:13" ht="14.25" x14ac:dyDescent="0.3">
      <c r="A85" s="283" t="s">
        <v>496</v>
      </c>
      <c r="B85" s="275" t="s">
        <v>489</v>
      </c>
      <c r="C85" s="492">
        <v>476.7</v>
      </c>
      <c r="D85" s="492">
        <f>'LISTA DE VALORES'!$D$149</f>
        <v>600</v>
      </c>
      <c r="E85" s="492">
        <f>C85*D85</f>
        <v>286020</v>
      </c>
      <c r="F85" s="487"/>
      <c r="G85" s="120"/>
      <c r="H85" s="388"/>
      <c r="I85" s="389"/>
      <c r="J85" s="122"/>
      <c r="K85" s="122"/>
      <c r="L85" s="122"/>
      <c r="M85" s="120"/>
    </row>
    <row r="86" spans="1:13" ht="14.25" x14ac:dyDescent="0.3">
      <c r="A86" s="283" t="s">
        <v>497</v>
      </c>
      <c r="B86" s="275" t="s">
        <v>121</v>
      </c>
      <c r="C86" s="492">
        <v>1.45</v>
      </c>
      <c r="D86" s="492">
        <f>'LISTA DE VALORES'!$D$128</f>
        <v>47600</v>
      </c>
      <c r="E86" s="492">
        <f>C86*D86</f>
        <v>69020</v>
      </c>
      <c r="F86" s="487"/>
      <c r="G86" s="120"/>
      <c r="H86" s="388"/>
      <c r="I86" s="389"/>
      <c r="J86" s="122"/>
      <c r="K86" s="122"/>
      <c r="L86" s="122"/>
      <c r="M86" s="120"/>
    </row>
    <row r="87" spans="1:13" ht="14.25" x14ac:dyDescent="0.3">
      <c r="A87" s="502" t="s">
        <v>89</v>
      </c>
      <c r="B87" s="503" t="s">
        <v>499</v>
      </c>
      <c r="C87" s="504">
        <v>231</v>
      </c>
      <c r="D87" s="504">
        <f>'LISTA DE VALORES'!$D$103</f>
        <v>120</v>
      </c>
      <c r="E87" s="504">
        <f>C87*D87</f>
        <v>27720</v>
      </c>
      <c r="F87" s="487"/>
      <c r="G87" s="120"/>
      <c r="H87" s="388"/>
      <c r="I87" s="389"/>
      <c r="J87" s="122"/>
      <c r="K87" s="122"/>
      <c r="L87" s="122"/>
      <c r="M87" s="120"/>
    </row>
    <row r="88" spans="1:13" ht="14.25" x14ac:dyDescent="0.3">
      <c r="A88" s="505" t="s">
        <v>500</v>
      </c>
      <c r="B88" s="506"/>
      <c r="C88" s="507"/>
      <c r="D88" s="507"/>
      <c r="E88" s="508">
        <f>SUM(E85:E87)</f>
        <v>382760</v>
      </c>
      <c r="F88" s="487"/>
      <c r="G88" s="120"/>
      <c r="H88" s="388"/>
      <c r="I88" s="389"/>
      <c r="J88" s="122"/>
      <c r="K88" s="122"/>
      <c r="L88" s="122"/>
      <c r="M88" s="120"/>
    </row>
    <row r="89" spans="1:13" ht="14.25" x14ac:dyDescent="0.3">
      <c r="A89" s="272"/>
      <c r="B89" s="272"/>
      <c r="C89" s="272"/>
      <c r="D89" s="272"/>
      <c r="E89" s="272"/>
      <c r="F89" s="487"/>
      <c r="G89" s="120"/>
      <c r="H89" s="390"/>
      <c r="I89" s="388"/>
      <c r="J89" s="122"/>
      <c r="K89" s="122"/>
      <c r="L89" s="123"/>
      <c r="M89" s="120"/>
    </row>
    <row r="90" spans="1:13" ht="14.25" x14ac:dyDescent="0.3">
      <c r="A90" s="272"/>
      <c r="B90" s="272"/>
      <c r="C90" s="272"/>
      <c r="D90" s="272"/>
      <c r="E90" s="272"/>
      <c r="F90" s="486"/>
      <c r="G90" s="120"/>
      <c r="H90" s="120"/>
      <c r="I90" s="120"/>
      <c r="J90" s="120"/>
      <c r="K90" s="120"/>
      <c r="L90" s="120"/>
      <c r="M90" s="120"/>
    </row>
    <row r="91" spans="1:13" ht="14.25" x14ac:dyDescent="0.3">
      <c r="A91" s="493" t="s">
        <v>505</v>
      </c>
      <c r="B91" s="494"/>
      <c r="C91" s="482"/>
      <c r="D91" s="495" t="s">
        <v>978</v>
      </c>
      <c r="E91" s="495"/>
      <c r="F91" s="501"/>
      <c r="G91" s="120"/>
      <c r="H91" s="120"/>
      <c r="I91" s="120"/>
      <c r="J91" s="120"/>
      <c r="K91" s="120"/>
      <c r="L91" s="120"/>
      <c r="M91" s="120"/>
    </row>
    <row r="92" spans="1:13" ht="14.25" x14ac:dyDescent="0.3">
      <c r="A92" s="481"/>
      <c r="B92" s="481"/>
      <c r="C92" s="272"/>
      <c r="D92" s="272"/>
      <c r="E92" s="272"/>
      <c r="F92" s="488"/>
      <c r="G92" s="120"/>
      <c r="H92" s="119"/>
      <c r="I92" s="119"/>
      <c r="J92" s="386"/>
      <c r="K92" s="119"/>
      <c r="L92" s="119"/>
      <c r="M92" s="120"/>
    </row>
    <row r="93" spans="1:13" ht="14.25" x14ac:dyDescent="0.3">
      <c r="A93" s="491" t="s">
        <v>492</v>
      </c>
      <c r="B93" s="491" t="s">
        <v>57</v>
      </c>
      <c r="C93" s="491" t="s">
        <v>493</v>
      </c>
      <c r="D93" s="491" t="s">
        <v>494</v>
      </c>
      <c r="E93" s="491" t="s">
        <v>495</v>
      </c>
      <c r="F93" s="489"/>
      <c r="G93" s="120"/>
      <c r="H93" s="120"/>
      <c r="I93" s="120"/>
      <c r="J93" s="120"/>
      <c r="K93" s="120"/>
      <c r="L93" s="120"/>
      <c r="M93" s="120"/>
    </row>
    <row r="94" spans="1:13" ht="14.25" x14ac:dyDescent="0.3">
      <c r="A94" s="283" t="s">
        <v>496</v>
      </c>
      <c r="B94" s="275" t="s">
        <v>489</v>
      </c>
      <c r="C94" s="492">
        <v>382.2</v>
      </c>
      <c r="D94" s="492">
        <f>'LISTA DE VALORES'!$D$149</f>
        <v>600</v>
      </c>
      <c r="E94" s="492">
        <f>C94*D94</f>
        <v>229320</v>
      </c>
      <c r="F94" s="489"/>
      <c r="G94" s="120"/>
      <c r="H94" s="121"/>
      <c r="I94" s="121"/>
      <c r="J94" s="121"/>
      <c r="K94" s="121"/>
      <c r="L94" s="121"/>
      <c r="M94" s="120"/>
    </row>
    <row r="95" spans="1:13" ht="14.25" x14ac:dyDescent="0.3">
      <c r="A95" s="283" t="s">
        <v>497</v>
      </c>
      <c r="B95" s="275" t="s">
        <v>121</v>
      </c>
      <c r="C95" s="492">
        <v>1.218</v>
      </c>
      <c r="D95" s="492">
        <f>'LISTA DE VALORES'!$D$128</f>
        <v>47600</v>
      </c>
      <c r="E95" s="492">
        <f>C95*D95</f>
        <v>57976.799999999996</v>
      </c>
      <c r="F95" s="489"/>
      <c r="G95" s="120"/>
      <c r="H95" s="388"/>
      <c r="I95" s="389"/>
      <c r="J95" s="122"/>
      <c r="K95" s="122"/>
      <c r="L95" s="122"/>
      <c r="M95" s="120"/>
    </row>
    <row r="96" spans="1:13" ht="14.25" x14ac:dyDescent="0.3">
      <c r="A96" s="502" t="s">
        <v>89</v>
      </c>
      <c r="B96" s="503" t="s">
        <v>499</v>
      </c>
      <c r="C96" s="504">
        <v>194.25</v>
      </c>
      <c r="D96" s="504">
        <f>'LISTA DE VALORES'!$D$103</f>
        <v>120</v>
      </c>
      <c r="E96" s="504">
        <f>C96*D96</f>
        <v>23310</v>
      </c>
      <c r="F96" s="489"/>
      <c r="G96" s="120"/>
      <c r="H96" s="388"/>
      <c r="I96" s="389"/>
      <c r="J96" s="122"/>
      <c r="K96" s="122"/>
      <c r="L96" s="122"/>
      <c r="M96" s="120"/>
    </row>
    <row r="97" spans="1:13" ht="14.25" x14ac:dyDescent="0.3">
      <c r="A97" s="505" t="s">
        <v>500</v>
      </c>
      <c r="B97" s="506"/>
      <c r="C97" s="507"/>
      <c r="D97" s="507"/>
      <c r="E97" s="508">
        <f>SUM(E94:E96)</f>
        <v>310606.8</v>
      </c>
      <c r="F97" s="490"/>
      <c r="G97" s="120"/>
      <c r="H97" s="388"/>
      <c r="I97" s="389"/>
      <c r="J97" s="122"/>
      <c r="K97" s="122"/>
      <c r="L97" s="122"/>
      <c r="M97" s="120"/>
    </row>
    <row r="98" spans="1:13" ht="14.25" x14ac:dyDescent="0.3">
      <c r="A98" s="487"/>
      <c r="B98" s="487"/>
      <c r="C98" s="487"/>
      <c r="D98" s="487"/>
      <c r="E98" s="487"/>
      <c r="F98" s="487"/>
      <c r="G98" s="120"/>
      <c r="H98" s="388"/>
      <c r="I98" s="389"/>
      <c r="J98" s="122"/>
      <c r="K98" s="122"/>
      <c r="L98" s="122"/>
      <c r="M98" s="120"/>
    </row>
    <row r="99" spans="1:13" ht="14.25" x14ac:dyDescent="0.3">
      <c r="A99" s="487"/>
      <c r="B99" s="487"/>
      <c r="C99" s="487"/>
      <c r="D99" s="487"/>
      <c r="E99" s="487"/>
      <c r="F99" s="487"/>
      <c r="G99" s="120"/>
      <c r="H99" s="390"/>
      <c r="I99" s="388"/>
      <c r="J99" s="122"/>
      <c r="K99" s="122"/>
      <c r="L99" s="123"/>
      <c r="M99" s="120"/>
    </row>
    <row r="100" spans="1:13" ht="14.25" x14ac:dyDescent="0.3">
      <c r="A100" s="487"/>
      <c r="B100" s="487"/>
      <c r="C100" s="487"/>
      <c r="D100" s="487"/>
      <c r="E100" s="487"/>
      <c r="F100" s="486"/>
      <c r="G100" s="120"/>
      <c r="H100" s="120"/>
      <c r="I100" s="120"/>
      <c r="J100" s="120"/>
      <c r="K100" s="120"/>
      <c r="L100" s="120"/>
      <c r="M100" s="120"/>
    </row>
    <row r="101" spans="1:13" ht="14.25" x14ac:dyDescent="0.3">
      <c r="A101" s="487"/>
      <c r="B101" s="487"/>
      <c r="C101" s="487"/>
      <c r="D101" s="487"/>
      <c r="E101" s="487"/>
      <c r="F101" s="487"/>
      <c r="G101" s="120"/>
      <c r="H101" s="120"/>
      <c r="I101" s="120"/>
      <c r="J101" s="120"/>
      <c r="K101" s="120"/>
      <c r="L101" s="120"/>
      <c r="M101" s="120"/>
    </row>
    <row r="102" spans="1:13" ht="14.25" x14ac:dyDescent="0.3">
      <c r="A102" s="272"/>
      <c r="B102" s="272"/>
      <c r="C102" s="272"/>
      <c r="D102" s="272"/>
      <c r="E102" s="272"/>
      <c r="F102" s="483"/>
      <c r="G102" s="120"/>
      <c r="H102" s="119"/>
      <c r="I102" s="119"/>
      <c r="J102" s="386"/>
      <c r="K102" s="119"/>
      <c r="L102" s="119"/>
      <c r="M102" s="120"/>
    </row>
    <row r="103" spans="1:13" ht="14.25" x14ac:dyDescent="0.3">
      <c r="A103" s="272"/>
      <c r="B103" s="272"/>
      <c r="C103" s="272"/>
      <c r="D103" s="272"/>
      <c r="E103" s="272"/>
      <c r="F103" s="484"/>
      <c r="G103" s="120"/>
      <c r="H103" s="120"/>
      <c r="I103" s="120"/>
      <c r="J103" s="120"/>
      <c r="K103" s="120"/>
      <c r="L103" s="120"/>
      <c r="M103" s="120"/>
    </row>
    <row r="104" spans="1:13" ht="14.25" x14ac:dyDescent="0.3">
      <c r="A104" s="272"/>
      <c r="B104" s="272"/>
      <c r="C104" s="272"/>
      <c r="D104" s="272"/>
      <c r="E104" s="272"/>
      <c r="F104" s="484"/>
      <c r="G104" s="120"/>
      <c r="H104" s="121"/>
      <c r="I104" s="121"/>
      <c r="J104" s="121"/>
      <c r="K104" s="121"/>
      <c r="L104" s="121"/>
      <c r="M104" s="120"/>
    </row>
    <row r="105" spans="1:13" ht="14.25" x14ac:dyDescent="0.3">
      <c r="A105" s="272"/>
      <c r="B105" s="272"/>
      <c r="C105" s="272"/>
      <c r="D105" s="272"/>
      <c r="E105" s="272"/>
      <c r="F105" s="484"/>
      <c r="G105" s="120"/>
      <c r="H105" s="388"/>
      <c r="I105" s="389"/>
      <c r="J105" s="122"/>
      <c r="K105" s="122"/>
      <c r="L105" s="122"/>
      <c r="M105" s="120"/>
    </row>
    <row r="106" spans="1:13" x14ac:dyDescent="0.2">
      <c r="F106" s="117"/>
      <c r="G106" s="120"/>
      <c r="H106" s="388"/>
      <c r="I106" s="389"/>
      <c r="J106" s="122"/>
      <c r="K106" s="122"/>
      <c r="L106" s="122"/>
      <c r="M106" s="120"/>
    </row>
    <row r="107" spans="1:13" x14ac:dyDescent="0.2">
      <c r="F107" s="118"/>
      <c r="G107" s="120"/>
      <c r="H107" s="388"/>
      <c r="I107" s="389"/>
      <c r="J107" s="122"/>
      <c r="K107" s="122"/>
      <c r="L107" s="122"/>
      <c r="M107" s="120"/>
    </row>
    <row r="108" spans="1:13" x14ac:dyDescent="0.2">
      <c r="G108" s="120"/>
      <c r="H108" s="388"/>
      <c r="I108" s="389"/>
      <c r="J108" s="122"/>
      <c r="K108" s="122"/>
      <c r="L108" s="122"/>
      <c r="M108" s="120"/>
    </row>
    <row r="109" spans="1:13" x14ac:dyDescent="0.2">
      <c r="G109" s="120"/>
      <c r="H109" s="390"/>
      <c r="I109" s="388"/>
      <c r="J109" s="122"/>
      <c r="K109" s="122"/>
      <c r="L109" s="123"/>
      <c r="M109" s="120"/>
    </row>
    <row r="110" spans="1:13" x14ac:dyDescent="0.2">
      <c r="F110" s="115"/>
      <c r="G110" s="120"/>
      <c r="H110" s="120"/>
      <c r="I110" s="120"/>
      <c r="J110" s="120"/>
      <c r="K110" s="120"/>
      <c r="L110" s="120"/>
      <c r="M110" s="120"/>
    </row>
    <row r="111" spans="1:13" x14ac:dyDescent="0.2">
      <c r="G111" s="120"/>
      <c r="H111" s="120"/>
      <c r="I111" s="120"/>
      <c r="J111" s="120"/>
      <c r="K111" s="120"/>
      <c r="L111" s="120"/>
      <c r="M111" s="120"/>
    </row>
    <row r="112" spans="1:13" x14ac:dyDescent="0.2">
      <c r="F112" s="116"/>
      <c r="G112" s="120"/>
      <c r="H112" s="119"/>
      <c r="I112" s="119"/>
      <c r="J112" s="386"/>
      <c r="K112" s="119"/>
      <c r="L112" s="119"/>
      <c r="M112" s="120"/>
    </row>
    <row r="113" spans="6:13" x14ac:dyDescent="0.2">
      <c r="F113" s="117"/>
      <c r="G113" s="120"/>
      <c r="H113" s="120"/>
      <c r="I113" s="120"/>
      <c r="J113" s="120"/>
      <c r="K113" s="120"/>
      <c r="L113" s="120"/>
      <c r="M113" s="120"/>
    </row>
    <row r="114" spans="6:13" x14ac:dyDescent="0.2">
      <c r="F114" s="117"/>
      <c r="G114" s="120"/>
      <c r="H114" s="121"/>
      <c r="I114" s="121"/>
      <c r="J114" s="121"/>
      <c r="K114" s="121"/>
      <c r="L114" s="121"/>
      <c r="M114" s="120"/>
    </row>
    <row r="115" spans="6:13" x14ac:dyDescent="0.2">
      <c r="F115" s="117"/>
      <c r="G115" s="120"/>
      <c r="H115" s="388"/>
      <c r="I115" s="389"/>
      <c r="J115" s="122"/>
      <c r="K115" s="122"/>
      <c r="L115" s="122"/>
      <c r="M115" s="120"/>
    </row>
    <row r="116" spans="6:13" x14ac:dyDescent="0.2">
      <c r="F116" s="118"/>
      <c r="G116" s="120"/>
      <c r="H116" s="388"/>
      <c r="I116" s="389"/>
      <c r="J116" s="122"/>
      <c r="K116" s="122"/>
      <c r="L116" s="122"/>
      <c r="M116" s="120"/>
    </row>
    <row r="117" spans="6:13" x14ac:dyDescent="0.2">
      <c r="G117" s="120"/>
      <c r="H117" s="388"/>
      <c r="I117" s="389"/>
      <c r="J117" s="122"/>
      <c r="K117" s="122"/>
      <c r="L117" s="122"/>
      <c r="M117" s="120"/>
    </row>
    <row r="118" spans="6:13" x14ac:dyDescent="0.2">
      <c r="G118" s="120"/>
      <c r="H118" s="388"/>
      <c r="I118" s="389"/>
      <c r="J118" s="122"/>
      <c r="K118" s="122"/>
      <c r="L118" s="122"/>
      <c r="M118" s="120"/>
    </row>
    <row r="119" spans="6:13" x14ac:dyDescent="0.2">
      <c r="F119" s="115"/>
      <c r="G119" s="120"/>
      <c r="H119" s="390"/>
      <c r="I119" s="388"/>
      <c r="J119" s="122"/>
      <c r="K119" s="122"/>
      <c r="L119" s="123"/>
      <c r="M119" s="120"/>
    </row>
    <row r="120" spans="6:13" x14ac:dyDescent="0.2">
      <c r="G120" s="120"/>
      <c r="H120" s="120"/>
      <c r="I120" s="120"/>
      <c r="J120" s="120"/>
      <c r="K120" s="120"/>
      <c r="L120" s="120"/>
      <c r="M120" s="120"/>
    </row>
    <row r="121" spans="6:13" x14ac:dyDescent="0.2">
      <c r="F121" s="116"/>
      <c r="G121" s="120"/>
      <c r="H121" s="120"/>
      <c r="I121" s="120"/>
      <c r="J121" s="120"/>
      <c r="K121" s="120"/>
      <c r="L121" s="120"/>
      <c r="M121" s="120"/>
    </row>
    <row r="122" spans="6:13" x14ac:dyDescent="0.2">
      <c r="F122" s="117"/>
      <c r="G122" s="120"/>
      <c r="H122" s="119"/>
      <c r="I122" s="119"/>
      <c r="J122" s="386"/>
      <c r="K122" s="119"/>
      <c r="L122" s="119"/>
      <c r="M122" s="119"/>
    </row>
    <row r="123" spans="6:13" x14ac:dyDescent="0.2">
      <c r="F123" s="117"/>
      <c r="G123" s="120"/>
      <c r="H123" s="120"/>
      <c r="I123" s="120"/>
      <c r="J123" s="120"/>
      <c r="K123" s="120"/>
      <c r="L123" s="120"/>
      <c r="M123" s="120"/>
    </row>
    <row r="124" spans="6:13" x14ac:dyDescent="0.2">
      <c r="F124" s="117"/>
      <c r="G124" s="120"/>
      <c r="H124" s="121"/>
      <c r="I124" s="121"/>
      <c r="J124" s="121"/>
      <c r="K124" s="121"/>
      <c r="L124" s="121"/>
      <c r="M124" s="120"/>
    </row>
    <row r="125" spans="6:13" x14ac:dyDescent="0.2">
      <c r="F125" s="118"/>
      <c r="G125" s="120"/>
      <c r="H125" s="388"/>
      <c r="I125" s="389"/>
      <c r="J125" s="122"/>
      <c r="K125" s="122"/>
      <c r="L125" s="122"/>
      <c r="M125" s="120"/>
    </row>
    <row r="126" spans="6:13" x14ac:dyDescent="0.2">
      <c r="G126" s="120"/>
      <c r="H126" s="388"/>
      <c r="I126" s="389"/>
      <c r="J126" s="122"/>
      <c r="K126" s="122"/>
      <c r="L126" s="122"/>
      <c r="M126" s="120"/>
    </row>
    <row r="127" spans="6:13" x14ac:dyDescent="0.2">
      <c r="G127" s="120"/>
      <c r="H127" s="388"/>
      <c r="I127" s="389"/>
      <c r="J127" s="122"/>
      <c r="K127" s="122"/>
      <c r="L127" s="122"/>
      <c r="M127" s="120"/>
    </row>
    <row r="128" spans="6:13" x14ac:dyDescent="0.2">
      <c r="G128" s="120"/>
      <c r="H128" s="388"/>
      <c r="I128" s="389"/>
      <c r="J128" s="122"/>
      <c r="K128" s="122"/>
      <c r="L128" s="122"/>
      <c r="M128" s="120"/>
    </row>
    <row r="129" spans="7:13" x14ac:dyDescent="0.2">
      <c r="G129" s="120"/>
      <c r="H129" s="390"/>
      <c r="I129" s="388"/>
      <c r="J129" s="122"/>
      <c r="K129" s="122"/>
      <c r="L129" s="123"/>
      <c r="M129" s="120"/>
    </row>
    <row r="130" spans="7:13" x14ac:dyDescent="0.2">
      <c r="G130" s="120"/>
      <c r="H130" s="120"/>
      <c r="I130" s="120"/>
      <c r="J130" s="120"/>
      <c r="K130" s="120"/>
      <c r="L130" s="120"/>
      <c r="M130" s="120"/>
    </row>
    <row r="131" spans="7:13" x14ac:dyDescent="0.2">
      <c r="G131" s="120"/>
      <c r="H131" s="120"/>
      <c r="I131" s="120"/>
      <c r="J131" s="120"/>
      <c r="K131" s="120"/>
      <c r="L131" s="120"/>
      <c r="M131" s="120"/>
    </row>
    <row r="132" spans="7:13" x14ac:dyDescent="0.2">
      <c r="G132" s="120"/>
      <c r="H132" s="119"/>
      <c r="I132" s="119"/>
      <c r="J132" s="386"/>
      <c r="K132" s="119"/>
      <c r="L132" s="119"/>
      <c r="M132" s="120"/>
    </row>
    <row r="133" spans="7:13" x14ac:dyDescent="0.2">
      <c r="G133" s="120"/>
      <c r="H133" s="120"/>
      <c r="I133" s="120"/>
      <c r="J133" s="120"/>
      <c r="K133" s="120"/>
      <c r="L133" s="120"/>
      <c r="M133" s="120"/>
    </row>
    <row r="134" spans="7:13" x14ac:dyDescent="0.2">
      <c r="G134" s="120"/>
      <c r="H134" s="121"/>
      <c r="I134" s="121"/>
      <c r="J134" s="121"/>
      <c r="K134" s="121"/>
      <c r="L134" s="121"/>
      <c r="M134" s="120"/>
    </row>
    <row r="135" spans="7:13" x14ac:dyDescent="0.2">
      <c r="G135" s="120"/>
      <c r="H135" s="388"/>
      <c r="I135" s="389"/>
      <c r="J135" s="122"/>
      <c r="K135" s="122"/>
      <c r="L135" s="122"/>
      <c r="M135" s="120"/>
    </row>
    <row r="136" spans="7:13" x14ac:dyDescent="0.2">
      <c r="G136" s="120"/>
      <c r="H136" s="388"/>
      <c r="I136" s="389"/>
      <c r="J136" s="122"/>
      <c r="K136" s="122"/>
      <c r="L136" s="122"/>
      <c r="M136" s="120"/>
    </row>
    <row r="137" spans="7:13" x14ac:dyDescent="0.2">
      <c r="G137" s="120"/>
      <c r="H137" s="388"/>
      <c r="I137" s="389"/>
      <c r="J137" s="122"/>
      <c r="K137" s="122"/>
      <c r="L137" s="122"/>
      <c r="M137" s="120"/>
    </row>
    <row r="138" spans="7:13" x14ac:dyDescent="0.2">
      <c r="G138" s="120"/>
      <c r="H138" s="388"/>
      <c r="I138" s="389"/>
      <c r="J138" s="122"/>
      <c r="K138" s="122"/>
      <c r="L138" s="122"/>
      <c r="M138" s="120"/>
    </row>
    <row r="139" spans="7:13" x14ac:dyDescent="0.2">
      <c r="G139" s="120"/>
      <c r="H139" s="390"/>
      <c r="I139" s="388"/>
      <c r="J139" s="122"/>
      <c r="K139" s="122"/>
      <c r="L139" s="123"/>
      <c r="M139" s="120"/>
    </row>
    <row r="140" spans="7:13" x14ac:dyDescent="0.2">
      <c r="G140" s="120"/>
      <c r="H140" s="120"/>
      <c r="I140" s="120"/>
      <c r="J140" s="120"/>
      <c r="K140" s="120"/>
      <c r="L140" s="120"/>
      <c r="M140" s="120"/>
    </row>
    <row r="141" spans="7:13" x14ac:dyDescent="0.2">
      <c r="G141" s="120"/>
      <c r="H141" s="120"/>
      <c r="I141" s="120"/>
      <c r="J141" s="120"/>
      <c r="K141" s="120"/>
      <c r="L141" s="120"/>
      <c r="M141" s="120"/>
    </row>
    <row r="142" spans="7:13" x14ac:dyDescent="0.2">
      <c r="G142" s="120"/>
      <c r="H142" s="119"/>
      <c r="I142" s="119"/>
      <c r="J142" s="386"/>
      <c r="K142" s="119"/>
      <c r="L142" s="119"/>
      <c r="M142" s="120"/>
    </row>
    <row r="143" spans="7:13" x14ac:dyDescent="0.2">
      <c r="G143" s="120"/>
      <c r="H143" s="120"/>
      <c r="I143" s="120"/>
      <c r="J143" s="120"/>
      <c r="K143" s="120"/>
      <c r="L143" s="120"/>
      <c r="M143" s="120"/>
    </row>
    <row r="144" spans="7:13" x14ac:dyDescent="0.2">
      <c r="G144" s="120"/>
      <c r="H144" s="121"/>
      <c r="I144" s="121"/>
      <c r="J144" s="121"/>
      <c r="K144" s="121"/>
      <c r="L144" s="121"/>
      <c r="M144" s="120"/>
    </row>
    <row r="145" spans="7:13" x14ac:dyDescent="0.2">
      <c r="G145" s="120"/>
      <c r="H145" s="388"/>
      <c r="I145" s="389"/>
      <c r="J145" s="122"/>
      <c r="K145" s="122"/>
      <c r="L145" s="122"/>
      <c r="M145" s="120"/>
    </row>
    <row r="146" spans="7:13" x14ac:dyDescent="0.2">
      <c r="G146" s="120"/>
      <c r="H146" s="388"/>
      <c r="I146" s="389"/>
      <c r="J146" s="122"/>
      <c r="K146" s="122"/>
      <c r="L146" s="122"/>
      <c r="M146" s="120"/>
    </row>
    <row r="147" spans="7:13" x14ac:dyDescent="0.2">
      <c r="G147" s="120"/>
      <c r="H147" s="388"/>
      <c r="I147" s="389"/>
      <c r="J147" s="122"/>
      <c r="K147" s="122"/>
      <c r="L147" s="122"/>
      <c r="M147" s="120"/>
    </row>
    <row r="148" spans="7:13" x14ac:dyDescent="0.2">
      <c r="G148" s="120"/>
      <c r="H148" s="388"/>
      <c r="I148" s="389"/>
      <c r="J148" s="122"/>
      <c r="K148" s="122"/>
      <c r="L148" s="122"/>
      <c r="M148" s="120"/>
    </row>
    <row r="149" spans="7:13" x14ac:dyDescent="0.2">
      <c r="G149" s="120"/>
      <c r="H149" s="390"/>
      <c r="I149" s="388"/>
      <c r="J149" s="122"/>
      <c r="K149" s="122"/>
      <c r="L149" s="123"/>
      <c r="M149" s="120"/>
    </row>
    <row r="150" spans="7:13" x14ac:dyDescent="0.2">
      <c r="G150" s="120"/>
      <c r="H150" s="120"/>
      <c r="I150" s="120"/>
      <c r="J150" s="120"/>
      <c r="K150" s="120"/>
      <c r="L150" s="120"/>
      <c r="M150" s="120"/>
    </row>
    <row r="151" spans="7:13" x14ac:dyDescent="0.2">
      <c r="G151" s="120"/>
      <c r="H151" s="120"/>
      <c r="I151" s="120"/>
      <c r="J151" s="120"/>
      <c r="K151" s="120"/>
      <c r="L151" s="120"/>
      <c r="M151" s="120"/>
    </row>
    <row r="152" spans="7:13" x14ac:dyDescent="0.2">
      <c r="G152" s="120"/>
      <c r="H152" s="119"/>
      <c r="I152" s="119"/>
      <c r="J152" s="386"/>
      <c r="K152" s="119"/>
      <c r="L152" s="119"/>
      <c r="M152" s="120"/>
    </row>
    <row r="153" spans="7:13" x14ac:dyDescent="0.2">
      <c r="G153" s="120"/>
      <c r="H153" s="120"/>
      <c r="I153" s="120"/>
      <c r="J153" s="120"/>
      <c r="K153" s="120"/>
      <c r="L153" s="120"/>
      <c r="M153" s="120"/>
    </row>
    <row r="154" spans="7:13" x14ac:dyDescent="0.2">
      <c r="G154" s="120"/>
      <c r="H154" s="121"/>
      <c r="I154" s="121"/>
      <c r="J154" s="121"/>
      <c r="K154" s="121"/>
      <c r="L154" s="121"/>
      <c r="M154" s="120"/>
    </row>
    <row r="155" spans="7:13" x14ac:dyDescent="0.2">
      <c r="G155" s="120"/>
      <c r="H155" s="388"/>
      <c r="I155" s="389"/>
      <c r="J155" s="122"/>
      <c r="K155" s="122"/>
      <c r="L155" s="122"/>
      <c r="M155" s="120"/>
    </row>
    <row r="156" spans="7:13" x14ac:dyDescent="0.2">
      <c r="G156" s="120"/>
      <c r="H156" s="388"/>
      <c r="I156" s="389"/>
      <c r="J156" s="122"/>
      <c r="K156" s="122"/>
      <c r="L156" s="122"/>
      <c r="M156" s="120"/>
    </row>
    <row r="157" spans="7:13" x14ac:dyDescent="0.2">
      <c r="G157" s="120"/>
      <c r="H157" s="388"/>
      <c r="I157" s="389"/>
      <c r="J157" s="122"/>
      <c r="K157" s="122"/>
      <c r="L157" s="122"/>
      <c r="M157" s="120"/>
    </row>
    <row r="158" spans="7:13" x14ac:dyDescent="0.2">
      <c r="G158" s="120"/>
      <c r="H158" s="388"/>
      <c r="I158" s="389"/>
      <c r="J158" s="122"/>
      <c r="K158" s="122"/>
      <c r="L158" s="122"/>
      <c r="M158" s="120"/>
    </row>
    <row r="159" spans="7:13" x14ac:dyDescent="0.2">
      <c r="G159" s="120"/>
      <c r="H159" s="390"/>
      <c r="I159" s="388"/>
      <c r="J159" s="122"/>
      <c r="K159" s="122"/>
      <c r="L159" s="123"/>
      <c r="M159" s="120"/>
    </row>
    <row r="160" spans="7:13" x14ac:dyDescent="0.2">
      <c r="G160" s="120"/>
      <c r="H160" s="120"/>
      <c r="I160" s="120"/>
      <c r="J160" s="120"/>
      <c r="K160" s="120"/>
      <c r="L160" s="120"/>
      <c r="M160" s="120"/>
    </row>
    <row r="161" spans="7:13" x14ac:dyDescent="0.2">
      <c r="G161" s="120"/>
      <c r="H161" s="120"/>
      <c r="I161" s="120"/>
      <c r="J161" s="120"/>
      <c r="K161" s="120"/>
      <c r="L161" s="120"/>
      <c r="M161" s="120"/>
    </row>
    <row r="162" spans="7:13" x14ac:dyDescent="0.2">
      <c r="G162" s="120"/>
      <c r="H162" s="120"/>
      <c r="I162" s="120"/>
      <c r="J162" s="120"/>
      <c r="K162" s="120"/>
      <c r="L162" s="120"/>
      <c r="M162" s="120"/>
    </row>
    <row r="163" spans="7:13" x14ac:dyDescent="0.2">
      <c r="G163" s="385"/>
      <c r="H163" s="386"/>
      <c r="I163" s="120"/>
      <c r="J163" s="120"/>
      <c r="K163" s="120"/>
      <c r="L163" s="120"/>
      <c r="M163" s="120"/>
    </row>
    <row r="164" spans="7:13" x14ac:dyDescent="0.2">
      <c r="G164" s="386"/>
      <c r="H164" s="120"/>
      <c r="I164" s="120"/>
      <c r="J164" s="120"/>
      <c r="K164" s="120"/>
      <c r="L164" s="120"/>
      <c r="M164" s="120"/>
    </row>
    <row r="165" spans="7:13" x14ac:dyDescent="0.2">
      <c r="G165" s="120"/>
      <c r="H165" s="119"/>
      <c r="I165" s="119"/>
      <c r="J165" s="386"/>
      <c r="K165" s="119"/>
      <c r="L165" s="119"/>
      <c r="M165" s="120"/>
    </row>
    <row r="166" spans="7:13" x14ac:dyDescent="0.2">
      <c r="G166" s="120"/>
      <c r="H166" s="120"/>
      <c r="I166" s="120"/>
      <c r="J166" s="120"/>
      <c r="K166" s="120"/>
      <c r="L166" s="120"/>
      <c r="M166" s="120"/>
    </row>
    <row r="167" spans="7:13" x14ac:dyDescent="0.2">
      <c r="G167" s="120"/>
      <c r="H167" s="121"/>
      <c r="I167" s="121"/>
      <c r="J167" s="121"/>
      <c r="K167" s="121"/>
      <c r="L167" s="121"/>
      <c r="M167" s="120"/>
    </row>
    <row r="168" spans="7:13" x14ac:dyDescent="0.2">
      <c r="G168" s="387"/>
      <c r="H168" s="388"/>
      <c r="I168" s="389"/>
      <c r="J168" s="122"/>
      <c r="K168" s="122"/>
      <c r="L168" s="122"/>
      <c r="M168" s="120"/>
    </row>
    <row r="169" spans="7:13" x14ac:dyDescent="0.2">
      <c r="G169" s="120"/>
      <c r="H169" s="388"/>
      <c r="I169" s="389"/>
      <c r="J169" s="122"/>
      <c r="K169" s="122"/>
      <c r="L169" s="122"/>
      <c r="M169" s="120"/>
    </row>
    <row r="170" spans="7:13" x14ac:dyDescent="0.2">
      <c r="G170" s="120"/>
      <c r="H170" s="388"/>
      <c r="I170" s="389"/>
      <c r="J170" s="122"/>
      <c r="K170" s="122"/>
      <c r="L170" s="122"/>
      <c r="M170" s="120"/>
    </row>
    <row r="171" spans="7:13" x14ac:dyDescent="0.2">
      <c r="G171" s="120"/>
      <c r="H171" s="390"/>
      <c r="I171" s="388"/>
      <c r="J171" s="122"/>
      <c r="K171" s="122"/>
      <c r="L171" s="123"/>
      <c r="M171" s="120"/>
    </row>
    <row r="172" spans="7:13" x14ac:dyDescent="0.2">
      <c r="G172" s="120"/>
      <c r="H172" s="120"/>
      <c r="I172" s="120"/>
      <c r="J172" s="120"/>
      <c r="K172" s="120"/>
      <c r="L172" s="120"/>
      <c r="M172" s="120"/>
    </row>
    <row r="173" spans="7:13" x14ac:dyDescent="0.2">
      <c r="G173" s="120"/>
      <c r="H173" s="120"/>
      <c r="I173" s="120"/>
      <c r="J173" s="120"/>
      <c r="K173" s="120"/>
      <c r="L173" s="120"/>
      <c r="M173" s="120"/>
    </row>
    <row r="174" spans="7:13" x14ac:dyDescent="0.2">
      <c r="G174" s="120"/>
      <c r="H174" s="119"/>
      <c r="I174" s="119"/>
      <c r="J174" s="386"/>
      <c r="K174" s="119"/>
      <c r="L174" s="119"/>
      <c r="M174" s="119"/>
    </row>
    <row r="175" spans="7:13" x14ac:dyDescent="0.2">
      <c r="G175" s="120"/>
      <c r="H175" s="120"/>
      <c r="I175" s="120"/>
      <c r="J175" s="120"/>
      <c r="K175" s="120"/>
      <c r="L175" s="120"/>
      <c r="M175" s="120"/>
    </row>
    <row r="176" spans="7:13" x14ac:dyDescent="0.2">
      <c r="G176" s="120"/>
      <c r="H176" s="121"/>
      <c r="I176" s="121"/>
      <c r="J176" s="121"/>
      <c r="K176" s="121"/>
      <c r="L176" s="121"/>
      <c r="M176" s="120"/>
    </row>
    <row r="177" spans="7:13" x14ac:dyDescent="0.2">
      <c r="G177" s="120"/>
      <c r="H177" s="388"/>
      <c r="I177" s="389"/>
      <c r="J177" s="122"/>
      <c r="K177" s="122"/>
      <c r="L177" s="122"/>
      <c r="M177" s="120"/>
    </row>
    <row r="178" spans="7:13" x14ac:dyDescent="0.2">
      <c r="G178" s="120"/>
      <c r="H178" s="388"/>
      <c r="I178" s="389"/>
      <c r="J178" s="122"/>
      <c r="K178" s="122"/>
      <c r="L178" s="122"/>
      <c r="M178" s="120"/>
    </row>
    <row r="179" spans="7:13" x14ac:dyDescent="0.2">
      <c r="G179" s="120"/>
      <c r="H179" s="388"/>
      <c r="I179" s="389"/>
      <c r="J179" s="122"/>
      <c r="K179" s="122"/>
      <c r="L179" s="122"/>
      <c r="M179" s="120"/>
    </row>
    <row r="180" spans="7:13" x14ac:dyDescent="0.2">
      <c r="G180" s="120"/>
      <c r="H180" s="390"/>
      <c r="I180" s="388"/>
      <c r="J180" s="122"/>
      <c r="K180" s="122"/>
      <c r="L180" s="123"/>
      <c r="M180" s="120"/>
    </row>
    <row r="181" spans="7:13" x14ac:dyDescent="0.2">
      <c r="G181" s="120"/>
      <c r="H181" s="120"/>
      <c r="I181" s="120"/>
      <c r="J181" s="120"/>
      <c r="K181" s="120"/>
      <c r="L181" s="120"/>
      <c r="M181" s="120"/>
    </row>
    <row r="182" spans="7:13" x14ac:dyDescent="0.2">
      <c r="G182" s="120"/>
      <c r="H182" s="120"/>
      <c r="I182" s="120"/>
      <c r="J182" s="120"/>
      <c r="K182" s="120"/>
      <c r="L182" s="120"/>
      <c r="M182" s="120"/>
    </row>
    <row r="183" spans="7:13" x14ac:dyDescent="0.2">
      <c r="G183" s="120"/>
      <c r="H183" s="119"/>
      <c r="I183" s="119"/>
      <c r="J183" s="386"/>
      <c r="K183" s="119"/>
      <c r="L183" s="119"/>
      <c r="M183" s="119"/>
    </row>
    <row r="184" spans="7:13" x14ac:dyDescent="0.2">
      <c r="G184" s="120"/>
      <c r="H184" s="120"/>
      <c r="I184" s="120"/>
      <c r="J184" s="120"/>
      <c r="K184" s="120"/>
      <c r="L184" s="120"/>
      <c r="M184" s="120"/>
    </row>
    <row r="185" spans="7:13" x14ac:dyDescent="0.2">
      <c r="G185" s="120"/>
      <c r="H185" s="121"/>
      <c r="I185" s="121"/>
      <c r="J185" s="121"/>
      <c r="K185" s="121"/>
      <c r="L185" s="121"/>
      <c r="M185" s="120"/>
    </row>
    <row r="186" spans="7:13" x14ac:dyDescent="0.2">
      <c r="G186" s="120"/>
      <c r="H186" s="388"/>
      <c r="I186" s="389"/>
      <c r="J186" s="122"/>
      <c r="K186" s="122"/>
      <c r="L186" s="122"/>
      <c r="M186" s="120"/>
    </row>
    <row r="187" spans="7:13" x14ac:dyDescent="0.2">
      <c r="G187" s="120"/>
      <c r="H187" s="388"/>
      <c r="I187" s="389"/>
      <c r="J187" s="122"/>
      <c r="K187" s="122"/>
      <c r="L187" s="122"/>
      <c r="M187" s="120"/>
    </row>
    <row r="188" spans="7:13" x14ac:dyDescent="0.2">
      <c r="G188" s="120"/>
      <c r="H188" s="388"/>
      <c r="I188" s="389"/>
      <c r="J188" s="122"/>
      <c r="K188" s="122"/>
      <c r="L188" s="122"/>
      <c r="M188" s="120"/>
    </row>
    <row r="189" spans="7:13" x14ac:dyDescent="0.2">
      <c r="G189" s="120"/>
      <c r="H189" s="390"/>
      <c r="I189" s="388"/>
      <c r="J189" s="122"/>
      <c r="K189" s="122"/>
      <c r="L189" s="123"/>
      <c r="M189" s="120"/>
    </row>
    <row r="190" spans="7:13" x14ac:dyDescent="0.2">
      <c r="G190" s="120"/>
      <c r="H190" s="120"/>
      <c r="I190" s="120"/>
      <c r="J190" s="120"/>
      <c r="K190" s="120"/>
      <c r="L190" s="120"/>
      <c r="M190" s="120"/>
    </row>
    <row r="191" spans="7:13" x14ac:dyDescent="0.2">
      <c r="G191" s="120"/>
      <c r="H191" s="120"/>
      <c r="I191" s="120"/>
      <c r="J191" s="120"/>
      <c r="K191" s="120"/>
      <c r="L191" s="120"/>
      <c r="M191" s="120"/>
    </row>
    <row r="192" spans="7:13" x14ac:dyDescent="0.2">
      <c r="G192" s="120"/>
      <c r="H192" s="119"/>
      <c r="I192" s="119"/>
      <c r="J192" s="386"/>
      <c r="K192" s="119"/>
      <c r="L192" s="119"/>
      <c r="M192" s="120"/>
    </row>
    <row r="193" spans="7:13" x14ac:dyDescent="0.2">
      <c r="G193" s="120"/>
      <c r="H193" s="120"/>
      <c r="I193" s="120"/>
      <c r="J193" s="120"/>
      <c r="K193" s="120"/>
      <c r="L193" s="120"/>
      <c r="M193" s="120"/>
    </row>
    <row r="194" spans="7:13" x14ac:dyDescent="0.2">
      <c r="G194" s="120"/>
      <c r="H194" s="121"/>
      <c r="I194" s="121"/>
      <c r="J194" s="121"/>
      <c r="K194" s="121"/>
      <c r="L194" s="121"/>
      <c r="M194" s="120"/>
    </row>
    <row r="195" spans="7:13" x14ac:dyDescent="0.2">
      <c r="G195" s="120"/>
      <c r="H195" s="388"/>
      <c r="I195" s="389"/>
      <c r="J195" s="122"/>
      <c r="K195" s="122"/>
      <c r="L195" s="122"/>
      <c r="M195" s="120"/>
    </row>
    <row r="196" spans="7:13" x14ac:dyDescent="0.2">
      <c r="G196" s="120"/>
      <c r="H196" s="388"/>
      <c r="I196" s="389"/>
      <c r="J196" s="122"/>
      <c r="K196" s="122"/>
      <c r="L196" s="122"/>
      <c r="M196" s="120"/>
    </row>
    <row r="197" spans="7:13" x14ac:dyDescent="0.2">
      <c r="G197" s="120"/>
      <c r="H197" s="388"/>
      <c r="I197" s="389"/>
      <c r="J197" s="122"/>
      <c r="K197" s="122"/>
      <c r="L197" s="122"/>
      <c r="M197" s="120"/>
    </row>
    <row r="198" spans="7:13" x14ac:dyDescent="0.2">
      <c r="G198" s="120"/>
      <c r="H198" s="390"/>
      <c r="I198" s="388"/>
      <c r="J198" s="122"/>
      <c r="K198" s="122"/>
      <c r="L198" s="123"/>
      <c r="M198" s="120"/>
    </row>
    <row r="199" spans="7:13" x14ac:dyDescent="0.2">
      <c r="G199" s="120"/>
      <c r="H199" s="120"/>
      <c r="I199" s="120"/>
      <c r="J199" s="120"/>
      <c r="K199" s="120"/>
      <c r="L199" s="120"/>
      <c r="M199" s="120"/>
    </row>
    <row r="200" spans="7:13" x14ac:dyDescent="0.2">
      <c r="G200" s="120"/>
      <c r="H200" s="120"/>
      <c r="I200" s="120"/>
      <c r="J200" s="120"/>
      <c r="K200" s="120"/>
      <c r="L200" s="120"/>
      <c r="M200" s="120"/>
    </row>
    <row r="201" spans="7:13" x14ac:dyDescent="0.2">
      <c r="G201" s="120"/>
      <c r="H201" s="119"/>
      <c r="I201" s="119"/>
      <c r="J201" s="386"/>
      <c r="K201" s="119"/>
      <c r="L201" s="119"/>
      <c r="M201" s="120"/>
    </row>
    <row r="202" spans="7:13" x14ac:dyDescent="0.2">
      <c r="G202" s="120"/>
      <c r="H202" s="120"/>
      <c r="I202" s="120"/>
      <c r="J202" s="120"/>
      <c r="K202" s="120"/>
      <c r="L202" s="120"/>
      <c r="M202" s="120"/>
    </row>
    <row r="203" spans="7:13" x14ac:dyDescent="0.2">
      <c r="G203" s="120"/>
      <c r="H203" s="121"/>
      <c r="I203" s="121"/>
      <c r="J203" s="121"/>
      <c r="K203" s="121"/>
      <c r="L203" s="121"/>
      <c r="M203" s="120"/>
    </row>
    <row r="204" spans="7:13" x14ac:dyDescent="0.2">
      <c r="G204" s="120"/>
      <c r="H204" s="388"/>
      <c r="I204" s="389"/>
      <c r="J204" s="122"/>
      <c r="K204" s="122"/>
      <c r="L204" s="122"/>
      <c r="M204" s="120"/>
    </row>
    <row r="205" spans="7:13" x14ac:dyDescent="0.2">
      <c r="G205" s="120"/>
      <c r="H205" s="388"/>
      <c r="I205" s="389"/>
      <c r="J205" s="122"/>
      <c r="K205" s="122"/>
      <c r="L205" s="122"/>
      <c r="M205" s="120"/>
    </row>
    <row r="206" spans="7:13" x14ac:dyDescent="0.2">
      <c r="G206" s="120"/>
      <c r="H206" s="388"/>
      <c r="I206" s="389"/>
      <c r="J206" s="122"/>
      <c r="K206" s="122"/>
      <c r="L206" s="122"/>
      <c r="M206" s="120"/>
    </row>
    <row r="207" spans="7:13" x14ac:dyDescent="0.2">
      <c r="G207" s="120"/>
      <c r="H207" s="390"/>
      <c r="I207" s="388"/>
      <c r="J207" s="122"/>
      <c r="K207" s="122"/>
      <c r="L207" s="123"/>
      <c r="M207" s="120"/>
    </row>
    <row r="208" spans="7:13" x14ac:dyDescent="0.2">
      <c r="G208" s="120"/>
      <c r="H208" s="120"/>
      <c r="I208" s="120"/>
      <c r="J208" s="120"/>
      <c r="K208" s="120"/>
      <c r="L208" s="120"/>
      <c r="M208" s="120"/>
    </row>
    <row r="209" spans="7:13" x14ac:dyDescent="0.2">
      <c r="G209" s="120"/>
      <c r="H209" s="120"/>
      <c r="I209" s="120"/>
      <c r="J209" s="120"/>
      <c r="K209" s="392"/>
      <c r="L209" s="120"/>
      <c r="M209" s="120"/>
    </row>
    <row r="210" spans="7:13" x14ac:dyDescent="0.2">
      <c r="G210" s="120"/>
      <c r="H210" s="385"/>
      <c r="I210" s="119"/>
      <c r="J210" s="386"/>
      <c r="K210" s="385"/>
      <c r="L210" s="119"/>
      <c r="M210" s="120"/>
    </row>
    <row r="211" spans="7:13" x14ac:dyDescent="0.2">
      <c r="G211" s="120"/>
      <c r="H211" s="120"/>
      <c r="I211" s="120"/>
      <c r="J211" s="120"/>
      <c r="K211" s="120"/>
      <c r="L211" s="120"/>
      <c r="M211" s="120"/>
    </row>
    <row r="212" spans="7:13" x14ac:dyDescent="0.2">
      <c r="G212" s="120"/>
      <c r="H212" s="121"/>
      <c r="I212" s="121"/>
      <c r="J212" s="121"/>
      <c r="K212" s="121"/>
      <c r="L212" s="121"/>
      <c r="M212" s="120"/>
    </row>
    <row r="213" spans="7:13" x14ac:dyDescent="0.2">
      <c r="G213" s="120"/>
      <c r="H213" s="388"/>
      <c r="I213" s="389"/>
      <c r="J213" s="122"/>
      <c r="K213" s="122"/>
      <c r="L213" s="122"/>
      <c r="M213" s="120"/>
    </row>
    <row r="214" spans="7:13" x14ac:dyDescent="0.2">
      <c r="G214" s="120"/>
      <c r="H214" s="388"/>
      <c r="I214" s="389"/>
      <c r="J214" s="122"/>
      <c r="K214" s="122"/>
      <c r="L214" s="122"/>
      <c r="M214" s="120"/>
    </row>
    <row r="215" spans="7:13" x14ac:dyDescent="0.2">
      <c r="G215" s="120"/>
      <c r="H215" s="388"/>
      <c r="I215" s="389"/>
      <c r="J215" s="122"/>
      <c r="K215" s="122"/>
      <c r="L215" s="122"/>
      <c r="M215" s="120"/>
    </row>
    <row r="216" spans="7:13" x14ac:dyDescent="0.2">
      <c r="G216" s="120"/>
      <c r="H216" s="390"/>
      <c r="I216" s="388"/>
      <c r="J216" s="122"/>
      <c r="K216" s="122"/>
      <c r="L216" s="123"/>
      <c r="M216" s="120"/>
    </row>
    <row r="217" spans="7:13" x14ac:dyDescent="0.2">
      <c r="G217" s="120"/>
      <c r="H217" s="120"/>
      <c r="I217" s="120"/>
      <c r="J217" s="120"/>
      <c r="K217" s="120"/>
      <c r="L217" s="120"/>
      <c r="M217" s="120"/>
    </row>
    <row r="218" spans="7:13" x14ac:dyDescent="0.2">
      <c r="G218" s="120"/>
      <c r="H218" s="120"/>
      <c r="I218" s="120"/>
      <c r="J218" s="120"/>
      <c r="K218" s="120"/>
      <c r="L218" s="120"/>
      <c r="M218" s="120"/>
    </row>
  </sheetData>
  <customSheetViews>
    <customSheetView guid="{08C94195-CC95-46E3-9EB4-6C82F02BECC2}" topLeftCell="A10">
      <selection activeCell="H13" sqref="H13"/>
      <pageMargins left="0" right="0" top="0" bottom="0" header="0" footer="0"/>
    </customSheetView>
  </customSheetView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dimension ref="A1:F15"/>
  <sheetViews>
    <sheetView view="pageBreakPreview" zoomScaleNormal="100" zoomScaleSheetLayoutView="100" workbookViewId="0">
      <selection activeCell="D13" sqref="D13"/>
    </sheetView>
  </sheetViews>
  <sheetFormatPr baseColWidth="10" defaultColWidth="11.42578125" defaultRowHeight="12.75" x14ac:dyDescent="0.2"/>
  <cols>
    <col min="3" max="3" width="16.85546875" customWidth="1"/>
    <col min="6" max="6" width="15.42578125" customWidth="1"/>
  </cols>
  <sheetData>
    <row r="1" spans="1:6" ht="13.5" thickBot="1" x14ac:dyDescent="0.25"/>
    <row r="2" spans="1:6" ht="15.75" thickBot="1" x14ac:dyDescent="0.3">
      <c r="A2" s="1625" t="s">
        <v>912</v>
      </c>
      <c r="B2" s="1626"/>
      <c r="C2" s="1626"/>
      <c r="D2" s="1626"/>
      <c r="E2" s="1626"/>
      <c r="F2" s="1627"/>
    </row>
    <row r="3" spans="1:6" ht="15.75" thickBot="1" x14ac:dyDescent="0.3">
      <c r="A3" s="21"/>
      <c r="B3" s="21"/>
      <c r="C3" s="21"/>
      <c r="D3" s="21"/>
      <c r="E3" s="21"/>
      <c r="F3" s="21"/>
    </row>
    <row r="4" spans="1:6" ht="15" x14ac:dyDescent="0.25">
      <c r="A4" s="1628" t="s">
        <v>913</v>
      </c>
      <c r="B4" s="6" t="s">
        <v>914</v>
      </c>
      <c r="C4" s="6" t="s">
        <v>914</v>
      </c>
      <c r="D4" s="6" t="s">
        <v>915</v>
      </c>
      <c r="E4" s="6" t="s">
        <v>916</v>
      </c>
      <c r="F4" s="45" t="s">
        <v>917</v>
      </c>
    </row>
    <row r="5" spans="1:6" ht="15.75" thickBot="1" x14ac:dyDescent="0.3">
      <c r="A5" s="1629"/>
      <c r="B5" s="46" t="s">
        <v>918</v>
      </c>
      <c r="C5" s="46" t="s">
        <v>919</v>
      </c>
      <c r="D5" s="46" t="s">
        <v>920</v>
      </c>
      <c r="E5" s="46" t="s">
        <v>921</v>
      </c>
      <c r="F5" s="47" t="s">
        <v>922</v>
      </c>
    </row>
    <row r="6" spans="1:6" ht="15.75" thickBot="1" x14ac:dyDescent="0.3">
      <c r="A6" s="21"/>
      <c r="B6" s="21"/>
      <c r="C6" s="21"/>
      <c r="D6" s="21"/>
      <c r="E6" s="21"/>
      <c r="F6" s="21"/>
    </row>
    <row r="7" spans="1:6" ht="15" x14ac:dyDescent="0.25">
      <c r="A7" s="48">
        <v>2</v>
      </c>
      <c r="B7" s="49" t="s">
        <v>923</v>
      </c>
      <c r="C7" s="50">
        <v>6.35</v>
      </c>
      <c r="D7" s="51">
        <v>0.25</v>
      </c>
      <c r="E7" s="50">
        <v>0.32</v>
      </c>
      <c r="F7" s="52">
        <f>3.141592654*C7/10</f>
        <v>1.9949113352899999</v>
      </c>
    </row>
    <row r="8" spans="1:6" ht="15" x14ac:dyDescent="0.25">
      <c r="A8" s="53">
        <v>3</v>
      </c>
      <c r="B8" s="62" t="s">
        <v>924</v>
      </c>
      <c r="C8" s="63">
        <v>9.52</v>
      </c>
      <c r="D8" s="64">
        <v>0.56000000000000005</v>
      </c>
      <c r="E8" s="63">
        <v>0.71</v>
      </c>
      <c r="F8" s="54">
        <f t="shared" ref="F8:F15" si="0">3.141592654*C8/10</f>
        <v>2.9907962066080001</v>
      </c>
    </row>
    <row r="9" spans="1:6" ht="15" x14ac:dyDescent="0.25">
      <c r="A9" s="53">
        <v>4</v>
      </c>
      <c r="B9" s="62" t="s">
        <v>925</v>
      </c>
      <c r="C9" s="63">
        <v>12.7</v>
      </c>
      <c r="D9" s="64">
        <v>1</v>
      </c>
      <c r="E9" s="63">
        <v>1.29</v>
      </c>
      <c r="F9" s="54">
        <f t="shared" si="0"/>
        <v>3.9898226705799997</v>
      </c>
    </row>
    <row r="10" spans="1:6" ht="15" x14ac:dyDescent="0.25">
      <c r="A10" s="53">
        <v>5</v>
      </c>
      <c r="B10" s="62" t="s">
        <v>926</v>
      </c>
      <c r="C10" s="63">
        <v>15.88</v>
      </c>
      <c r="D10" s="64">
        <v>1.55</v>
      </c>
      <c r="E10" s="63">
        <v>2</v>
      </c>
      <c r="F10" s="54">
        <f t="shared" si="0"/>
        <v>4.9888491345519999</v>
      </c>
    </row>
    <row r="11" spans="1:6" ht="15" x14ac:dyDescent="0.25">
      <c r="A11" s="53">
        <v>6</v>
      </c>
      <c r="B11" s="62" t="s">
        <v>927</v>
      </c>
      <c r="C11" s="63">
        <v>19.05</v>
      </c>
      <c r="D11" s="64">
        <v>2.34</v>
      </c>
      <c r="E11" s="63">
        <v>2.84</v>
      </c>
      <c r="F11" s="54">
        <f t="shared" si="0"/>
        <v>5.9847340058700009</v>
      </c>
    </row>
    <row r="12" spans="1:6" ht="15" x14ac:dyDescent="0.25">
      <c r="A12" s="53">
        <v>7</v>
      </c>
      <c r="B12" s="62" t="s">
        <v>928</v>
      </c>
      <c r="C12" s="63">
        <v>22.22</v>
      </c>
      <c r="D12" s="64">
        <v>3.04</v>
      </c>
      <c r="E12" s="63">
        <v>3.87</v>
      </c>
      <c r="F12" s="54">
        <f t="shared" si="0"/>
        <v>6.9806188771880002</v>
      </c>
    </row>
    <row r="13" spans="1:6" ht="15" x14ac:dyDescent="0.25">
      <c r="A13" s="53">
        <v>8</v>
      </c>
      <c r="B13" s="62" t="s">
        <v>929</v>
      </c>
      <c r="C13" s="63">
        <v>25.4</v>
      </c>
      <c r="D13" s="64">
        <v>4</v>
      </c>
      <c r="E13" s="63">
        <v>5.0999999999999996</v>
      </c>
      <c r="F13" s="54">
        <f t="shared" si="0"/>
        <v>7.9796453411599995</v>
      </c>
    </row>
    <row r="14" spans="1:6" ht="15" x14ac:dyDescent="0.25">
      <c r="A14" s="53">
        <v>9</v>
      </c>
      <c r="B14" s="62" t="s">
        <v>930</v>
      </c>
      <c r="C14" s="63">
        <v>28.65</v>
      </c>
      <c r="D14" s="64">
        <v>5.0599999999999996</v>
      </c>
      <c r="E14" s="63">
        <v>6.45</v>
      </c>
      <c r="F14" s="54">
        <f t="shared" si="0"/>
        <v>9.00066295371</v>
      </c>
    </row>
    <row r="15" spans="1:6" ht="15.75" thickBot="1" x14ac:dyDescent="0.3">
      <c r="A15" s="55">
        <v>10</v>
      </c>
      <c r="B15" s="8" t="s">
        <v>931</v>
      </c>
      <c r="C15" s="56">
        <v>32.25</v>
      </c>
      <c r="D15" s="57">
        <v>6.4</v>
      </c>
      <c r="E15" s="56">
        <v>8.19</v>
      </c>
      <c r="F15" s="58">
        <f t="shared" si="0"/>
        <v>10.13163630915</v>
      </c>
    </row>
  </sheetData>
  <mergeCells count="2">
    <mergeCell ref="A2:F2"/>
    <mergeCell ref="A4:A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dimension ref="A1"/>
  <sheetViews>
    <sheetView topLeftCell="H3" workbookViewId="0"/>
  </sheetViews>
  <sheetFormatPr baseColWidth="10" defaultColWidth="11.42578125" defaultRowHeight="12.75" x14ac:dyDescent="0.2"/>
  <sheetData>
    <row r="1" spans="1:1" x14ac:dyDescent="0.2">
      <c r="A1" t="s">
        <v>942</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1:W2016"/>
  <sheetViews>
    <sheetView view="pageBreakPreview" topLeftCell="B1" zoomScale="90" zoomScaleNormal="80" zoomScaleSheetLayoutView="90" workbookViewId="0">
      <pane ySplit="1" topLeftCell="A25" activePane="bottomLeft" state="frozen"/>
      <selection pane="bottomLeft" activeCell="B36" sqref="B36"/>
    </sheetView>
  </sheetViews>
  <sheetFormatPr baseColWidth="10" defaultColWidth="11.42578125" defaultRowHeight="12.75" outlineLevelRow="2" x14ac:dyDescent="0.2"/>
  <cols>
    <col min="1" max="1" width="6.140625" style="12" customWidth="1"/>
    <col min="2" max="2" width="5.28515625" style="12" customWidth="1"/>
    <col min="3" max="3" width="15.140625" style="12" customWidth="1"/>
    <col min="4" max="4" width="28.140625" style="12" customWidth="1"/>
    <col min="5" max="5" width="9.5703125" style="12" customWidth="1"/>
    <col min="6" max="6" width="13.5703125" style="12" customWidth="1"/>
    <col min="7" max="7" width="6.28515625" style="12" customWidth="1"/>
    <col min="8" max="8" width="6.85546875" style="12" customWidth="1"/>
    <col min="9" max="9" width="15.140625" style="12" customWidth="1"/>
    <col min="10" max="10" width="11.42578125" style="12"/>
    <col min="11" max="11" width="11.42578125" style="85"/>
    <col min="12" max="256" width="11.42578125" style="12"/>
    <col min="257" max="257" width="15.85546875" style="12" customWidth="1"/>
    <col min="258" max="258" width="8.7109375" style="12" customWidth="1"/>
    <col min="259" max="259" width="15.7109375" style="12" customWidth="1"/>
    <col min="260" max="260" width="41.7109375" style="12" customWidth="1"/>
    <col min="261" max="261" width="10.140625" style="12" customWidth="1"/>
    <col min="262" max="262" width="13" style="12" customWidth="1"/>
    <col min="263" max="263" width="11.7109375" style="12" customWidth="1"/>
    <col min="264" max="264" width="8.42578125" style="12" customWidth="1"/>
    <col min="265" max="265" width="13.85546875" style="12" bestFit="1" customWidth="1"/>
    <col min="266" max="512" width="11.42578125" style="12"/>
    <col min="513" max="513" width="15.85546875" style="12" customWidth="1"/>
    <col min="514" max="514" width="8.7109375" style="12" customWidth="1"/>
    <col min="515" max="515" width="15.7109375" style="12" customWidth="1"/>
    <col min="516" max="516" width="41.7109375" style="12" customWidth="1"/>
    <col min="517" max="517" width="10.140625" style="12" customWidth="1"/>
    <col min="518" max="518" width="13" style="12" customWidth="1"/>
    <col min="519" max="519" width="11.7109375" style="12" customWidth="1"/>
    <col min="520" max="520" width="8.42578125" style="12" customWidth="1"/>
    <col min="521" max="521" width="13.85546875" style="12" bestFit="1" customWidth="1"/>
    <col min="522" max="768" width="11.42578125" style="12"/>
    <col min="769" max="769" width="15.85546875" style="12" customWidth="1"/>
    <col min="770" max="770" width="8.7109375" style="12" customWidth="1"/>
    <col min="771" max="771" width="15.7109375" style="12" customWidth="1"/>
    <col min="772" max="772" width="41.7109375" style="12" customWidth="1"/>
    <col min="773" max="773" width="10.140625" style="12" customWidth="1"/>
    <col min="774" max="774" width="13" style="12" customWidth="1"/>
    <col min="775" max="775" width="11.7109375" style="12" customWidth="1"/>
    <col min="776" max="776" width="8.42578125" style="12" customWidth="1"/>
    <col min="777" max="777" width="13.85546875" style="12" bestFit="1" customWidth="1"/>
    <col min="778" max="1024" width="11.42578125" style="12"/>
    <col min="1025" max="1025" width="15.85546875" style="12" customWidth="1"/>
    <col min="1026" max="1026" width="8.7109375" style="12" customWidth="1"/>
    <col min="1027" max="1027" width="15.7109375" style="12" customWidth="1"/>
    <col min="1028" max="1028" width="41.7109375" style="12" customWidth="1"/>
    <col min="1029" max="1029" width="10.140625" style="12" customWidth="1"/>
    <col min="1030" max="1030" width="13" style="12" customWidth="1"/>
    <col min="1031" max="1031" width="11.7109375" style="12" customWidth="1"/>
    <col min="1032" max="1032" width="8.42578125" style="12" customWidth="1"/>
    <col min="1033" max="1033" width="13.85546875" style="12" bestFit="1" customWidth="1"/>
    <col min="1034" max="1280" width="11.42578125" style="12"/>
    <col min="1281" max="1281" width="15.85546875" style="12" customWidth="1"/>
    <col min="1282" max="1282" width="8.7109375" style="12" customWidth="1"/>
    <col min="1283" max="1283" width="15.7109375" style="12" customWidth="1"/>
    <col min="1284" max="1284" width="41.7109375" style="12" customWidth="1"/>
    <col min="1285" max="1285" width="10.140625" style="12" customWidth="1"/>
    <col min="1286" max="1286" width="13" style="12" customWidth="1"/>
    <col min="1287" max="1287" width="11.7109375" style="12" customWidth="1"/>
    <col min="1288" max="1288" width="8.42578125" style="12" customWidth="1"/>
    <col min="1289" max="1289" width="13.85546875" style="12" bestFit="1" customWidth="1"/>
    <col min="1290" max="1536" width="11.42578125" style="12"/>
    <col min="1537" max="1537" width="15.85546875" style="12" customWidth="1"/>
    <col min="1538" max="1538" width="8.7109375" style="12" customWidth="1"/>
    <col min="1539" max="1539" width="15.7109375" style="12" customWidth="1"/>
    <col min="1540" max="1540" width="41.7109375" style="12" customWidth="1"/>
    <col min="1541" max="1541" width="10.140625" style="12" customWidth="1"/>
    <col min="1542" max="1542" width="13" style="12" customWidth="1"/>
    <col min="1543" max="1543" width="11.7109375" style="12" customWidth="1"/>
    <col min="1544" max="1544" width="8.42578125" style="12" customWidth="1"/>
    <col min="1545" max="1545" width="13.85546875" style="12" bestFit="1" customWidth="1"/>
    <col min="1546" max="1792" width="11.42578125" style="12"/>
    <col min="1793" max="1793" width="15.85546875" style="12" customWidth="1"/>
    <col min="1794" max="1794" width="8.7109375" style="12" customWidth="1"/>
    <col min="1795" max="1795" width="15.7109375" style="12" customWidth="1"/>
    <col min="1796" max="1796" width="41.7109375" style="12" customWidth="1"/>
    <col min="1797" max="1797" width="10.140625" style="12" customWidth="1"/>
    <col min="1798" max="1798" width="13" style="12" customWidth="1"/>
    <col min="1799" max="1799" width="11.7109375" style="12" customWidth="1"/>
    <col min="1800" max="1800" width="8.42578125" style="12" customWidth="1"/>
    <col min="1801" max="1801" width="13.85546875" style="12" bestFit="1" customWidth="1"/>
    <col min="1802" max="2048" width="11.42578125" style="12"/>
    <col min="2049" max="2049" width="15.85546875" style="12" customWidth="1"/>
    <col min="2050" max="2050" width="8.7109375" style="12" customWidth="1"/>
    <col min="2051" max="2051" width="15.7109375" style="12" customWidth="1"/>
    <col min="2052" max="2052" width="41.7109375" style="12" customWidth="1"/>
    <col min="2053" max="2053" width="10.140625" style="12" customWidth="1"/>
    <col min="2054" max="2054" width="13" style="12" customWidth="1"/>
    <col min="2055" max="2055" width="11.7109375" style="12" customWidth="1"/>
    <col min="2056" max="2056" width="8.42578125" style="12" customWidth="1"/>
    <col min="2057" max="2057" width="13.85546875" style="12" bestFit="1" customWidth="1"/>
    <col min="2058" max="2304" width="11.42578125" style="12"/>
    <col min="2305" max="2305" width="15.85546875" style="12" customWidth="1"/>
    <col min="2306" max="2306" width="8.7109375" style="12" customWidth="1"/>
    <col min="2307" max="2307" width="15.7109375" style="12" customWidth="1"/>
    <col min="2308" max="2308" width="41.7109375" style="12" customWidth="1"/>
    <col min="2309" max="2309" width="10.140625" style="12" customWidth="1"/>
    <col min="2310" max="2310" width="13" style="12" customWidth="1"/>
    <col min="2311" max="2311" width="11.7109375" style="12" customWidth="1"/>
    <col min="2312" max="2312" width="8.42578125" style="12" customWidth="1"/>
    <col min="2313" max="2313" width="13.85546875" style="12" bestFit="1" customWidth="1"/>
    <col min="2314" max="2560" width="11.42578125" style="12"/>
    <col min="2561" max="2561" width="15.85546875" style="12" customWidth="1"/>
    <col min="2562" max="2562" width="8.7109375" style="12" customWidth="1"/>
    <col min="2563" max="2563" width="15.7109375" style="12" customWidth="1"/>
    <col min="2564" max="2564" width="41.7109375" style="12" customWidth="1"/>
    <col min="2565" max="2565" width="10.140625" style="12" customWidth="1"/>
    <col min="2566" max="2566" width="13" style="12" customWidth="1"/>
    <col min="2567" max="2567" width="11.7109375" style="12" customWidth="1"/>
    <col min="2568" max="2568" width="8.42578125" style="12" customWidth="1"/>
    <col min="2569" max="2569" width="13.85546875" style="12" bestFit="1" customWidth="1"/>
    <col min="2570" max="2816" width="11.42578125" style="12"/>
    <col min="2817" max="2817" width="15.85546875" style="12" customWidth="1"/>
    <col min="2818" max="2818" width="8.7109375" style="12" customWidth="1"/>
    <col min="2819" max="2819" width="15.7109375" style="12" customWidth="1"/>
    <col min="2820" max="2820" width="41.7109375" style="12" customWidth="1"/>
    <col min="2821" max="2821" width="10.140625" style="12" customWidth="1"/>
    <col min="2822" max="2822" width="13" style="12" customWidth="1"/>
    <col min="2823" max="2823" width="11.7109375" style="12" customWidth="1"/>
    <col min="2824" max="2824" width="8.42578125" style="12" customWidth="1"/>
    <col min="2825" max="2825" width="13.85546875" style="12" bestFit="1" customWidth="1"/>
    <col min="2826" max="3072" width="11.42578125" style="12"/>
    <col min="3073" max="3073" width="15.85546875" style="12" customWidth="1"/>
    <col min="3074" max="3074" width="8.7109375" style="12" customWidth="1"/>
    <col min="3075" max="3075" width="15.7109375" style="12" customWidth="1"/>
    <col min="3076" max="3076" width="41.7109375" style="12" customWidth="1"/>
    <col min="3077" max="3077" width="10.140625" style="12" customWidth="1"/>
    <col min="3078" max="3078" width="13" style="12" customWidth="1"/>
    <col min="3079" max="3079" width="11.7109375" style="12" customWidth="1"/>
    <col min="3080" max="3080" width="8.42578125" style="12" customWidth="1"/>
    <col min="3081" max="3081" width="13.85546875" style="12" bestFit="1" customWidth="1"/>
    <col min="3082" max="3328" width="11.42578125" style="12"/>
    <col min="3329" max="3329" width="15.85546875" style="12" customWidth="1"/>
    <col min="3330" max="3330" width="8.7109375" style="12" customWidth="1"/>
    <col min="3331" max="3331" width="15.7109375" style="12" customWidth="1"/>
    <col min="3332" max="3332" width="41.7109375" style="12" customWidth="1"/>
    <col min="3333" max="3333" width="10.140625" style="12" customWidth="1"/>
    <col min="3334" max="3334" width="13" style="12" customWidth="1"/>
    <col min="3335" max="3335" width="11.7109375" style="12" customWidth="1"/>
    <col min="3336" max="3336" width="8.42578125" style="12" customWidth="1"/>
    <col min="3337" max="3337" width="13.85546875" style="12" bestFit="1" customWidth="1"/>
    <col min="3338" max="3584" width="11.42578125" style="12"/>
    <col min="3585" max="3585" width="15.85546875" style="12" customWidth="1"/>
    <col min="3586" max="3586" width="8.7109375" style="12" customWidth="1"/>
    <col min="3587" max="3587" width="15.7109375" style="12" customWidth="1"/>
    <col min="3588" max="3588" width="41.7109375" style="12" customWidth="1"/>
    <col min="3589" max="3589" width="10.140625" style="12" customWidth="1"/>
    <col min="3590" max="3590" width="13" style="12" customWidth="1"/>
    <col min="3591" max="3591" width="11.7109375" style="12" customWidth="1"/>
    <col min="3592" max="3592" width="8.42578125" style="12" customWidth="1"/>
    <col min="3593" max="3593" width="13.85546875" style="12" bestFit="1" customWidth="1"/>
    <col min="3594" max="3840" width="11.42578125" style="12"/>
    <col min="3841" max="3841" width="15.85546875" style="12" customWidth="1"/>
    <col min="3842" max="3842" width="8.7109375" style="12" customWidth="1"/>
    <col min="3843" max="3843" width="15.7109375" style="12" customWidth="1"/>
    <col min="3844" max="3844" width="41.7109375" style="12" customWidth="1"/>
    <col min="3845" max="3845" width="10.140625" style="12" customWidth="1"/>
    <col min="3846" max="3846" width="13" style="12" customWidth="1"/>
    <col min="3847" max="3847" width="11.7109375" style="12" customWidth="1"/>
    <col min="3848" max="3848" width="8.42578125" style="12" customWidth="1"/>
    <col min="3849" max="3849" width="13.85546875" style="12" bestFit="1" customWidth="1"/>
    <col min="3850" max="4096" width="11.42578125" style="12"/>
    <col min="4097" max="4097" width="15.85546875" style="12" customWidth="1"/>
    <col min="4098" max="4098" width="8.7109375" style="12" customWidth="1"/>
    <col min="4099" max="4099" width="15.7109375" style="12" customWidth="1"/>
    <col min="4100" max="4100" width="41.7109375" style="12" customWidth="1"/>
    <col min="4101" max="4101" width="10.140625" style="12" customWidth="1"/>
    <col min="4102" max="4102" width="13" style="12" customWidth="1"/>
    <col min="4103" max="4103" width="11.7109375" style="12" customWidth="1"/>
    <col min="4104" max="4104" width="8.42578125" style="12" customWidth="1"/>
    <col min="4105" max="4105" width="13.85546875" style="12" bestFit="1" customWidth="1"/>
    <col min="4106" max="4352" width="11.42578125" style="12"/>
    <col min="4353" max="4353" width="15.85546875" style="12" customWidth="1"/>
    <col min="4354" max="4354" width="8.7109375" style="12" customWidth="1"/>
    <col min="4355" max="4355" width="15.7109375" style="12" customWidth="1"/>
    <col min="4356" max="4356" width="41.7109375" style="12" customWidth="1"/>
    <col min="4357" max="4357" width="10.140625" style="12" customWidth="1"/>
    <col min="4358" max="4358" width="13" style="12" customWidth="1"/>
    <col min="4359" max="4359" width="11.7109375" style="12" customWidth="1"/>
    <col min="4360" max="4360" width="8.42578125" style="12" customWidth="1"/>
    <col min="4361" max="4361" width="13.85546875" style="12" bestFit="1" customWidth="1"/>
    <col min="4362" max="4608" width="11.42578125" style="12"/>
    <col min="4609" max="4609" width="15.85546875" style="12" customWidth="1"/>
    <col min="4610" max="4610" width="8.7109375" style="12" customWidth="1"/>
    <col min="4611" max="4611" width="15.7109375" style="12" customWidth="1"/>
    <col min="4612" max="4612" width="41.7109375" style="12" customWidth="1"/>
    <col min="4613" max="4613" width="10.140625" style="12" customWidth="1"/>
    <col min="4614" max="4614" width="13" style="12" customWidth="1"/>
    <col min="4615" max="4615" width="11.7109375" style="12" customWidth="1"/>
    <col min="4616" max="4616" width="8.42578125" style="12" customWidth="1"/>
    <col min="4617" max="4617" width="13.85546875" style="12" bestFit="1" customWidth="1"/>
    <col min="4618" max="4864" width="11.42578125" style="12"/>
    <col min="4865" max="4865" width="15.85546875" style="12" customWidth="1"/>
    <col min="4866" max="4866" width="8.7109375" style="12" customWidth="1"/>
    <col min="4867" max="4867" width="15.7109375" style="12" customWidth="1"/>
    <col min="4868" max="4868" width="41.7109375" style="12" customWidth="1"/>
    <col min="4869" max="4869" width="10.140625" style="12" customWidth="1"/>
    <col min="4870" max="4870" width="13" style="12" customWidth="1"/>
    <col min="4871" max="4871" width="11.7109375" style="12" customWidth="1"/>
    <col min="4872" max="4872" width="8.42578125" style="12" customWidth="1"/>
    <col min="4873" max="4873" width="13.85546875" style="12" bestFit="1" customWidth="1"/>
    <col min="4874" max="5120" width="11.42578125" style="12"/>
    <col min="5121" max="5121" width="15.85546875" style="12" customWidth="1"/>
    <col min="5122" max="5122" width="8.7109375" style="12" customWidth="1"/>
    <col min="5123" max="5123" width="15.7109375" style="12" customWidth="1"/>
    <col min="5124" max="5124" width="41.7109375" style="12" customWidth="1"/>
    <col min="5125" max="5125" width="10.140625" style="12" customWidth="1"/>
    <col min="5126" max="5126" width="13" style="12" customWidth="1"/>
    <col min="5127" max="5127" width="11.7109375" style="12" customWidth="1"/>
    <col min="5128" max="5128" width="8.42578125" style="12" customWidth="1"/>
    <col min="5129" max="5129" width="13.85546875" style="12" bestFit="1" customWidth="1"/>
    <col min="5130" max="5376" width="11.42578125" style="12"/>
    <col min="5377" max="5377" width="15.85546875" style="12" customWidth="1"/>
    <col min="5378" max="5378" width="8.7109375" style="12" customWidth="1"/>
    <col min="5379" max="5379" width="15.7109375" style="12" customWidth="1"/>
    <col min="5380" max="5380" width="41.7109375" style="12" customWidth="1"/>
    <col min="5381" max="5381" width="10.140625" style="12" customWidth="1"/>
    <col min="5382" max="5382" width="13" style="12" customWidth="1"/>
    <col min="5383" max="5383" width="11.7109375" style="12" customWidth="1"/>
    <col min="5384" max="5384" width="8.42578125" style="12" customWidth="1"/>
    <col min="5385" max="5385" width="13.85546875" style="12" bestFit="1" customWidth="1"/>
    <col min="5386" max="5632" width="11.42578125" style="12"/>
    <col min="5633" max="5633" width="15.85546875" style="12" customWidth="1"/>
    <col min="5634" max="5634" width="8.7109375" style="12" customWidth="1"/>
    <col min="5635" max="5635" width="15.7109375" style="12" customWidth="1"/>
    <col min="5636" max="5636" width="41.7109375" style="12" customWidth="1"/>
    <col min="5637" max="5637" width="10.140625" style="12" customWidth="1"/>
    <col min="5638" max="5638" width="13" style="12" customWidth="1"/>
    <col min="5639" max="5639" width="11.7109375" style="12" customWidth="1"/>
    <col min="5640" max="5640" width="8.42578125" style="12" customWidth="1"/>
    <col min="5641" max="5641" width="13.85546875" style="12" bestFit="1" customWidth="1"/>
    <col min="5642" max="5888" width="11.42578125" style="12"/>
    <col min="5889" max="5889" width="15.85546875" style="12" customWidth="1"/>
    <col min="5890" max="5890" width="8.7109375" style="12" customWidth="1"/>
    <col min="5891" max="5891" width="15.7109375" style="12" customWidth="1"/>
    <col min="5892" max="5892" width="41.7109375" style="12" customWidth="1"/>
    <col min="5893" max="5893" width="10.140625" style="12" customWidth="1"/>
    <col min="5894" max="5894" width="13" style="12" customWidth="1"/>
    <col min="5895" max="5895" width="11.7109375" style="12" customWidth="1"/>
    <col min="5896" max="5896" width="8.42578125" style="12" customWidth="1"/>
    <col min="5897" max="5897" width="13.85546875" style="12" bestFit="1" customWidth="1"/>
    <col min="5898" max="6144" width="11.42578125" style="12"/>
    <col min="6145" max="6145" width="15.85546875" style="12" customWidth="1"/>
    <col min="6146" max="6146" width="8.7109375" style="12" customWidth="1"/>
    <col min="6147" max="6147" width="15.7109375" style="12" customWidth="1"/>
    <col min="6148" max="6148" width="41.7109375" style="12" customWidth="1"/>
    <col min="6149" max="6149" width="10.140625" style="12" customWidth="1"/>
    <col min="6150" max="6150" width="13" style="12" customWidth="1"/>
    <col min="6151" max="6151" width="11.7109375" style="12" customWidth="1"/>
    <col min="6152" max="6152" width="8.42578125" style="12" customWidth="1"/>
    <col min="6153" max="6153" width="13.85546875" style="12" bestFit="1" customWidth="1"/>
    <col min="6154" max="6400" width="11.42578125" style="12"/>
    <col min="6401" max="6401" width="15.85546875" style="12" customWidth="1"/>
    <col min="6402" max="6402" width="8.7109375" style="12" customWidth="1"/>
    <col min="6403" max="6403" width="15.7109375" style="12" customWidth="1"/>
    <col min="6404" max="6404" width="41.7109375" style="12" customWidth="1"/>
    <col min="6405" max="6405" width="10.140625" style="12" customWidth="1"/>
    <col min="6406" max="6406" width="13" style="12" customWidth="1"/>
    <col min="6407" max="6407" width="11.7109375" style="12" customWidth="1"/>
    <col min="6408" max="6408" width="8.42578125" style="12" customWidth="1"/>
    <col min="6409" max="6409" width="13.85546875" style="12" bestFit="1" customWidth="1"/>
    <col min="6410" max="6656" width="11.42578125" style="12"/>
    <col min="6657" max="6657" width="15.85546875" style="12" customWidth="1"/>
    <col min="6658" max="6658" width="8.7109375" style="12" customWidth="1"/>
    <col min="6659" max="6659" width="15.7109375" style="12" customWidth="1"/>
    <col min="6660" max="6660" width="41.7109375" style="12" customWidth="1"/>
    <col min="6661" max="6661" width="10.140625" style="12" customWidth="1"/>
    <col min="6662" max="6662" width="13" style="12" customWidth="1"/>
    <col min="6663" max="6663" width="11.7109375" style="12" customWidth="1"/>
    <col min="6664" max="6664" width="8.42578125" style="12" customWidth="1"/>
    <col min="6665" max="6665" width="13.85546875" style="12" bestFit="1" customWidth="1"/>
    <col min="6666" max="6912" width="11.42578125" style="12"/>
    <col min="6913" max="6913" width="15.85546875" style="12" customWidth="1"/>
    <col min="6914" max="6914" width="8.7109375" style="12" customWidth="1"/>
    <col min="6915" max="6915" width="15.7109375" style="12" customWidth="1"/>
    <col min="6916" max="6916" width="41.7109375" style="12" customWidth="1"/>
    <col min="6917" max="6917" width="10.140625" style="12" customWidth="1"/>
    <col min="6918" max="6918" width="13" style="12" customWidth="1"/>
    <col min="6919" max="6919" width="11.7109375" style="12" customWidth="1"/>
    <col min="6920" max="6920" width="8.42578125" style="12" customWidth="1"/>
    <col min="6921" max="6921" width="13.85546875" style="12" bestFit="1" customWidth="1"/>
    <col min="6922" max="7168" width="11.42578125" style="12"/>
    <col min="7169" max="7169" width="15.85546875" style="12" customWidth="1"/>
    <col min="7170" max="7170" width="8.7109375" style="12" customWidth="1"/>
    <col min="7171" max="7171" width="15.7109375" style="12" customWidth="1"/>
    <col min="7172" max="7172" width="41.7109375" style="12" customWidth="1"/>
    <col min="7173" max="7173" width="10.140625" style="12" customWidth="1"/>
    <col min="7174" max="7174" width="13" style="12" customWidth="1"/>
    <col min="7175" max="7175" width="11.7109375" style="12" customWidth="1"/>
    <col min="7176" max="7176" width="8.42578125" style="12" customWidth="1"/>
    <col min="7177" max="7177" width="13.85546875" style="12" bestFit="1" customWidth="1"/>
    <col min="7178" max="7424" width="11.42578125" style="12"/>
    <col min="7425" max="7425" width="15.85546875" style="12" customWidth="1"/>
    <col min="7426" max="7426" width="8.7109375" style="12" customWidth="1"/>
    <col min="7427" max="7427" width="15.7109375" style="12" customWidth="1"/>
    <col min="7428" max="7428" width="41.7109375" style="12" customWidth="1"/>
    <col min="7429" max="7429" width="10.140625" style="12" customWidth="1"/>
    <col min="7430" max="7430" width="13" style="12" customWidth="1"/>
    <col min="7431" max="7431" width="11.7109375" style="12" customWidth="1"/>
    <col min="7432" max="7432" width="8.42578125" style="12" customWidth="1"/>
    <col min="7433" max="7433" width="13.85546875" style="12" bestFit="1" customWidth="1"/>
    <col min="7434" max="7680" width="11.42578125" style="12"/>
    <col min="7681" max="7681" width="15.85546875" style="12" customWidth="1"/>
    <col min="7682" max="7682" width="8.7109375" style="12" customWidth="1"/>
    <col min="7683" max="7683" width="15.7109375" style="12" customWidth="1"/>
    <col min="7684" max="7684" width="41.7109375" style="12" customWidth="1"/>
    <col min="7685" max="7685" width="10.140625" style="12" customWidth="1"/>
    <col min="7686" max="7686" width="13" style="12" customWidth="1"/>
    <col min="7687" max="7687" width="11.7109375" style="12" customWidth="1"/>
    <col min="7688" max="7688" width="8.42578125" style="12" customWidth="1"/>
    <col min="7689" max="7689" width="13.85546875" style="12" bestFit="1" customWidth="1"/>
    <col min="7690" max="7936" width="11.42578125" style="12"/>
    <col min="7937" max="7937" width="15.85546875" style="12" customWidth="1"/>
    <col min="7938" max="7938" width="8.7109375" style="12" customWidth="1"/>
    <col min="7939" max="7939" width="15.7109375" style="12" customWidth="1"/>
    <col min="7940" max="7940" width="41.7109375" style="12" customWidth="1"/>
    <col min="7941" max="7941" width="10.140625" style="12" customWidth="1"/>
    <col min="7942" max="7942" width="13" style="12" customWidth="1"/>
    <col min="7943" max="7943" width="11.7109375" style="12" customWidth="1"/>
    <col min="7944" max="7944" width="8.42578125" style="12" customWidth="1"/>
    <col min="7945" max="7945" width="13.85546875" style="12" bestFit="1" customWidth="1"/>
    <col min="7946" max="8192" width="11.42578125" style="12"/>
    <col min="8193" max="8193" width="15.85546875" style="12" customWidth="1"/>
    <col min="8194" max="8194" width="8.7109375" style="12" customWidth="1"/>
    <col min="8195" max="8195" width="15.7109375" style="12" customWidth="1"/>
    <col min="8196" max="8196" width="41.7109375" style="12" customWidth="1"/>
    <col min="8197" max="8197" width="10.140625" style="12" customWidth="1"/>
    <col min="8198" max="8198" width="13" style="12" customWidth="1"/>
    <col min="8199" max="8199" width="11.7109375" style="12" customWidth="1"/>
    <col min="8200" max="8200" width="8.42578125" style="12" customWidth="1"/>
    <col min="8201" max="8201" width="13.85546875" style="12" bestFit="1" customWidth="1"/>
    <col min="8202" max="8448" width="11.42578125" style="12"/>
    <col min="8449" max="8449" width="15.85546875" style="12" customWidth="1"/>
    <col min="8450" max="8450" width="8.7109375" style="12" customWidth="1"/>
    <col min="8451" max="8451" width="15.7109375" style="12" customWidth="1"/>
    <col min="8452" max="8452" width="41.7109375" style="12" customWidth="1"/>
    <col min="8453" max="8453" width="10.140625" style="12" customWidth="1"/>
    <col min="8454" max="8454" width="13" style="12" customWidth="1"/>
    <col min="8455" max="8455" width="11.7109375" style="12" customWidth="1"/>
    <col min="8456" max="8456" width="8.42578125" style="12" customWidth="1"/>
    <col min="8457" max="8457" width="13.85546875" style="12" bestFit="1" customWidth="1"/>
    <col min="8458" max="8704" width="11.42578125" style="12"/>
    <col min="8705" max="8705" width="15.85546875" style="12" customWidth="1"/>
    <col min="8706" max="8706" width="8.7109375" style="12" customWidth="1"/>
    <col min="8707" max="8707" width="15.7109375" style="12" customWidth="1"/>
    <col min="8708" max="8708" width="41.7109375" style="12" customWidth="1"/>
    <col min="8709" max="8709" width="10.140625" style="12" customWidth="1"/>
    <col min="8710" max="8710" width="13" style="12" customWidth="1"/>
    <col min="8711" max="8711" width="11.7109375" style="12" customWidth="1"/>
    <col min="8712" max="8712" width="8.42578125" style="12" customWidth="1"/>
    <col min="8713" max="8713" width="13.85546875" style="12" bestFit="1" customWidth="1"/>
    <col min="8714" max="8960" width="11.42578125" style="12"/>
    <col min="8961" max="8961" width="15.85546875" style="12" customWidth="1"/>
    <col min="8962" max="8962" width="8.7109375" style="12" customWidth="1"/>
    <col min="8963" max="8963" width="15.7109375" style="12" customWidth="1"/>
    <col min="8964" max="8964" width="41.7109375" style="12" customWidth="1"/>
    <col min="8965" max="8965" width="10.140625" style="12" customWidth="1"/>
    <col min="8966" max="8966" width="13" style="12" customWidth="1"/>
    <col min="8967" max="8967" width="11.7109375" style="12" customWidth="1"/>
    <col min="8968" max="8968" width="8.42578125" style="12" customWidth="1"/>
    <col min="8969" max="8969" width="13.85546875" style="12" bestFit="1" customWidth="1"/>
    <col min="8970" max="9216" width="11.42578125" style="12"/>
    <col min="9217" max="9217" width="15.85546875" style="12" customWidth="1"/>
    <col min="9218" max="9218" width="8.7109375" style="12" customWidth="1"/>
    <col min="9219" max="9219" width="15.7109375" style="12" customWidth="1"/>
    <col min="9220" max="9220" width="41.7109375" style="12" customWidth="1"/>
    <col min="9221" max="9221" width="10.140625" style="12" customWidth="1"/>
    <col min="9222" max="9222" width="13" style="12" customWidth="1"/>
    <col min="9223" max="9223" width="11.7109375" style="12" customWidth="1"/>
    <col min="9224" max="9224" width="8.42578125" style="12" customWidth="1"/>
    <col min="9225" max="9225" width="13.85546875" style="12" bestFit="1" customWidth="1"/>
    <col min="9226" max="9472" width="11.42578125" style="12"/>
    <col min="9473" max="9473" width="15.85546875" style="12" customWidth="1"/>
    <col min="9474" max="9474" width="8.7109375" style="12" customWidth="1"/>
    <col min="9475" max="9475" width="15.7109375" style="12" customWidth="1"/>
    <col min="9476" max="9476" width="41.7109375" style="12" customWidth="1"/>
    <col min="9477" max="9477" width="10.140625" style="12" customWidth="1"/>
    <col min="9478" max="9478" width="13" style="12" customWidth="1"/>
    <col min="9479" max="9479" width="11.7109375" style="12" customWidth="1"/>
    <col min="9480" max="9480" width="8.42578125" style="12" customWidth="1"/>
    <col min="9481" max="9481" width="13.85546875" style="12" bestFit="1" customWidth="1"/>
    <col min="9482" max="9728" width="11.42578125" style="12"/>
    <col min="9729" max="9729" width="15.85546875" style="12" customWidth="1"/>
    <col min="9730" max="9730" width="8.7109375" style="12" customWidth="1"/>
    <col min="9731" max="9731" width="15.7109375" style="12" customWidth="1"/>
    <col min="9732" max="9732" width="41.7109375" style="12" customWidth="1"/>
    <col min="9733" max="9733" width="10.140625" style="12" customWidth="1"/>
    <col min="9734" max="9734" width="13" style="12" customWidth="1"/>
    <col min="9735" max="9735" width="11.7109375" style="12" customWidth="1"/>
    <col min="9736" max="9736" width="8.42578125" style="12" customWidth="1"/>
    <col min="9737" max="9737" width="13.85546875" style="12" bestFit="1" customWidth="1"/>
    <col min="9738" max="9984" width="11.42578125" style="12"/>
    <col min="9985" max="9985" width="15.85546875" style="12" customWidth="1"/>
    <col min="9986" max="9986" width="8.7109375" style="12" customWidth="1"/>
    <col min="9987" max="9987" width="15.7109375" style="12" customWidth="1"/>
    <col min="9988" max="9988" width="41.7109375" style="12" customWidth="1"/>
    <col min="9989" max="9989" width="10.140625" style="12" customWidth="1"/>
    <col min="9990" max="9990" width="13" style="12" customWidth="1"/>
    <col min="9991" max="9991" width="11.7109375" style="12" customWidth="1"/>
    <col min="9992" max="9992" width="8.42578125" style="12" customWidth="1"/>
    <col min="9993" max="9993" width="13.85546875" style="12" bestFit="1" customWidth="1"/>
    <col min="9994" max="10240" width="11.42578125" style="12"/>
    <col min="10241" max="10241" width="15.85546875" style="12" customWidth="1"/>
    <col min="10242" max="10242" width="8.7109375" style="12" customWidth="1"/>
    <col min="10243" max="10243" width="15.7109375" style="12" customWidth="1"/>
    <col min="10244" max="10244" width="41.7109375" style="12" customWidth="1"/>
    <col min="10245" max="10245" width="10.140625" style="12" customWidth="1"/>
    <col min="10246" max="10246" width="13" style="12" customWidth="1"/>
    <col min="10247" max="10247" width="11.7109375" style="12" customWidth="1"/>
    <col min="10248" max="10248" width="8.42578125" style="12" customWidth="1"/>
    <col min="10249" max="10249" width="13.85546875" style="12" bestFit="1" customWidth="1"/>
    <col min="10250" max="10496" width="11.42578125" style="12"/>
    <col min="10497" max="10497" width="15.85546875" style="12" customWidth="1"/>
    <col min="10498" max="10498" width="8.7109375" style="12" customWidth="1"/>
    <col min="10499" max="10499" width="15.7109375" style="12" customWidth="1"/>
    <col min="10500" max="10500" width="41.7109375" style="12" customWidth="1"/>
    <col min="10501" max="10501" width="10.140625" style="12" customWidth="1"/>
    <col min="10502" max="10502" width="13" style="12" customWidth="1"/>
    <col min="10503" max="10503" width="11.7109375" style="12" customWidth="1"/>
    <col min="10504" max="10504" width="8.42578125" style="12" customWidth="1"/>
    <col min="10505" max="10505" width="13.85546875" style="12" bestFit="1" customWidth="1"/>
    <col min="10506" max="10752" width="11.42578125" style="12"/>
    <col min="10753" max="10753" width="15.85546875" style="12" customWidth="1"/>
    <col min="10754" max="10754" width="8.7109375" style="12" customWidth="1"/>
    <col min="10755" max="10755" width="15.7109375" style="12" customWidth="1"/>
    <col min="10756" max="10756" width="41.7109375" style="12" customWidth="1"/>
    <col min="10757" max="10757" width="10.140625" style="12" customWidth="1"/>
    <col min="10758" max="10758" width="13" style="12" customWidth="1"/>
    <col min="10759" max="10759" width="11.7109375" style="12" customWidth="1"/>
    <col min="10760" max="10760" width="8.42578125" style="12" customWidth="1"/>
    <col min="10761" max="10761" width="13.85546875" style="12" bestFit="1" customWidth="1"/>
    <col min="10762" max="11008" width="11.42578125" style="12"/>
    <col min="11009" max="11009" width="15.85546875" style="12" customWidth="1"/>
    <col min="11010" max="11010" width="8.7109375" style="12" customWidth="1"/>
    <col min="11011" max="11011" width="15.7109375" style="12" customWidth="1"/>
    <col min="11012" max="11012" width="41.7109375" style="12" customWidth="1"/>
    <col min="11013" max="11013" width="10.140625" style="12" customWidth="1"/>
    <col min="11014" max="11014" width="13" style="12" customWidth="1"/>
    <col min="11015" max="11015" width="11.7109375" style="12" customWidth="1"/>
    <col min="11016" max="11016" width="8.42578125" style="12" customWidth="1"/>
    <col min="11017" max="11017" width="13.85546875" style="12" bestFit="1" customWidth="1"/>
    <col min="11018" max="11264" width="11.42578125" style="12"/>
    <col min="11265" max="11265" width="15.85546875" style="12" customWidth="1"/>
    <col min="11266" max="11266" width="8.7109375" style="12" customWidth="1"/>
    <col min="11267" max="11267" width="15.7109375" style="12" customWidth="1"/>
    <col min="11268" max="11268" width="41.7109375" style="12" customWidth="1"/>
    <col min="11269" max="11269" width="10.140625" style="12" customWidth="1"/>
    <col min="11270" max="11270" width="13" style="12" customWidth="1"/>
    <col min="11271" max="11271" width="11.7109375" style="12" customWidth="1"/>
    <col min="11272" max="11272" width="8.42578125" style="12" customWidth="1"/>
    <col min="11273" max="11273" width="13.85546875" style="12" bestFit="1" customWidth="1"/>
    <col min="11274" max="11520" width="11.42578125" style="12"/>
    <col min="11521" max="11521" width="15.85546875" style="12" customWidth="1"/>
    <col min="11522" max="11522" width="8.7109375" style="12" customWidth="1"/>
    <col min="11523" max="11523" width="15.7109375" style="12" customWidth="1"/>
    <col min="11524" max="11524" width="41.7109375" style="12" customWidth="1"/>
    <col min="11525" max="11525" width="10.140625" style="12" customWidth="1"/>
    <col min="11526" max="11526" width="13" style="12" customWidth="1"/>
    <col min="11527" max="11527" width="11.7109375" style="12" customWidth="1"/>
    <col min="11528" max="11528" width="8.42578125" style="12" customWidth="1"/>
    <col min="11529" max="11529" width="13.85546875" style="12" bestFit="1" customWidth="1"/>
    <col min="11530" max="11776" width="11.42578125" style="12"/>
    <col min="11777" max="11777" width="15.85546875" style="12" customWidth="1"/>
    <col min="11778" max="11778" width="8.7109375" style="12" customWidth="1"/>
    <col min="11779" max="11779" width="15.7109375" style="12" customWidth="1"/>
    <col min="11780" max="11780" width="41.7109375" style="12" customWidth="1"/>
    <col min="11781" max="11781" width="10.140625" style="12" customWidth="1"/>
    <col min="11782" max="11782" width="13" style="12" customWidth="1"/>
    <col min="11783" max="11783" width="11.7109375" style="12" customWidth="1"/>
    <col min="11784" max="11784" width="8.42578125" style="12" customWidth="1"/>
    <col min="11785" max="11785" width="13.85546875" style="12" bestFit="1" customWidth="1"/>
    <col min="11786" max="12032" width="11.42578125" style="12"/>
    <col min="12033" max="12033" width="15.85546875" style="12" customWidth="1"/>
    <col min="12034" max="12034" width="8.7109375" style="12" customWidth="1"/>
    <col min="12035" max="12035" width="15.7109375" style="12" customWidth="1"/>
    <col min="12036" max="12036" width="41.7109375" style="12" customWidth="1"/>
    <col min="12037" max="12037" width="10.140625" style="12" customWidth="1"/>
    <col min="12038" max="12038" width="13" style="12" customWidth="1"/>
    <col min="12039" max="12039" width="11.7109375" style="12" customWidth="1"/>
    <col min="12040" max="12040" width="8.42578125" style="12" customWidth="1"/>
    <col min="12041" max="12041" width="13.85546875" style="12" bestFit="1" customWidth="1"/>
    <col min="12042" max="12288" width="11.42578125" style="12"/>
    <col min="12289" max="12289" width="15.85546875" style="12" customWidth="1"/>
    <col min="12290" max="12290" width="8.7109375" style="12" customWidth="1"/>
    <col min="12291" max="12291" width="15.7109375" style="12" customWidth="1"/>
    <col min="12292" max="12292" width="41.7109375" style="12" customWidth="1"/>
    <col min="12293" max="12293" width="10.140625" style="12" customWidth="1"/>
    <col min="12294" max="12294" width="13" style="12" customWidth="1"/>
    <col min="12295" max="12295" width="11.7109375" style="12" customWidth="1"/>
    <col min="12296" max="12296" width="8.42578125" style="12" customWidth="1"/>
    <col min="12297" max="12297" width="13.85546875" style="12" bestFit="1" customWidth="1"/>
    <col min="12298" max="12544" width="11.42578125" style="12"/>
    <col min="12545" max="12545" width="15.85546875" style="12" customWidth="1"/>
    <col min="12546" max="12546" width="8.7109375" style="12" customWidth="1"/>
    <col min="12547" max="12547" width="15.7109375" style="12" customWidth="1"/>
    <col min="12548" max="12548" width="41.7109375" style="12" customWidth="1"/>
    <col min="12549" max="12549" width="10.140625" style="12" customWidth="1"/>
    <col min="12550" max="12550" width="13" style="12" customWidth="1"/>
    <col min="12551" max="12551" width="11.7109375" style="12" customWidth="1"/>
    <col min="12552" max="12552" width="8.42578125" style="12" customWidth="1"/>
    <col min="12553" max="12553" width="13.85546875" style="12" bestFit="1" customWidth="1"/>
    <col min="12554" max="12800" width="11.42578125" style="12"/>
    <col min="12801" max="12801" width="15.85546875" style="12" customWidth="1"/>
    <col min="12802" max="12802" width="8.7109375" style="12" customWidth="1"/>
    <col min="12803" max="12803" width="15.7109375" style="12" customWidth="1"/>
    <col min="12804" max="12804" width="41.7109375" style="12" customWidth="1"/>
    <col min="12805" max="12805" width="10.140625" style="12" customWidth="1"/>
    <col min="12806" max="12806" width="13" style="12" customWidth="1"/>
    <col min="12807" max="12807" width="11.7109375" style="12" customWidth="1"/>
    <col min="12808" max="12808" width="8.42578125" style="12" customWidth="1"/>
    <col min="12809" max="12809" width="13.85546875" style="12" bestFit="1" customWidth="1"/>
    <col min="12810" max="13056" width="11.42578125" style="12"/>
    <col min="13057" max="13057" width="15.85546875" style="12" customWidth="1"/>
    <col min="13058" max="13058" width="8.7109375" style="12" customWidth="1"/>
    <col min="13059" max="13059" width="15.7109375" style="12" customWidth="1"/>
    <col min="13060" max="13060" width="41.7109375" style="12" customWidth="1"/>
    <col min="13061" max="13061" width="10.140625" style="12" customWidth="1"/>
    <col min="13062" max="13062" width="13" style="12" customWidth="1"/>
    <col min="13063" max="13063" width="11.7109375" style="12" customWidth="1"/>
    <col min="13064" max="13064" width="8.42578125" style="12" customWidth="1"/>
    <col min="13065" max="13065" width="13.85546875" style="12" bestFit="1" customWidth="1"/>
    <col min="13066" max="13312" width="11.42578125" style="12"/>
    <col min="13313" max="13313" width="15.85546875" style="12" customWidth="1"/>
    <col min="13314" max="13314" width="8.7109375" style="12" customWidth="1"/>
    <col min="13315" max="13315" width="15.7109375" style="12" customWidth="1"/>
    <col min="13316" max="13316" width="41.7109375" style="12" customWidth="1"/>
    <col min="13317" max="13317" width="10.140625" style="12" customWidth="1"/>
    <col min="13318" max="13318" width="13" style="12" customWidth="1"/>
    <col min="13319" max="13319" width="11.7109375" style="12" customWidth="1"/>
    <col min="13320" max="13320" width="8.42578125" style="12" customWidth="1"/>
    <col min="13321" max="13321" width="13.85546875" style="12" bestFit="1" customWidth="1"/>
    <col min="13322" max="13568" width="11.42578125" style="12"/>
    <col min="13569" max="13569" width="15.85546875" style="12" customWidth="1"/>
    <col min="13570" max="13570" width="8.7109375" style="12" customWidth="1"/>
    <col min="13571" max="13571" width="15.7109375" style="12" customWidth="1"/>
    <col min="13572" max="13572" width="41.7109375" style="12" customWidth="1"/>
    <col min="13573" max="13573" width="10.140625" style="12" customWidth="1"/>
    <col min="13574" max="13574" width="13" style="12" customWidth="1"/>
    <col min="13575" max="13575" width="11.7109375" style="12" customWidth="1"/>
    <col min="13576" max="13576" width="8.42578125" style="12" customWidth="1"/>
    <col min="13577" max="13577" width="13.85546875" style="12" bestFit="1" customWidth="1"/>
    <col min="13578" max="13824" width="11.42578125" style="12"/>
    <col min="13825" max="13825" width="15.85546875" style="12" customWidth="1"/>
    <col min="13826" max="13826" width="8.7109375" style="12" customWidth="1"/>
    <col min="13827" max="13827" width="15.7109375" style="12" customWidth="1"/>
    <col min="13828" max="13828" width="41.7109375" style="12" customWidth="1"/>
    <col min="13829" max="13829" width="10.140625" style="12" customWidth="1"/>
    <col min="13830" max="13830" width="13" style="12" customWidth="1"/>
    <col min="13831" max="13831" width="11.7109375" style="12" customWidth="1"/>
    <col min="13832" max="13832" width="8.42578125" style="12" customWidth="1"/>
    <col min="13833" max="13833" width="13.85546875" style="12" bestFit="1" customWidth="1"/>
    <col min="13834" max="14080" width="11.42578125" style="12"/>
    <col min="14081" max="14081" width="15.85546875" style="12" customWidth="1"/>
    <col min="14082" max="14082" width="8.7109375" style="12" customWidth="1"/>
    <col min="14083" max="14083" width="15.7109375" style="12" customWidth="1"/>
    <col min="14084" max="14084" width="41.7109375" style="12" customWidth="1"/>
    <col min="14085" max="14085" width="10.140625" style="12" customWidth="1"/>
    <col min="14086" max="14086" width="13" style="12" customWidth="1"/>
    <col min="14087" max="14087" width="11.7109375" style="12" customWidth="1"/>
    <col min="14088" max="14088" width="8.42578125" style="12" customWidth="1"/>
    <col min="14089" max="14089" width="13.85546875" style="12" bestFit="1" customWidth="1"/>
    <col min="14090" max="14336" width="11.42578125" style="12"/>
    <col min="14337" max="14337" width="15.85546875" style="12" customWidth="1"/>
    <col min="14338" max="14338" width="8.7109375" style="12" customWidth="1"/>
    <col min="14339" max="14339" width="15.7109375" style="12" customWidth="1"/>
    <col min="14340" max="14340" width="41.7109375" style="12" customWidth="1"/>
    <col min="14341" max="14341" width="10.140625" style="12" customWidth="1"/>
    <col min="14342" max="14342" width="13" style="12" customWidth="1"/>
    <col min="14343" max="14343" width="11.7109375" style="12" customWidth="1"/>
    <col min="14344" max="14344" width="8.42578125" style="12" customWidth="1"/>
    <col min="14345" max="14345" width="13.85546875" style="12" bestFit="1" customWidth="1"/>
    <col min="14346" max="14592" width="11.42578125" style="12"/>
    <col min="14593" max="14593" width="15.85546875" style="12" customWidth="1"/>
    <col min="14594" max="14594" width="8.7109375" style="12" customWidth="1"/>
    <col min="14595" max="14595" width="15.7109375" style="12" customWidth="1"/>
    <col min="14596" max="14596" width="41.7109375" style="12" customWidth="1"/>
    <col min="14597" max="14597" width="10.140625" style="12" customWidth="1"/>
    <col min="14598" max="14598" width="13" style="12" customWidth="1"/>
    <col min="14599" max="14599" width="11.7109375" style="12" customWidth="1"/>
    <col min="14600" max="14600" width="8.42578125" style="12" customWidth="1"/>
    <col min="14601" max="14601" width="13.85546875" style="12" bestFit="1" customWidth="1"/>
    <col min="14602" max="14848" width="11.42578125" style="12"/>
    <col min="14849" max="14849" width="15.85546875" style="12" customWidth="1"/>
    <col min="14850" max="14850" width="8.7109375" style="12" customWidth="1"/>
    <col min="14851" max="14851" width="15.7109375" style="12" customWidth="1"/>
    <col min="14852" max="14852" width="41.7109375" style="12" customWidth="1"/>
    <col min="14853" max="14853" width="10.140625" style="12" customWidth="1"/>
    <col min="14854" max="14854" width="13" style="12" customWidth="1"/>
    <col min="14855" max="14855" width="11.7109375" style="12" customWidth="1"/>
    <col min="14856" max="14856" width="8.42578125" style="12" customWidth="1"/>
    <col min="14857" max="14857" width="13.85546875" style="12" bestFit="1" customWidth="1"/>
    <col min="14858" max="15104" width="11.42578125" style="12"/>
    <col min="15105" max="15105" width="15.85546875" style="12" customWidth="1"/>
    <col min="15106" max="15106" width="8.7109375" style="12" customWidth="1"/>
    <col min="15107" max="15107" width="15.7109375" style="12" customWidth="1"/>
    <col min="15108" max="15108" width="41.7109375" style="12" customWidth="1"/>
    <col min="15109" max="15109" width="10.140625" style="12" customWidth="1"/>
    <col min="15110" max="15110" width="13" style="12" customWidth="1"/>
    <col min="15111" max="15111" width="11.7109375" style="12" customWidth="1"/>
    <col min="15112" max="15112" width="8.42578125" style="12" customWidth="1"/>
    <col min="15113" max="15113" width="13.85546875" style="12" bestFit="1" customWidth="1"/>
    <col min="15114" max="15360" width="11.42578125" style="12"/>
    <col min="15361" max="15361" width="15.85546875" style="12" customWidth="1"/>
    <col min="15362" max="15362" width="8.7109375" style="12" customWidth="1"/>
    <col min="15363" max="15363" width="15.7109375" style="12" customWidth="1"/>
    <col min="15364" max="15364" width="41.7109375" style="12" customWidth="1"/>
    <col min="15365" max="15365" width="10.140625" style="12" customWidth="1"/>
    <col min="15366" max="15366" width="13" style="12" customWidth="1"/>
    <col min="15367" max="15367" width="11.7109375" style="12" customWidth="1"/>
    <col min="15368" max="15368" width="8.42578125" style="12" customWidth="1"/>
    <col min="15369" max="15369" width="13.85546875" style="12" bestFit="1" customWidth="1"/>
    <col min="15370" max="15616" width="11.42578125" style="12"/>
    <col min="15617" max="15617" width="15.85546875" style="12" customWidth="1"/>
    <col min="15618" max="15618" width="8.7109375" style="12" customWidth="1"/>
    <col min="15619" max="15619" width="15.7109375" style="12" customWidth="1"/>
    <col min="15620" max="15620" width="41.7109375" style="12" customWidth="1"/>
    <col min="15621" max="15621" width="10.140625" style="12" customWidth="1"/>
    <col min="15622" max="15622" width="13" style="12" customWidth="1"/>
    <col min="15623" max="15623" width="11.7109375" style="12" customWidth="1"/>
    <col min="15624" max="15624" width="8.42578125" style="12" customWidth="1"/>
    <col min="15625" max="15625" width="13.85546875" style="12" bestFit="1" customWidth="1"/>
    <col min="15626" max="15872" width="11.42578125" style="12"/>
    <col min="15873" max="15873" width="15.85546875" style="12" customWidth="1"/>
    <col min="15874" max="15874" width="8.7109375" style="12" customWidth="1"/>
    <col min="15875" max="15875" width="15.7109375" style="12" customWidth="1"/>
    <col min="15876" max="15876" width="41.7109375" style="12" customWidth="1"/>
    <col min="15877" max="15877" width="10.140625" style="12" customWidth="1"/>
    <col min="15878" max="15878" width="13" style="12" customWidth="1"/>
    <col min="15879" max="15879" width="11.7109375" style="12" customWidth="1"/>
    <col min="15880" max="15880" width="8.42578125" style="12" customWidth="1"/>
    <col min="15881" max="15881" width="13.85546875" style="12" bestFit="1" customWidth="1"/>
    <col min="15882" max="16128" width="11.42578125" style="12"/>
    <col min="16129" max="16129" width="15.85546875" style="12" customWidth="1"/>
    <col min="16130" max="16130" width="8.7109375" style="12" customWidth="1"/>
    <col min="16131" max="16131" width="15.7109375" style="12" customWidth="1"/>
    <col min="16132" max="16132" width="41.7109375" style="12" customWidth="1"/>
    <col min="16133" max="16133" width="10.140625" style="12" customWidth="1"/>
    <col min="16134" max="16134" width="13" style="12" customWidth="1"/>
    <col min="16135" max="16135" width="11.7109375" style="12" customWidth="1"/>
    <col min="16136" max="16136" width="8.42578125" style="12" customWidth="1"/>
    <col min="16137" max="16137" width="13.85546875" style="12" bestFit="1" customWidth="1"/>
    <col min="16138" max="16384" width="11.42578125" style="12"/>
  </cols>
  <sheetData>
    <row r="1" spans="1:10" ht="12.75" customHeight="1" x14ac:dyDescent="0.2">
      <c r="A1" s="11" t="s">
        <v>506</v>
      </c>
      <c r="B1" s="11" t="s">
        <v>507</v>
      </c>
      <c r="C1" s="11" t="s">
        <v>508</v>
      </c>
      <c r="D1" s="11" t="s">
        <v>509</v>
      </c>
      <c r="E1" s="11" t="s">
        <v>510</v>
      </c>
      <c r="F1" s="11" t="s">
        <v>511</v>
      </c>
      <c r="G1" s="73" t="s">
        <v>933</v>
      </c>
      <c r="H1" s="11" t="s">
        <v>512</v>
      </c>
      <c r="I1" s="11" t="s">
        <v>513</v>
      </c>
    </row>
    <row r="2" spans="1:10" ht="28.5" customHeight="1" outlineLevel="1" x14ac:dyDescent="0.2">
      <c r="A2" s="13" t="s">
        <v>514</v>
      </c>
      <c r="B2" s="13" t="s">
        <v>1190</v>
      </c>
    </row>
    <row r="3" spans="1:10" ht="14.25" customHeight="1" outlineLevel="2" x14ac:dyDescent="0.2">
      <c r="C3" s="59" t="s">
        <v>77</v>
      </c>
      <c r="D3" s="59" t="s">
        <v>78</v>
      </c>
      <c r="E3" s="60" t="s">
        <v>64</v>
      </c>
      <c r="F3" s="61">
        <f>VLOOKUP(C3,'LISTA DE VALORES'!$A$10:$D$470,4,FALSE)</f>
        <v>2930</v>
      </c>
      <c r="G3" s="60">
        <v>1.05</v>
      </c>
      <c r="H3" s="60">
        <v>1</v>
      </c>
      <c r="I3" s="61">
        <f>(F3*G3)/H3</f>
        <v>3076.5</v>
      </c>
    </row>
    <row r="4" spans="1:10" ht="14.25" customHeight="1" outlineLevel="2" x14ac:dyDescent="0.2">
      <c r="C4" s="59" t="s">
        <v>98</v>
      </c>
      <c r="D4" s="59" t="s">
        <v>99</v>
      </c>
      <c r="E4" s="60" t="s">
        <v>64</v>
      </c>
      <c r="F4" s="61">
        <f>VLOOKUP(C4,'LISTA DE VALORES'!$A$10:$D$470,4,FALSE)</f>
        <v>4500</v>
      </c>
      <c r="G4" s="90">
        <v>2.5000000000000001E-2</v>
      </c>
      <c r="H4" s="60">
        <v>1</v>
      </c>
      <c r="I4" s="61">
        <f>(F4*G4)/H4</f>
        <v>112.5</v>
      </c>
      <c r="J4" s="12" t="s">
        <v>1260</v>
      </c>
    </row>
    <row r="5" spans="1:10" ht="14.25" customHeight="1" outlineLevel="2" x14ac:dyDescent="0.2">
      <c r="C5" s="59" t="s">
        <v>475</v>
      </c>
      <c r="D5" s="59" t="s">
        <v>476</v>
      </c>
      <c r="E5" s="60" t="s">
        <v>5</v>
      </c>
      <c r="F5" s="61">
        <f>VLOOKUP(C5,'LISTA DE VALORES'!$A$10:$D$470,4,FALSE)</f>
        <v>20200</v>
      </c>
      <c r="G5" s="60">
        <v>1</v>
      </c>
      <c r="H5" s="60">
        <v>20</v>
      </c>
      <c r="I5" s="61">
        <f>(F5*G5)/H5</f>
        <v>1010</v>
      </c>
      <c r="J5" s="14"/>
    </row>
    <row r="6" spans="1:10" ht="14.25" customHeight="1" outlineLevel="2" x14ac:dyDescent="0.2">
      <c r="C6" s="59" t="s">
        <v>28</v>
      </c>
      <c r="D6" s="59" t="s">
        <v>29</v>
      </c>
      <c r="E6" s="60" t="s">
        <v>1108</v>
      </c>
      <c r="F6" s="61">
        <f>I5</f>
        <v>1010</v>
      </c>
      <c r="G6" s="60">
        <v>5</v>
      </c>
      <c r="H6" s="60">
        <v>1</v>
      </c>
      <c r="I6" s="74">
        <f>(F6*G6)/100</f>
        <v>50.5</v>
      </c>
      <c r="J6" s="15"/>
    </row>
    <row r="7" spans="1:10" ht="13.5" customHeight="1" outlineLevel="1" x14ac:dyDescent="0.2">
      <c r="I7" s="183">
        <f>SUM($I$3:$I$6)</f>
        <v>4249.5</v>
      </c>
    </row>
    <row r="8" spans="1:10" ht="27.75" customHeight="1" outlineLevel="1" x14ac:dyDescent="0.2">
      <c r="A8" s="13" t="s">
        <v>515</v>
      </c>
      <c r="B8" s="13" t="s">
        <v>516</v>
      </c>
    </row>
    <row r="9" spans="1:10" ht="14.25" customHeight="1" outlineLevel="2" x14ac:dyDescent="0.2">
      <c r="C9" s="59" t="s">
        <v>179</v>
      </c>
      <c r="D9" s="59" t="s">
        <v>517</v>
      </c>
      <c r="E9" s="60" t="s">
        <v>30</v>
      </c>
      <c r="F9" s="61">
        <f>VLOOKUP(C9,'LISTA DE VALORES'!$A$10:$D$485,4,FALSE)</f>
        <v>700</v>
      </c>
      <c r="G9" s="60">
        <v>3</v>
      </c>
      <c r="H9" s="60">
        <v>1</v>
      </c>
      <c r="I9" s="61">
        <f>(F9*G9)/H9</f>
        <v>2100</v>
      </c>
    </row>
    <row r="10" spans="1:10" ht="14.25" customHeight="1" outlineLevel="2" x14ac:dyDescent="0.2">
      <c r="C10" s="59" t="s">
        <v>28</v>
      </c>
      <c r="D10" s="59" t="s">
        <v>29</v>
      </c>
      <c r="E10" s="60" t="s">
        <v>1108</v>
      </c>
      <c r="F10" s="61">
        <f>I14</f>
        <v>1340</v>
      </c>
      <c r="G10" s="60">
        <v>5</v>
      </c>
      <c r="H10" s="60">
        <v>1</v>
      </c>
      <c r="I10" s="61">
        <f>(F10*G10)/100</f>
        <v>67</v>
      </c>
    </row>
    <row r="11" spans="1:10" ht="14.25" customHeight="1" outlineLevel="2" x14ac:dyDescent="0.2">
      <c r="C11" s="59" t="s">
        <v>162</v>
      </c>
      <c r="D11" s="59" t="s">
        <v>163</v>
      </c>
      <c r="E11" s="60" t="s">
        <v>161</v>
      </c>
      <c r="F11" s="61">
        <f>VLOOKUP(C11,'LISTA DE VALORES'!$A$10:$D$485,4,FALSE)</f>
        <v>1900</v>
      </c>
      <c r="G11" s="60">
        <v>0.1</v>
      </c>
      <c r="H11" s="60">
        <v>1</v>
      </c>
      <c r="I11" s="61">
        <f>(F11*G11)/H11</f>
        <v>190</v>
      </c>
    </row>
    <row r="12" spans="1:10" outlineLevel="2" x14ac:dyDescent="0.2">
      <c r="C12" s="59" t="s">
        <v>327</v>
      </c>
      <c r="D12" s="59" t="s">
        <v>518</v>
      </c>
      <c r="E12" s="60" t="s">
        <v>30</v>
      </c>
      <c r="F12" s="61">
        <f>VLOOKUP(C12,'LISTA DE VALORES'!$A$10:$D$485,4,FALSE)</f>
        <v>8200</v>
      </c>
      <c r="G12" s="60">
        <v>1</v>
      </c>
      <c r="H12" s="60">
        <v>2.6</v>
      </c>
      <c r="I12" s="61">
        <f>((F12*G12)/H12)</f>
        <v>3153.8461538461538</v>
      </c>
    </row>
    <row r="13" spans="1:10" ht="14.25" customHeight="1" outlineLevel="2" x14ac:dyDescent="0.2">
      <c r="C13" s="59" t="s">
        <v>65</v>
      </c>
      <c r="D13" s="59" t="s">
        <v>66</v>
      </c>
      <c r="E13" s="60" t="s">
        <v>64</v>
      </c>
      <c r="F13" s="61">
        <f>VLOOKUP(C13,'LISTA DE VALORES'!$A$10:$D$485,4,FALSE)</f>
        <v>2930</v>
      </c>
      <c r="G13" s="60">
        <v>0.85</v>
      </c>
      <c r="H13" s="60">
        <v>1</v>
      </c>
      <c r="I13" s="61">
        <f>(F13*G13)/H13</f>
        <v>2490.5</v>
      </c>
    </row>
    <row r="14" spans="1:10" ht="14.25" customHeight="1" outlineLevel="2" x14ac:dyDescent="0.2">
      <c r="C14" s="59" t="s">
        <v>1372</v>
      </c>
      <c r="D14" s="59" t="s">
        <v>1373</v>
      </c>
      <c r="E14" s="60" t="s">
        <v>5</v>
      </c>
      <c r="F14" s="61">
        <f>VLOOKUP(C14,'LISTA DE VALORES'!$A$10:$D$485,4,FALSE)</f>
        <v>13400</v>
      </c>
      <c r="G14" s="60">
        <v>1</v>
      </c>
      <c r="H14" s="60">
        <v>10</v>
      </c>
      <c r="I14" s="74">
        <f>(F14*G14)/H14</f>
        <v>1340</v>
      </c>
    </row>
    <row r="15" spans="1:10" ht="13.5" customHeight="1" outlineLevel="1" x14ac:dyDescent="0.2">
      <c r="I15" s="183">
        <f>SUM($I$9:$I$14)</f>
        <v>9341.3461538461543</v>
      </c>
    </row>
    <row r="16" spans="1:10" ht="27.95" customHeight="1" outlineLevel="1" x14ac:dyDescent="0.2">
      <c r="A16" s="12" t="s">
        <v>519</v>
      </c>
      <c r="B16" s="13" t="s">
        <v>520</v>
      </c>
    </row>
    <row r="17" spans="1:10" ht="14.25" customHeight="1" outlineLevel="2" x14ac:dyDescent="0.2">
      <c r="C17" s="59" t="s">
        <v>149</v>
      </c>
      <c r="D17" s="59" t="s">
        <v>150</v>
      </c>
      <c r="E17" s="60" t="s">
        <v>60</v>
      </c>
      <c r="F17" s="61">
        <f>VLOOKUP(C17,'LISTA DE VALORES'!$A$10:$D$485,4,FALSE)</f>
        <v>5650</v>
      </c>
      <c r="G17" s="60">
        <v>1</v>
      </c>
      <c r="H17" s="60">
        <v>1</v>
      </c>
      <c r="I17" s="61">
        <f>(F17*G17)/H17</f>
        <v>5650</v>
      </c>
    </row>
    <row r="18" spans="1:10" ht="14.25" customHeight="1" outlineLevel="2" x14ac:dyDescent="0.2">
      <c r="C18" s="59" t="s">
        <v>1372</v>
      </c>
      <c r="D18" s="59" t="s">
        <v>1373</v>
      </c>
      <c r="E18" s="60" t="s">
        <v>5</v>
      </c>
      <c r="F18" s="61">
        <f>VLOOKUP(C18,'LISTA DE VALORES'!$A$10:$D$485,4,FALSE)</f>
        <v>13400</v>
      </c>
      <c r="G18" s="60">
        <v>1</v>
      </c>
      <c r="H18" s="60">
        <v>10</v>
      </c>
      <c r="I18" s="61">
        <f>(F18*G18)/H18</f>
        <v>1340</v>
      </c>
    </row>
    <row r="19" spans="1:10" ht="14.25" customHeight="1" outlineLevel="2" x14ac:dyDescent="0.2">
      <c r="C19" s="59" t="s">
        <v>28</v>
      </c>
      <c r="D19" s="59" t="s">
        <v>29</v>
      </c>
      <c r="E19" s="60" t="s">
        <v>1108</v>
      </c>
      <c r="F19" s="61">
        <f>I18</f>
        <v>1340</v>
      </c>
      <c r="G19" s="60">
        <v>5</v>
      </c>
      <c r="H19" s="60">
        <v>1</v>
      </c>
      <c r="I19" s="61">
        <f>(F19*G19)/100</f>
        <v>67</v>
      </c>
    </row>
    <row r="20" spans="1:10" ht="14.25" customHeight="1" outlineLevel="2" x14ac:dyDescent="0.2">
      <c r="C20" s="59" t="s">
        <v>98</v>
      </c>
      <c r="D20" s="59" t="s">
        <v>99</v>
      </c>
      <c r="E20" s="60" t="s">
        <v>64</v>
      </c>
      <c r="F20" s="61">
        <f>VLOOKUP(C20,'LISTA DE VALORES'!$A$10:$D$485,4,FALSE)</f>
        <v>4500</v>
      </c>
      <c r="G20" s="60">
        <v>2.5000000000000001E-2</v>
      </c>
      <c r="H20" s="60">
        <v>1</v>
      </c>
      <c r="I20" s="61">
        <f>(F20*G20)/H20</f>
        <v>112.5</v>
      </c>
      <c r="J20" s="12" t="s">
        <v>1261</v>
      </c>
    </row>
    <row r="21" spans="1:10" ht="14.25" customHeight="1" outlineLevel="2" x14ac:dyDescent="0.2">
      <c r="C21" s="59" t="s">
        <v>79</v>
      </c>
      <c r="D21" s="59" t="s">
        <v>80</v>
      </c>
      <c r="E21" s="60" t="s">
        <v>64</v>
      </c>
      <c r="F21" s="61">
        <f>VLOOKUP(C21,'LISTA DE VALORES'!$A$10:$D$485,4,FALSE)</f>
        <v>2930</v>
      </c>
      <c r="G21" s="60">
        <f>3.04*1.5</f>
        <v>4.5600000000000005</v>
      </c>
      <c r="H21" s="60">
        <v>1</v>
      </c>
      <c r="I21" s="74">
        <f>(F21*G21)/H21</f>
        <v>13360.800000000001</v>
      </c>
    </row>
    <row r="22" spans="1:10" ht="13.5" customHeight="1" outlineLevel="1" x14ac:dyDescent="0.2">
      <c r="I22" s="183">
        <f>SUM($I$17:$I$21)</f>
        <v>20530.300000000003</v>
      </c>
    </row>
    <row r="23" spans="1:10" ht="28.5" customHeight="1" outlineLevel="1" x14ac:dyDescent="0.2">
      <c r="A23" s="13" t="s">
        <v>521</v>
      </c>
      <c r="B23" s="13" t="s">
        <v>974</v>
      </c>
    </row>
    <row r="24" spans="1:10" ht="14.25" customHeight="1" outlineLevel="2" x14ac:dyDescent="0.2">
      <c r="C24" s="59" t="s">
        <v>28</v>
      </c>
      <c r="D24" s="59" t="s">
        <v>29</v>
      </c>
      <c r="E24" s="60" t="s">
        <v>1108</v>
      </c>
      <c r="F24" s="61">
        <f>I29</f>
        <v>44800</v>
      </c>
      <c r="G24" s="60">
        <v>5</v>
      </c>
      <c r="H24" s="60">
        <v>1</v>
      </c>
      <c r="I24" s="61">
        <f>(F24*G24)/100</f>
        <v>2240</v>
      </c>
    </row>
    <row r="25" spans="1:10" ht="14.25" customHeight="1" outlineLevel="2" x14ac:dyDescent="0.2">
      <c r="C25" s="59" t="s">
        <v>166</v>
      </c>
      <c r="D25" s="59" t="s">
        <v>934</v>
      </c>
      <c r="E25" s="60" t="s">
        <v>57</v>
      </c>
      <c r="F25" s="61">
        <f>VLOOKUP(C25,'LISTA DE VALORES'!$A$10:$D$485,4,FALSE)</f>
        <v>12800</v>
      </c>
      <c r="G25" s="60">
        <v>1</v>
      </c>
      <c r="H25" s="60">
        <v>1</v>
      </c>
      <c r="I25" s="61">
        <f t="shared" ref="I25:I29" si="0">(F25*G25)/H25</f>
        <v>12800</v>
      </c>
    </row>
    <row r="26" spans="1:10" ht="14.25" customHeight="1" outlineLevel="2" x14ac:dyDescent="0.2">
      <c r="C26" s="59" t="s">
        <v>304</v>
      </c>
      <c r="D26" s="59" t="s">
        <v>305</v>
      </c>
      <c r="E26" s="60" t="s">
        <v>57</v>
      </c>
      <c r="F26" s="61">
        <f>VLOOKUP(C26,'LISTA DE VALORES'!$A$10:$D$485,4,FALSE)</f>
        <v>15900</v>
      </c>
      <c r="G26" s="60">
        <v>1</v>
      </c>
      <c r="H26" s="60">
        <v>1</v>
      </c>
      <c r="I26" s="61">
        <f t="shared" si="0"/>
        <v>15900</v>
      </c>
    </row>
    <row r="27" spans="1:10" outlineLevel="2" x14ac:dyDescent="0.2">
      <c r="C27" s="59" t="s">
        <v>243</v>
      </c>
      <c r="D27" s="59" t="s">
        <v>935</v>
      </c>
      <c r="E27" s="60" t="s">
        <v>60</v>
      </c>
      <c r="F27" s="61">
        <f>VLOOKUP(C27,'LISTA DE VALORES'!$A$10:$D$485,4,FALSE)</f>
        <v>1800</v>
      </c>
      <c r="G27" s="60">
        <v>40</v>
      </c>
      <c r="H27" s="60">
        <v>1</v>
      </c>
      <c r="I27" s="61">
        <f t="shared" si="0"/>
        <v>72000</v>
      </c>
    </row>
    <row r="28" spans="1:10" outlineLevel="2" x14ac:dyDescent="0.2">
      <c r="C28" s="59" t="s">
        <v>303</v>
      </c>
      <c r="D28" s="59" t="s">
        <v>936</v>
      </c>
      <c r="E28" s="60" t="s">
        <v>57</v>
      </c>
      <c r="F28" s="61">
        <f>VLOOKUP(C28,'LISTA DE VALORES'!$A$10:$D$485,4,FALSE)</f>
        <v>14900</v>
      </c>
      <c r="G28" s="60">
        <v>1</v>
      </c>
      <c r="H28" s="60">
        <v>1</v>
      </c>
      <c r="I28" s="61">
        <f t="shared" si="0"/>
        <v>14900</v>
      </c>
    </row>
    <row r="29" spans="1:10" ht="14.25" customHeight="1" outlineLevel="2" x14ac:dyDescent="0.2">
      <c r="C29" s="59" t="s">
        <v>1120</v>
      </c>
      <c r="D29" s="59" t="s">
        <v>937</v>
      </c>
      <c r="E29" s="60" t="s">
        <v>5</v>
      </c>
      <c r="F29" s="61">
        <f>VLOOKUP(C29,'LISTA DE VALORES'!$A$10:$D$485,4,FALSE)</f>
        <v>22400</v>
      </c>
      <c r="G29" s="60">
        <v>2</v>
      </c>
      <c r="H29" s="60">
        <v>1</v>
      </c>
      <c r="I29" s="74">
        <f t="shared" si="0"/>
        <v>44800</v>
      </c>
      <c r="J29" s="12" t="s">
        <v>1262</v>
      </c>
    </row>
    <row r="30" spans="1:10" ht="13.5" customHeight="1" outlineLevel="1" x14ac:dyDescent="0.2">
      <c r="I30" s="183">
        <f>SUM($I$24:$I$29)</f>
        <v>162640</v>
      </c>
    </row>
    <row r="31" spans="1:10" ht="28.5" customHeight="1" outlineLevel="1" x14ac:dyDescent="0.2">
      <c r="A31" s="106" t="s">
        <v>522</v>
      </c>
      <c r="B31" s="13" t="s">
        <v>939</v>
      </c>
    </row>
    <row r="32" spans="1:10" outlineLevel="2" x14ac:dyDescent="0.2">
      <c r="C32" s="59" t="s">
        <v>96</v>
      </c>
      <c r="D32" s="59" t="s">
        <v>97</v>
      </c>
      <c r="E32" s="60" t="s">
        <v>60</v>
      </c>
      <c r="F32" s="61">
        <f>VLOOKUP(C32,'LISTA DE VALORES'!$A$10:$D$485,4,FALSE)</f>
        <v>800</v>
      </c>
      <c r="G32" s="60">
        <v>60</v>
      </c>
      <c r="H32" s="60">
        <v>1</v>
      </c>
      <c r="I32" s="61">
        <f>(F32*G32)/H32</f>
        <v>48000</v>
      </c>
    </row>
    <row r="33" spans="1:13" ht="14.25" customHeight="1" outlineLevel="2" x14ac:dyDescent="0.2">
      <c r="C33" s="59" t="s">
        <v>1370</v>
      </c>
      <c r="D33" s="59" t="s">
        <v>1374</v>
      </c>
      <c r="E33" s="60" t="s">
        <v>5</v>
      </c>
      <c r="F33" s="61">
        <f>VLOOKUP(C33,'LISTA DE VALORES'!$A$10:$D$485,4,FALSE)</f>
        <v>11200</v>
      </c>
      <c r="G33" s="90">
        <v>4</v>
      </c>
      <c r="H33" s="60">
        <v>1</v>
      </c>
      <c r="I33" s="61">
        <f>(F33*G33)/H33</f>
        <v>44800</v>
      </c>
      <c r="J33" s="12" t="s">
        <v>1263</v>
      </c>
    </row>
    <row r="34" spans="1:13" ht="14.25" customHeight="1" outlineLevel="2" x14ac:dyDescent="0.2">
      <c r="C34" s="59" t="s">
        <v>28</v>
      </c>
      <c r="D34" s="59" t="s">
        <v>29</v>
      </c>
      <c r="E34" s="60" t="s">
        <v>1108</v>
      </c>
      <c r="F34" s="61">
        <f>I33</f>
        <v>44800</v>
      </c>
      <c r="G34" s="60">
        <v>5</v>
      </c>
      <c r="H34" s="60">
        <v>1</v>
      </c>
      <c r="I34" s="74">
        <f>(F34*G34)/100</f>
        <v>2240</v>
      </c>
    </row>
    <row r="35" spans="1:13" ht="13.5" customHeight="1" outlineLevel="1" x14ac:dyDescent="0.2">
      <c r="I35" s="183">
        <f>SUM($I$31:$I$34)</f>
        <v>95040</v>
      </c>
    </row>
    <row r="36" spans="1:13" ht="27.95" customHeight="1" outlineLevel="1" x14ac:dyDescent="0.2">
      <c r="A36" s="13" t="s">
        <v>523</v>
      </c>
      <c r="B36" s="72" t="s">
        <v>1148</v>
      </c>
      <c r="C36" s="184"/>
      <c r="D36" s="184"/>
      <c r="E36" s="184"/>
      <c r="F36" s="184"/>
      <c r="G36" s="184"/>
      <c r="H36" s="184"/>
      <c r="I36" s="184"/>
      <c r="J36" s="12" t="s">
        <v>1151</v>
      </c>
    </row>
    <row r="37" spans="1:13" ht="14.25" customHeight="1" outlineLevel="2" x14ac:dyDescent="0.2">
      <c r="C37" s="59" t="s">
        <v>84</v>
      </c>
      <c r="D37" s="59" t="s">
        <v>85</v>
      </c>
      <c r="E37" s="60" t="s">
        <v>86</v>
      </c>
      <c r="F37" s="61">
        <f>VLOOKUP(C37,'LISTA DE VALORES'!$A$10:$D$485,4,FALSE)</f>
        <v>45000</v>
      </c>
      <c r="G37" s="60">
        <v>1.03</v>
      </c>
      <c r="H37" s="60">
        <v>1</v>
      </c>
      <c r="I37" s="61">
        <f>(F37*G37)/H37</f>
        <v>46350</v>
      </c>
    </row>
    <row r="38" spans="1:13" ht="14.25" customHeight="1" outlineLevel="2" x14ac:dyDescent="0.2">
      <c r="C38" s="59" t="s">
        <v>28</v>
      </c>
      <c r="D38" s="59" t="s">
        <v>29</v>
      </c>
      <c r="E38" s="60" t="s">
        <v>1108</v>
      </c>
      <c r="F38" s="61">
        <f>I39</f>
        <v>17080</v>
      </c>
      <c r="G38" s="60">
        <v>5</v>
      </c>
      <c r="H38" s="60">
        <v>1</v>
      </c>
      <c r="I38" s="61">
        <f>(F38*G38)/100</f>
        <v>854</v>
      </c>
    </row>
    <row r="39" spans="1:13" ht="14.25" customHeight="1" outlineLevel="2" x14ac:dyDescent="0.2">
      <c r="C39" s="59" t="s">
        <v>483</v>
      </c>
      <c r="D39" s="59" t="s">
        <v>484</v>
      </c>
      <c r="E39" s="60" t="s">
        <v>5</v>
      </c>
      <c r="F39" s="61">
        <f>VLOOKUP(C39,'LISTA DE VALORES'!$A$10:$D$485,4,FALSE)</f>
        <v>85400</v>
      </c>
      <c r="G39" s="60">
        <v>1</v>
      </c>
      <c r="H39" s="60">
        <v>5</v>
      </c>
      <c r="I39" s="61">
        <f>(F39*G39)/H39</f>
        <v>17080</v>
      </c>
    </row>
    <row r="40" spans="1:13" ht="14.25" customHeight="1" outlineLevel="2" x14ac:dyDescent="0.2">
      <c r="A40" s="13"/>
      <c r="C40" s="59" t="s">
        <v>119</v>
      </c>
      <c r="D40" s="59" t="s">
        <v>120</v>
      </c>
      <c r="E40" s="60" t="s">
        <v>121</v>
      </c>
      <c r="F40" s="61">
        <f>VLOOKUP(C40,'LISTA DE VALORES'!$A$10:$D$485,4,FALSE)</f>
        <v>43000</v>
      </c>
      <c r="G40" s="60">
        <v>0.05</v>
      </c>
      <c r="H40" s="60">
        <v>1</v>
      </c>
      <c r="I40" s="61">
        <f>(F40*G40)/H40</f>
        <v>2150</v>
      </c>
    </row>
    <row r="41" spans="1:13" ht="14.25" customHeight="1" outlineLevel="2" x14ac:dyDescent="0.2">
      <c r="C41" s="59" t="s">
        <v>22</v>
      </c>
      <c r="D41" s="59" t="s">
        <v>524</v>
      </c>
      <c r="E41" s="60" t="s">
        <v>5</v>
      </c>
      <c r="F41" s="61">
        <f>VLOOKUP(C41,'LISTA DE VALORES'!$A$10:$D$485,4,FALSE)</f>
        <v>5000</v>
      </c>
      <c r="G41" s="60">
        <v>1</v>
      </c>
      <c r="H41" s="90">
        <v>5</v>
      </c>
      <c r="I41" s="74">
        <f>(F41*G41)/H41</f>
        <v>1000</v>
      </c>
      <c r="J41" s="12" t="s">
        <v>1149</v>
      </c>
      <c r="M41" s="85" t="s">
        <v>932</v>
      </c>
    </row>
    <row r="42" spans="1:13" ht="13.5" customHeight="1" outlineLevel="1" x14ac:dyDescent="0.2">
      <c r="I42" s="183">
        <f>SUM($I$36:$I$41)</f>
        <v>67434</v>
      </c>
    </row>
    <row r="43" spans="1:13" ht="27.95" customHeight="1" outlineLevel="1" x14ac:dyDescent="0.2">
      <c r="A43" s="184" t="s">
        <v>525</v>
      </c>
      <c r="B43" s="72" t="s">
        <v>1150</v>
      </c>
      <c r="C43" s="184"/>
      <c r="D43" s="184"/>
      <c r="E43" s="184"/>
      <c r="F43" s="184"/>
      <c r="G43" s="184"/>
      <c r="H43" s="184"/>
      <c r="I43" s="184"/>
      <c r="J43" s="12" t="s">
        <v>1152</v>
      </c>
    </row>
    <row r="44" spans="1:13" ht="14.25" customHeight="1" outlineLevel="2" x14ac:dyDescent="0.2">
      <c r="C44" s="59" t="s">
        <v>483</v>
      </c>
      <c r="D44" s="59" t="s">
        <v>484</v>
      </c>
      <c r="E44" s="60" t="s">
        <v>5</v>
      </c>
      <c r="F44" s="61">
        <f>VLOOKUP(C44,'LISTA DE VALORES'!$A$10:$D$485,4,FALSE)</f>
        <v>85400</v>
      </c>
      <c r="G44" s="60">
        <v>1</v>
      </c>
      <c r="H44" s="60">
        <v>5</v>
      </c>
      <c r="I44" s="61">
        <f>(F44*G44)/H44</f>
        <v>17080</v>
      </c>
    </row>
    <row r="45" spans="1:13" ht="14.25" customHeight="1" outlineLevel="2" x14ac:dyDescent="0.2">
      <c r="C45" s="59" t="s">
        <v>87</v>
      </c>
      <c r="D45" s="59" t="s">
        <v>88</v>
      </c>
      <c r="E45" s="60" t="s">
        <v>86</v>
      </c>
      <c r="F45" s="61">
        <f>VLOOKUP(C45,'LISTA DE VALORES'!$A$10:$D$485,4,FALSE)</f>
        <v>55000</v>
      </c>
      <c r="G45" s="60">
        <v>1.03</v>
      </c>
      <c r="H45" s="60">
        <v>1</v>
      </c>
      <c r="I45" s="61">
        <f>(F45*G45)/H45</f>
        <v>56650</v>
      </c>
    </row>
    <row r="46" spans="1:13" ht="14.25" customHeight="1" outlineLevel="2" x14ac:dyDescent="0.2">
      <c r="C46" s="59" t="s">
        <v>28</v>
      </c>
      <c r="D46" s="59" t="s">
        <v>29</v>
      </c>
      <c r="E46" s="60" t="s">
        <v>1108</v>
      </c>
      <c r="F46" s="61">
        <f>I44</f>
        <v>17080</v>
      </c>
      <c r="G46" s="60">
        <v>5</v>
      </c>
      <c r="H46" s="60">
        <v>1</v>
      </c>
      <c r="I46" s="61">
        <f>(F46*G46)/100</f>
        <v>854</v>
      </c>
    </row>
    <row r="47" spans="1:13" ht="14.25" customHeight="1" outlineLevel="2" x14ac:dyDescent="0.2">
      <c r="C47" s="59" t="s">
        <v>22</v>
      </c>
      <c r="D47" s="59" t="s">
        <v>524</v>
      </c>
      <c r="E47" s="60" t="s">
        <v>5</v>
      </c>
      <c r="F47" s="61">
        <f>VLOOKUP(C47,'LISTA DE VALORES'!$A$10:$D$485,4,FALSE)</f>
        <v>5000</v>
      </c>
      <c r="G47" s="60">
        <v>1</v>
      </c>
      <c r="H47" s="60">
        <v>4</v>
      </c>
      <c r="I47" s="61">
        <f>(F47*G47)/H47</f>
        <v>1250</v>
      </c>
    </row>
    <row r="48" spans="1:13" ht="14.25" customHeight="1" outlineLevel="2" x14ac:dyDescent="0.2">
      <c r="C48" s="59" t="s">
        <v>119</v>
      </c>
      <c r="D48" s="59" t="s">
        <v>120</v>
      </c>
      <c r="E48" s="60" t="s">
        <v>121</v>
      </c>
      <c r="F48" s="61">
        <f>VLOOKUP(C48,'LISTA DE VALORES'!$A$10:$D$485,4,FALSE)</f>
        <v>43000</v>
      </c>
      <c r="G48" s="60">
        <v>0.05</v>
      </c>
      <c r="H48" s="60">
        <v>1</v>
      </c>
      <c r="I48" s="74">
        <f>(F48*G48)/H48</f>
        <v>2150</v>
      </c>
    </row>
    <row r="49" spans="1:9" ht="13.5" customHeight="1" outlineLevel="1" x14ac:dyDescent="0.2">
      <c r="I49" s="183">
        <f>SUM($I$44:$I$48)</f>
        <v>77984</v>
      </c>
    </row>
    <row r="50" spans="1:9" ht="27.95" customHeight="1" outlineLevel="1" x14ac:dyDescent="0.2">
      <c r="A50" s="13" t="s">
        <v>526</v>
      </c>
      <c r="B50" s="13" t="s">
        <v>527</v>
      </c>
    </row>
    <row r="51" spans="1:9" ht="14.25" customHeight="1" outlineLevel="2" x14ac:dyDescent="0.2">
      <c r="C51" s="59" t="s">
        <v>152</v>
      </c>
      <c r="D51" s="59" t="s">
        <v>528</v>
      </c>
      <c r="E51" s="60" t="s">
        <v>64</v>
      </c>
      <c r="F51" s="61">
        <f>VLOOKUP(C51,'LISTA DE VALORES'!$A$10:$D$485,4,FALSE)</f>
        <v>600</v>
      </c>
      <c r="G51" s="60">
        <v>98</v>
      </c>
      <c r="H51" s="60">
        <v>1</v>
      </c>
      <c r="I51" s="61">
        <f>(F51*G51)/H51</f>
        <v>58800</v>
      </c>
    </row>
    <row r="52" spans="1:9" ht="13.5" customHeight="1" outlineLevel="2" x14ac:dyDescent="0.2">
      <c r="C52" s="59" t="s">
        <v>14</v>
      </c>
      <c r="D52" s="59" t="s">
        <v>15</v>
      </c>
      <c r="E52" s="60" t="s">
        <v>5</v>
      </c>
      <c r="F52" s="61">
        <f>VLOOKUP(C52,'LISTA DE VALORES'!$A$10:$D$485,4,FALSE)</f>
        <v>70000</v>
      </c>
      <c r="G52" s="60">
        <v>1</v>
      </c>
      <c r="H52" s="60">
        <v>15</v>
      </c>
      <c r="I52" s="61">
        <f t="shared" ref="I52:I57" si="1">(F52*G52)/H52</f>
        <v>4666.666666666667</v>
      </c>
    </row>
    <row r="53" spans="1:9" ht="14.25" customHeight="1" outlineLevel="2" x14ac:dyDescent="0.2">
      <c r="C53" s="59" t="s">
        <v>301</v>
      </c>
      <c r="D53" s="59" t="s">
        <v>302</v>
      </c>
      <c r="E53" s="60" t="s">
        <v>121</v>
      </c>
      <c r="F53" s="61">
        <f>VLOOKUP(C53,'LISTA DE VALORES'!$A$10:$D$485,4,FALSE)</f>
        <v>27000</v>
      </c>
      <c r="G53" s="60">
        <v>1.5</v>
      </c>
      <c r="H53" s="60">
        <v>1</v>
      </c>
      <c r="I53" s="61">
        <f t="shared" si="1"/>
        <v>40500</v>
      </c>
    </row>
    <row r="54" spans="1:9" ht="14.25" customHeight="1" outlineLevel="2" x14ac:dyDescent="0.2">
      <c r="C54" s="59" t="s">
        <v>42</v>
      </c>
      <c r="D54" s="59" t="s">
        <v>43</v>
      </c>
      <c r="E54" s="60" t="s">
        <v>5</v>
      </c>
      <c r="F54" s="61">
        <f>VLOOKUP(C54,'LISTA DE VALORES'!$A$10:$D$485,4,FALSE)</f>
        <v>80000</v>
      </c>
      <c r="G54" s="60">
        <v>1</v>
      </c>
      <c r="H54" s="60">
        <v>15</v>
      </c>
      <c r="I54" s="61">
        <f t="shared" si="1"/>
        <v>5333.333333333333</v>
      </c>
    </row>
    <row r="55" spans="1:9" ht="14.25" customHeight="1" outlineLevel="2" x14ac:dyDescent="0.2">
      <c r="C55" s="59" t="s">
        <v>89</v>
      </c>
      <c r="D55" s="59" t="s">
        <v>90</v>
      </c>
      <c r="E55" s="60" t="s">
        <v>91</v>
      </c>
      <c r="F55" s="61">
        <f>VLOOKUP(C55,'LISTA DE VALORES'!$A$10:$D$485,4,FALSE)</f>
        <v>120</v>
      </c>
      <c r="G55" s="60">
        <v>300</v>
      </c>
      <c r="H55" s="60">
        <v>1</v>
      </c>
      <c r="I55" s="61">
        <f t="shared" si="1"/>
        <v>36000</v>
      </c>
    </row>
    <row r="56" spans="1:9" ht="15" customHeight="1" outlineLevel="2" x14ac:dyDescent="0.2">
      <c r="C56" s="59" t="s">
        <v>477</v>
      </c>
      <c r="D56" s="59" t="s">
        <v>478</v>
      </c>
      <c r="E56" s="60" t="s">
        <v>5</v>
      </c>
      <c r="F56" s="61">
        <f>VLOOKUP(C56,'LISTA DE VALORES'!$A$10:$D$485,4,FALSE)</f>
        <v>47200</v>
      </c>
      <c r="G56" s="60">
        <v>1</v>
      </c>
      <c r="H56" s="60">
        <v>15</v>
      </c>
      <c r="I56" s="61">
        <f t="shared" si="1"/>
        <v>3146.6666666666665</v>
      </c>
    </row>
    <row r="57" spans="1:9" ht="14.25" customHeight="1" outlineLevel="2" x14ac:dyDescent="0.2">
      <c r="C57" s="59" t="s">
        <v>33</v>
      </c>
      <c r="D57" s="59" t="s">
        <v>34</v>
      </c>
      <c r="E57" s="60" t="s">
        <v>5</v>
      </c>
      <c r="F57" s="61">
        <f>VLOOKUP(C57,'LISTA DE VALORES'!$A$10:$D$485,4,FALSE)</f>
        <v>120000</v>
      </c>
      <c r="G57" s="60">
        <v>1</v>
      </c>
      <c r="H57" s="60">
        <v>15</v>
      </c>
      <c r="I57" s="61">
        <f t="shared" si="1"/>
        <v>8000</v>
      </c>
    </row>
    <row r="58" spans="1:9" ht="14.25" customHeight="1" outlineLevel="2" x14ac:dyDescent="0.2">
      <c r="C58" s="59" t="s">
        <v>28</v>
      </c>
      <c r="D58" s="59" t="s">
        <v>29</v>
      </c>
      <c r="E58" s="60" t="s">
        <v>1108</v>
      </c>
      <c r="F58" s="61">
        <f>I56</f>
        <v>3146.6666666666665</v>
      </c>
      <c r="G58" s="60">
        <v>5</v>
      </c>
      <c r="H58" s="60">
        <v>1</v>
      </c>
      <c r="I58" s="61">
        <f>(F58*G58)/100</f>
        <v>157.33333333333331</v>
      </c>
    </row>
    <row r="59" spans="1:9" ht="13.5" customHeight="1" outlineLevel="1" x14ac:dyDescent="0.2">
      <c r="I59" s="89">
        <f>SUM($I$51:$I$58)</f>
        <v>156604</v>
      </c>
    </row>
    <row r="60" spans="1:9" ht="28.5" customHeight="1" outlineLevel="1" x14ac:dyDescent="0.2">
      <c r="A60" s="13" t="s">
        <v>529</v>
      </c>
      <c r="B60" s="13" t="s">
        <v>1189</v>
      </c>
    </row>
    <row r="61" spans="1:9" ht="14.25" customHeight="1" outlineLevel="2" x14ac:dyDescent="0.2">
      <c r="C61" s="59" t="s">
        <v>301</v>
      </c>
      <c r="D61" s="59" t="s">
        <v>302</v>
      </c>
      <c r="E61" s="60" t="s">
        <v>121</v>
      </c>
      <c r="F61" s="61">
        <f>VLOOKUP(C61,'LISTA DE VALORES'!$A$10:$D$485,4,FALSE)</f>
        <v>27000</v>
      </c>
      <c r="G61" s="60">
        <v>1.2</v>
      </c>
      <c r="H61" s="60">
        <v>1</v>
      </c>
      <c r="I61" s="61">
        <f>(F61*G61)/H61</f>
        <v>32400</v>
      </c>
    </row>
    <row r="62" spans="1:9" ht="14.25" customHeight="1" outlineLevel="2" x14ac:dyDescent="0.2">
      <c r="C62" s="59" t="s">
        <v>28</v>
      </c>
      <c r="D62" s="59" t="s">
        <v>29</v>
      </c>
      <c r="E62" s="60" t="s">
        <v>1108</v>
      </c>
      <c r="F62" s="61">
        <f>I63</f>
        <v>1570</v>
      </c>
      <c r="G62" s="60">
        <v>5</v>
      </c>
      <c r="H62" s="60">
        <v>1</v>
      </c>
      <c r="I62" s="61">
        <f>(F62*G62)/100</f>
        <v>78.5</v>
      </c>
    </row>
    <row r="63" spans="1:9" ht="14.25" customHeight="1" outlineLevel="2" x14ac:dyDescent="0.2">
      <c r="C63" s="59" t="s">
        <v>481</v>
      </c>
      <c r="D63" s="59" t="s">
        <v>482</v>
      </c>
      <c r="E63" s="60" t="s">
        <v>5</v>
      </c>
      <c r="F63" s="61">
        <f>VLOOKUP(C63,'LISTA DE VALORES'!$A$10:$D$485,4,FALSE)</f>
        <v>31400</v>
      </c>
      <c r="G63" s="60">
        <v>1</v>
      </c>
      <c r="H63" s="60">
        <v>20</v>
      </c>
      <c r="I63" s="61">
        <f t="shared" ref="I63:I67" si="2">(F63*G63)/H63</f>
        <v>1570</v>
      </c>
    </row>
    <row r="64" spans="1:9" ht="14.25" customHeight="1" outlineLevel="2" x14ac:dyDescent="0.2">
      <c r="C64" s="59" t="s">
        <v>33</v>
      </c>
      <c r="D64" s="59" t="s">
        <v>34</v>
      </c>
      <c r="E64" s="60" t="s">
        <v>5</v>
      </c>
      <c r="F64" s="61">
        <f>VLOOKUP(C64,'LISTA DE VALORES'!$A$10:$D$485,4,FALSE)</f>
        <v>120000</v>
      </c>
      <c r="G64" s="60">
        <v>1</v>
      </c>
      <c r="H64" s="60">
        <v>20</v>
      </c>
      <c r="I64" s="61">
        <f t="shared" si="2"/>
        <v>6000</v>
      </c>
    </row>
    <row r="65" spans="1:10" ht="14.25" customHeight="1" outlineLevel="2" x14ac:dyDescent="0.2">
      <c r="C65" s="81" t="s">
        <v>89</v>
      </c>
      <c r="D65" s="81" t="s">
        <v>90</v>
      </c>
      <c r="E65" s="82" t="s">
        <v>91</v>
      </c>
      <c r="F65" s="61">
        <f>VLOOKUP(C65,'LISTA DE VALORES'!$A$10:$D$485,4,FALSE)</f>
        <v>120</v>
      </c>
      <c r="G65" s="82">
        <v>25</v>
      </c>
      <c r="H65" s="82">
        <v>1</v>
      </c>
      <c r="I65" s="83">
        <f t="shared" si="2"/>
        <v>3000</v>
      </c>
      <c r="J65" s="12" t="s">
        <v>1200</v>
      </c>
    </row>
    <row r="66" spans="1:10" ht="14.25" customHeight="1" outlineLevel="2" x14ac:dyDescent="0.2">
      <c r="C66" s="59" t="s">
        <v>42</v>
      </c>
      <c r="D66" s="59" t="s">
        <v>43</v>
      </c>
      <c r="E66" s="60" t="s">
        <v>5</v>
      </c>
      <c r="F66" s="61">
        <f>VLOOKUP(C66,'LISTA DE VALORES'!$A$10:$D$485,4,FALSE)</f>
        <v>80000</v>
      </c>
      <c r="G66" s="60">
        <v>1</v>
      </c>
      <c r="H66" s="60">
        <v>20</v>
      </c>
      <c r="I66" s="61">
        <f t="shared" si="2"/>
        <v>4000</v>
      </c>
    </row>
    <row r="67" spans="1:10" ht="14.25" customHeight="1" outlineLevel="2" x14ac:dyDescent="0.2">
      <c r="C67" s="59" t="s">
        <v>14</v>
      </c>
      <c r="D67" s="59" t="s">
        <v>15</v>
      </c>
      <c r="E67" s="60" t="s">
        <v>5</v>
      </c>
      <c r="F67" s="61">
        <f>VLOOKUP(C67,'LISTA DE VALORES'!$A$10:$D$485,4,FALSE)</f>
        <v>70000</v>
      </c>
      <c r="G67" s="60">
        <v>1</v>
      </c>
      <c r="H67" s="60">
        <v>20</v>
      </c>
      <c r="I67" s="61">
        <f t="shared" si="2"/>
        <v>3500</v>
      </c>
    </row>
    <row r="68" spans="1:10" ht="13.5" customHeight="1" outlineLevel="1" x14ac:dyDescent="0.2">
      <c r="I68" s="89">
        <f>SUM($I$61:$I$67)</f>
        <v>50548.5</v>
      </c>
    </row>
    <row r="69" spans="1:10" ht="28.5" customHeight="1" outlineLevel="1" x14ac:dyDescent="0.2">
      <c r="A69" s="13" t="s">
        <v>530</v>
      </c>
      <c r="B69" s="13" t="s">
        <v>531</v>
      </c>
    </row>
    <row r="70" spans="1:10" ht="25.7" customHeight="1" outlineLevel="2" x14ac:dyDescent="0.2">
      <c r="C70" s="88" t="s">
        <v>475</v>
      </c>
      <c r="D70" s="88" t="s">
        <v>476</v>
      </c>
      <c r="E70" s="60" t="s">
        <v>5</v>
      </c>
      <c r="F70" s="61">
        <f>VLOOKUP(C70,'LISTA DE VALORES'!$A$10:$D$485,4,FALSE)</f>
        <v>20200</v>
      </c>
      <c r="G70" s="60">
        <v>1</v>
      </c>
      <c r="H70" s="60">
        <v>4</v>
      </c>
      <c r="I70" s="61">
        <f t="shared" ref="I70:I75" si="3">(F70*G70)/H70</f>
        <v>5050</v>
      </c>
      <c r="J70" s="103" t="s">
        <v>1153</v>
      </c>
    </row>
    <row r="71" spans="1:10" ht="14.25" customHeight="1" outlineLevel="2" x14ac:dyDescent="0.2">
      <c r="C71" s="59" t="s">
        <v>28</v>
      </c>
      <c r="D71" s="59" t="s">
        <v>29</v>
      </c>
      <c r="E71" s="60" t="s">
        <v>1108</v>
      </c>
      <c r="F71" s="61">
        <f>I70</f>
        <v>5050</v>
      </c>
      <c r="G71" s="60">
        <v>5</v>
      </c>
      <c r="H71" s="60">
        <v>1</v>
      </c>
      <c r="I71" s="61">
        <f>(F71*G71)/100</f>
        <v>252.5</v>
      </c>
    </row>
    <row r="72" spans="1:10" ht="14.25" customHeight="1" outlineLevel="2" x14ac:dyDescent="0.2">
      <c r="C72" s="59" t="s">
        <v>83</v>
      </c>
      <c r="D72" s="88" t="s">
        <v>938</v>
      </c>
      <c r="E72" s="60" t="s">
        <v>60</v>
      </c>
      <c r="F72" s="61" t="e">
        <f>VLOOKUP(C72,'LISTA DE VALORES'!$A$10:$D$485,4,FALSE)</f>
        <v>#N/A</v>
      </c>
      <c r="G72" s="90">
        <v>1</v>
      </c>
      <c r="H72" s="60">
        <v>1</v>
      </c>
      <c r="I72" s="61" t="e">
        <f t="shared" si="3"/>
        <v>#N/A</v>
      </c>
      <c r="J72" s="12" t="s">
        <v>1154</v>
      </c>
    </row>
    <row r="73" spans="1:10" ht="14.25" customHeight="1" outlineLevel="2" x14ac:dyDescent="0.2">
      <c r="C73" s="59" t="s">
        <v>398</v>
      </c>
      <c r="D73" s="59" t="s">
        <v>532</v>
      </c>
      <c r="E73" s="60" t="s">
        <v>30</v>
      </c>
      <c r="F73" s="61">
        <f>VLOOKUP(C73,'LISTA DE VALORES'!$A$10:$D$485,4,FALSE)</f>
        <v>2100</v>
      </c>
      <c r="G73" s="90">
        <v>0.8</v>
      </c>
      <c r="H73" s="60">
        <v>1</v>
      </c>
      <c r="I73" s="61">
        <f t="shared" si="3"/>
        <v>1680</v>
      </c>
      <c r="J73" s="12" t="s">
        <v>1264</v>
      </c>
    </row>
    <row r="74" spans="1:10" ht="14.25" customHeight="1" outlineLevel="2" x14ac:dyDescent="0.2">
      <c r="C74" s="88" t="s">
        <v>162</v>
      </c>
      <c r="D74" s="88" t="s">
        <v>163</v>
      </c>
      <c r="E74" s="90" t="s">
        <v>64</v>
      </c>
      <c r="F74" s="165">
        <f>VLOOKUP(C74,'LISTA DE VALORES'!$A$10:$D$485,4,FALSE)</f>
        <v>1900</v>
      </c>
      <c r="G74" s="90">
        <v>0.05</v>
      </c>
      <c r="H74" s="90">
        <v>1</v>
      </c>
      <c r="I74" s="165">
        <f>(F74*G74)/H74</f>
        <v>95</v>
      </c>
      <c r="J74" s="12" t="s">
        <v>1156</v>
      </c>
    </row>
    <row r="75" spans="1:10" ht="14.25" customHeight="1" outlineLevel="2" x14ac:dyDescent="0.2">
      <c r="C75" s="59" t="s">
        <v>199</v>
      </c>
      <c r="D75" s="59" t="s">
        <v>533</v>
      </c>
      <c r="E75" s="60" t="s">
        <v>30</v>
      </c>
      <c r="F75" s="61">
        <f>VLOOKUP(C75,'LISTA DE VALORES'!$A$10:$D$485,4,FALSE)</f>
        <v>8900</v>
      </c>
      <c r="G75" s="90">
        <v>0.8</v>
      </c>
      <c r="H75" s="60">
        <v>2</v>
      </c>
      <c r="I75" s="61">
        <f t="shared" si="3"/>
        <v>3560</v>
      </c>
      <c r="J75" s="12" t="s">
        <v>1155</v>
      </c>
    </row>
    <row r="76" spans="1:10" ht="13.5" customHeight="1" outlineLevel="1" x14ac:dyDescent="0.2">
      <c r="I76" s="89" t="e">
        <f>SUM($I$70:$I$75)</f>
        <v>#N/A</v>
      </c>
    </row>
    <row r="77" spans="1:10" ht="27.95" customHeight="1" outlineLevel="1" x14ac:dyDescent="0.2">
      <c r="A77" s="13" t="s">
        <v>534</v>
      </c>
      <c r="B77" s="13" t="s">
        <v>1188</v>
      </c>
    </row>
    <row r="78" spans="1:10" ht="14.25" customHeight="1" outlineLevel="2" x14ac:dyDescent="0.2">
      <c r="C78" s="59" t="s">
        <v>1157</v>
      </c>
      <c r="D78" s="81" t="s">
        <v>1181</v>
      </c>
      <c r="E78" s="108" t="s">
        <v>86</v>
      </c>
      <c r="F78" s="165">
        <f>VLOOKUP(C78,'LISTA DE VALORES'!$A$10:$D$485,4,FALSE)</f>
        <v>13597.666666666668</v>
      </c>
      <c r="G78" s="60">
        <v>0.25</v>
      </c>
      <c r="H78" s="60">
        <v>1</v>
      </c>
      <c r="I78" s="61">
        <f>(F78*G78)/H78</f>
        <v>3399.416666666667</v>
      </c>
      <c r="J78" s="12" t="s">
        <v>1184</v>
      </c>
    </row>
    <row r="79" spans="1:10" ht="14.25" customHeight="1" outlineLevel="2" x14ac:dyDescent="0.2">
      <c r="C79" s="59" t="s">
        <v>28</v>
      </c>
      <c r="D79" s="59" t="s">
        <v>29</v>
      </c>
      <c r="E79" s="60" t="s">
        <v>1108</v>
      </c>
      <c r="F79" s="61">
        <f>I81</f>
        <v>15700</v>
      </c>
      <c r="G79" s="60">
        <v>5</v>
      </c>
      <c r="H79" s="60">
        <v>1</v>
      </c>
      <c r="I79" s="61">
        <f>(F79*G79)/100</f>
        <v>785</v>
      </c>
    </row>
    <row r="80" spans="1:10" ht="14.25" customHeight="1" outlineLevel="2" x14ac:dyDescent="0.2">
      <c r="C80" s="59" t="s">
        <v>98</v>
      </c>
      <c r="D80" s="59" t="s">
        <v>99</v>
      </c>
      <c r="E80" s="60" t="s">
        <v>64</v>
      </c>
      <c r="F80" s="61">
        <f>VLOOKUP(C80,'LISTA DE VALORES'!$A$10:$D$485,4,FALSE)</f>
        <v>4500</v>
      </c>
      <c r="G80" s="60">
        <v>0.05</v>
      </c>
      <c r="H80" s="60">
        <v>1</v>
      </c>
      <c r="I80" s="61">
        <f t="shared" ref="I80:I83" si="4">(F80*G80)/H80</f>
        <v>225</v>
      </c>
    </row>
    <row r="81" spans="1:10" ht="14.25" customHeight="1" outlineLevel="2" x14ac:dyDescent="0.2">
      <c r="C81" s="59" t="s">
        <v>481</v>
      </c>
      <c r="D81" s="59" t="s">
        <v>482</v>
      </c>
      <c r="E81" s="60" t="s">
        <v>5</v>
      </c>
      <c r="F81" s="61">
        <f>VLOOKUP(C81,'LISTA DE VALORES'!$A$10:$D$485,4,FALSE)</f>
        <v>31400</v>
      </c>
      <c r="G81" s="60">
        <v>1</v>
      </c>
      <c r="H81" s="60">
        <v>2</v>
      </c>
      <c r="I81" s="61">
        <f t="shared" si="4"/>
        <v>15700</v>
      </c>
    </row>
    <row r="82" spans="1:10" outlineLevel="2" x14ac:dyDescent="0.2">
      <c r="C82" s="59" t="s">
        <v>537</v>
      </c>
      <c r="D82" s="59" t="s">
        <v>538</v>
      </c>
      <c r="E82" s="60" t="s">
        <v>121</v>
      </c>
      <c r="F82" s="61">
        <f>VLOOKUP(C82,'LISTA DE VALORES'!$A$10:$D$485,4,FALSE)</f>
        <v>302968</v>
      </c>
      <c r="G82" s="60">
        <v>2.5000000000000001E-2</v>
      </c>
      <c r="H82" s="60">
        <v>1</v>
      </c>
      <c r="I82" s="61">
        <f t="shared" si="4"/>
        <v>7574.2000000000007</v>
      </c>
    </row>
    <row r="83" spans="1:10" ht="14.25" customHeight="1" outlineLevel="2" x14ac:dyDescent="0.2">
      <c r="C83" s="59" t="s">
        <v>67</v>
      </c>
      <c r="D83" s="59" t="s">
        <v>68</v>
      </c>
      <c r="E83" s="60" t="s">
        <v>64</v>
      </c>
      <c r="F83" s="61">
        <f>VLOOKUP(C83,'LISTA DE VALORES'!$A$10:$D$485,4,FALSE)</f>
        <v>2930</v>
      </c>
      <c r="G83" s="60">
        <v>1</v>
      </c>
      <c r="H83" s="60">
        <v>1</v>
      </c>
      <c r="I83" s="61">
        <f t="shared" si="4"/>
        <v>2930</v>
      </c>
    </row>
    <row r="84" spans="1:10" ht="13.5" customHeight="1" outlineLevel="1" x14ac:dyDescent="0.2">
      <c r="I84" s="89">
        <f>SUM($I$78:$I$83)</f>
        <v>30613.616666666669</v>
      </c>
    </row>
    <row r="85" spans="1:10" ht="28.5" customHeight="1" outlineLevel="1" x14ac:dyDescent="0.2">
      <c r="A85" s="13" t="s">
        <v>539</v>
      </c>
      <c r="B85" s="13" t="s">
        <v>940</v>
      </c>
    </row>
    <row r="86" spans="1:10" ht="14.25" customHeight="1" outlineLevel="2" x14ac:dyDescent="0.2">
      <c r="C86" s="59" t="s">
        <v>209</v>
      </c>
      <c r="D86" s="59" t="s">
        <v>210</v>
      </c>
      <c r="E86" s="60" t="s">
        <v>30</v>
      </c>
      <c r="F86" s="61">
        <f>VLOOKUP(C86,'LISTA DE VALORES'!$A$10:$D$485,4,FALSE)</f>
        <v>540</v>
      </c>
      <c r="G86" s="60">
        <v>8</v>
      </c>
      <c r="H86" s="60">
        <v>1</v>
      </c>
      <c r="I86" s="61">
        <f>(F86*G86)/H86</f>
        <v>4320</v>
      </c>
    </row>
    <row r="87" spans="1:10" ht="14.25" customHeight="1" outlineLevel="2" x14ac:dyDescent="0.2">
      <c r="C87" s="59" t="s">
        <v>28</v>
      </c>
      <c r="D87" s="59" t="s">
        <v>29</v>
      </c>
      <c r="E87" s="60" t="s">
        <v>1108</v>
      </c>
      <c r="F87" s="61">
        <f>I89</f>
        <v>5050</v>
      </c>
      <c r="G87" s="60">
        <v>5</v>
      </c>
      <c r="H87" s="60">
        <v>1</v>
      </c>
      <c r="I87" s="61">
        <f>(F87*G87)/100</f>
        <v>252.5</v>
      </c>
    </row>
    <row r="88" spans="1:10" ht="14.25" customHeight="1" outlineLevel="2" x14ac:dyDescent="0.2">
      <c r="C88" s="59" t="s">
        <v>540</v>
      </c>
      <c r="D88" s="59" t="s">
        <v>541</v>
      </c>
      <c r="E88" s="60" t="s">
        <v>121</v>
      </c>
      <c r="F88" s="61">
        <f>VLOOKUP(C88,'LISTA DE VALORES'!$A$10:$D$485,4,FALSE)</f>
        <v>310606.8</v>
      </c>
      <c r="G88" s="129">
        <v>0.03</v>
      </c>
      <c r="H88" s="129">
        <v>1</v>
      </c>
      <c r="I88" s="61">
        <f>(F88*G88)/H88</f>
        <v>9318.2039999999997</v>
      </c>
    </row>
    <row r="89" spans="1:10" ht="14.25" customHeight="1" outlineLevel="2" x14ac:dyDescent="0.2">
      <c r="C89" s="59" t="s">
        <v>475</v>
      </c>
      <c r="D89" s="59" t="s">
        <v>476</v>
      </c>
      <c r="E89" s="60" t="s">
        <v>5</v>
      </c>
      <c r="F89" s="61">
        <f>VLOOKUP(C89,'LISTA DE VALORES'!$A$10:$D$485,4,FALSE)</f>
        <v>20200</v>
      </c>
      <c r="G89" s="60">
        <v>1</v>
      </c>
      <c r="H89" s="60">
        <v>4</v>
      </c>
      <c r="I89" s="61">
        <f>(F89*G89)/H89</f>
        <v>5050</v>
      </c>
    </row>
    <row r="90" spans="1:10" ht="13.5" customHeight="1" outlineLevel="1" x14ac:dyDescent="0.2">
      <c r="I90" s="89">
        <f>SUM($I$86:$I$89)</f>
        <v>18940.703999999998</v>
      </c>
    </row>
    <row r="91" spans="1:10" ht="28.5" customHeight="1" outlineLevel="1" x14ac:dyDescent="0.2">
      <c r="A91" s="13" t="s">
        <v>542</v>
      </c>
      <c r="B91" s="13" t="s">
        <v>1187</v>
      </c>
    </row>
    <row r="92" spans="1:10" ht="14.25" customHeight="1" outlineLevel="2" x14ac:dyDescent="0.2">
      <c r="C92" s="59" t="s">
        <v>31</v>
      </c>
      <c r="D92" s="59" t="s">
        <v>536</v>
      </c>
      <c r="E92" s="60" t="s">
        <v>5</v>
      </c>
      <c r="F92" s="61">
        <f>VLOOKUP(C92,'LISTA DE VALORES'!$A$10:$D$485,4,FALSE)</f>
        <v>6000</v>
      </c>
      <c r="G92" s="60">
        <v>1</v>
      </c>
      <c r="H92" s="60">
        <v>10</v>
      </c>
      <c r="I92" s="61">
        <f t="shared" ref="I92:I97" si="5">(F92*G92)/H92</f>
        <v>600</v>
      </c>
    </row>
    <row r="93" spans="1:10" outlineLevel="2" x14ac:dyDescent="0.2">
      <c r="C93" s="59" t="s">
        <v>537</v>
      </c>
      <c r="D93" s="59" t="s">
        <v>538</v>
      </c>
      <c r="E93" s="60" t="s">
        <v>121</v>
      </c>
      <c r="F93" s="61">
        <f>VLOOKUP(C93,'LISTA DE VALORES'!$A$10:$D$485,4,FALSE)</f>
        <v>302968</v>
      </c>
      <c r="G93" s="60">
        <v>0.1</v>
      </c>
      <c r="H93" s="60">
        <v>1</v>
      </c>
      <c r="I93" s="61">
        <f t="shared" si="5"/>
        <v>30296.800000000003</v>
      </c>
    </row>
    <row r="94" spans="1:10" ht="14.25" customHeight="1" outlineLevel="2" x14ac:dyDescent="0.2">
      <c r="C94" s="59" t="s">
        <v>28</v>
      </c>
      <c r="D94" s="59" t="s">
        <v>29</v>
      </c>
      <c r="E94" s="60" t="s">
        <v>1108</v>
      </c>
      <c r="F94" s="61">
        <f>I96</f>
        <v>8540</v>
      </c>
      <c r="G94" s="60">
        <v>5</v>
      </c>
      <c r="H94" s="60">
        <v>1</v>
      </c>
      <c r="I94" s="61">
        <f>(F94*G94)/100</f>
        <v>427</v>
      </c>
    </row>
    <row r="95" spans="1:10" ht="14.25" customHeight="1" outlineLevel="2" x14ac:dyDescent="0.2">
      <c r="C95" s="59" t="s">
        <v>179</v>
      </c>
      <c r="D95" s="59" t="s">
        <v>517</v>
      </c>
      <c r="E95" s="60" t="s">
        <v>30</v>
      </c>
      <c r="F95" s="61">
        <f>VLOOKUP(C95,'LISTA DE VALORES'!$A$10:$D$485,4,FALSE)</f>
        <v>700</v>
      </c>
      <c r="G95" s="90">
        <v>2</v>
      </c>
      <c r="H95" s="60">
        <v>1</v>
      </c>
      <c r="I95" s="61">
        <f t="shared" si="5"/>
        <v>1400</v>
      </c>
      <c r="J95" s="12" t="s">
        <v>1265</v>
      </c>
    </row>
    <row r="96" spans="1:10" ht="14.25" customHeight="1" outlineLevel="2" x14ac:dyDescent="0.2">
      <c r="C96" s="59" t="s">
        <v>483</v>
      </c>
      <c r="D96" s="59" t="s">
        <v>484</v>
      </c>
      <c r="E96" s="60" t="s">
        <v>5</v>
      </c>
      <c r="F96" s="61">
        <f>VLOOKUP(C96,'LISTA DE VALORES'!$A$10:$D$485,4,FALSE)</f>
        <v>85400</v>
      </c>
      <c r="G96" s="60">
        <v>1</v>
      </c>
      <c r="H96" s="60">
        <v>10</v>
      </c>
      <c r="I96" s="61">
        <f t="shared" si="5"/>
        <v>8540</v>
      </c>
    </row>
    <row r="97" spans="1:10" ht="14.25" customHeight="1" outlineLevel="2" x14ac:dyDescent="0.2">
      <c r="C97" s="59" t="s">
        <v>162</v>
      </c>
      <c r="D97" s="59" t="s">
        <v>163</v>
      </c>
      <c r="E97" s="60" t="s">
        <v>161</v>
      </c>
      <c r="F97" s="61">
        <f>VLOOKUP(C97,'LISTA DE VALORES'!$A$10:$D$485,4,FALSE)</f>
        <v>1900</v>
      </c>
      <c r="G97" s="60">
        <v>0.1</v>
      </c>
      <c r="H97" s="60">
        <v>1</v>
      </c>
      <c r="I97" s="61">
        <f t="shared" si="5"/>
        <v>190</v>
      </c>
    </row>
    <row r="98" spans="1:10" ht="14.25" customHeight="1" outlineLevel="2" x14ac:dyDescent="0.2">
      <c r="C98" s="59" t="s">
        <v>327</v>
      </c>
      <c r="D98" s="59" t="s">
        <v>518</v>
      </c>
      <c r="E98" s="60" t="s">
        <v>30</v>
      </c>
      <c r="F98" s="61">
        <f>VLOOKUP(C98,'LISTA DE VALORES'!$A$10:$D$485,4,FALSE)</f>
        <v>8200</v>
      </c>
      <c r="G98" s="60">
        <v>1</v>
      </c>
      <c r="H98" s="60">
        <v>4</v>
      </c>
      <c r="I98" s="61">
        <f>(F98*G98)/H98</f>
        <v>2050</v>
      </c>
    </row>
    <row r="99" spans="1:10" ht="13.5" customHeight="1" outlineLevel="1" x14ac:dyDescent="0.2">
      <c r="I99" s="89">
        <f>SUM($I$92:$I$98)</f>
        <v>43503.8</v>
      </c>
    </row>
    <row r="100" spans="1:10" ht="27.95" customHeight="1" outlineLevel="1" x14ac:dyDescent="0.2">
      <c r="A100" s="145" t="s">
        <v>543</v>
      </c>
      <c r="B100" s="13" t="s">
        <v>1186</v>
      </c>
    </row>
    <row r="101" spans="1:10" ht="14.25" customHeight="1" outlineLevel="2" x14ac:dyDescent="0.2">
      <c r="C101" s="59" t="s">
        <v>31</v>
      </c>
      <c r="D101" s="59" t="s">
        <v>536</v>
      </c>
      <c r="E101" s="60" t="s">
        <v>5</v>
      </c>
      <c r="F101" s="61">
        <f>VLOOKUP(C101,'LISTA DE VALORES'!$A$10:$D$485,4,FALSE)</f>
        <v>6000</v>
      </c>
      <c r="G101" s="60">
        <v>1</v>
      </c>
      <c r="H101" s="60">
        <v>10</v>
      </c>
      <c r="I101" s="61">
        <f t="shared" ref="I101:I108" si="6">(F101*G101)/H101</f>
        <v>600</v>
      </c>
    </row>
    <row r="102" spans="1:10" ht="14.25" customHeight="1" outlineLevel="2" x14ac:dyDescent="0.2">
      <c r="C102" s="59" t="s">
        <v>28</v>
      </c>
      <c r="D102" s="59" t="s">
        <v>29</v>
      </c>
      <c r="E102" s="60" t="s">
        <v>1108</v>
      </c>
      <c r="F102" s="61">
        <f>I104</f>
        <v>8540</v>
      </c>
      <c r="G102" s="60">
        <v>5</v>
      </c>
      <c r="H102" s="60">
        <v>1</v>
      </c>
      <c r="I102" s="61">
        <f>(F102*G102)/100</f>
        <v>427</v>
      </c>
    </row>
    <row r="103" spans="1:10" ht="14.25" customHeight="1" outlineLevel="2" x14ac:dyDescent="0.2">
      <c r="C103" s="59" t="s">
        <v>544</v>
      </c>
      <c r="D103" s="59" t="s">
        <v>545</v>
      </c>
      <c r="E103" s="60" t="s">
        <v>121</v>
      </c>
      <c r="F103" s="61">
        <f>VLOOKUP(C103,'LISTA DE VALORES'!$A$10:$D$485,4,FALSE)</f>
        <v>245669.6</v>
      </c>
      <c r="G103" s="60">
        <v>0.08</v>
      </c>
      <c r="H103" s="60">
        <v>1</v>
      </c>
      <c r="I103" s="61">
        <f t="shared" si="6"/>
        <v>19653.567999999999</v>
      </c>
    </row>
    <row r="104" spans="1:10" ht="14.25" customHeight="1" outlineLevel="2" x14ac:dyDescent="0.2">
      <c r="C104" s="59" t="s">
        <v>483</v>
      </c>
      <c r="D104" s="59" t="s">
        <v>484</v>
      </c>
      <c r="E104" s="60" t="s">
        <v>5</v>
      </c>
      <c r="F104" s="61">
        <f>VLOOKUP(C104,'LISTA DE VALORES'!$A$10:$D$485,4,FALSE)</f>
        <v>85400</v>
      </c>
      <c r="G104" s="60">
        <v>1</v>
      </c>
      <c r="H104" s="60">
        <v>10</v>
      </c>
      <c r="I104" s="61">
        <f t="shared" si="6"/>
        <v>8540</v>
      </c>
    </row>
    <row r="105" spans="1:10" ht="14.25" customHeight="1" outlineLevel="2" x14ac:dyDescent="0.2">
      <c r="C105" s="59" t="s">
        <v>327</v>
      </c>
      <c r="D105" s="59" t="s">
        <v>518</v>
      </c>
      <c r="E105" s="60" t="s">
        <v>30</v>
      </c>
      <c r="F105" s="61">
        <f>VLOOKUP(C105,'LISTA DE VALORES'!$A$10:$D$485,4,FALSE)</f>
        <v>8200</v>
      </c>
      <c r="G105" s="90">
        <v>0.25</v>
      </c>
      <c r="H105" s="60">
        <v>1</v>
      </c>
      <c r="I105" s="61">
        <f t="shared" si="6"/>
        <v>2050</v>
      </c>
      <c r="J105" s="12" t="s">
        <v>1266</v>
      </c>
    </row>
    <row r="106" spans="1:10" ht="14.25" customHeight="1" outlineLevel="2" x14ac:dyDescent="0.2">
      <c r="C106" s="59" t="s">
        <v>179</v>
      </c>
      <c r="D106" s="59" t="s">
        <v>517</v>
      </c>
      <c r="E106" s="60" t="s">
        <v>30</v>
      </c>
      <c r="F106" s="61">
        <f>VLOOKUP(C106,'LISTA DE VALORES'!$A$10:$D$485,4,FALSE)</f>
        <v>700</v>
      </c>
      <c r="G106" s="90">
        <v>2</v>
      </c>
      <c r="H106" s="60">
        <v>1</v>
      </c>
      <c r="I106" s="61">
        <f t="shared" si="6"/>
        <v>1400</v>
      </c>
      <c r="J106" s="12" t="s">
        <v>1265</v>
      </c>
    </row>
    <row r="107" spans="1:10" ht="14.25" customHeight="1" outlineLevel="2" x14ac:dyDescent="0.2">
      <c r="C107" s="59" t="s">
        <v>162</v>
      </c>
      <c r="D107" s="59" t="s">
        <v>163</v>
      </c>
      <c r="E107" s="60" t="s">
        <v>161</v>
      </c>
      <c r="F107" s="61">
        <f>VLOOKUP(C107,'LISTA DE VALORES'!$A$10:$D$485,4,FALSE)</f>
        <v>1900</v>
      </c>
      <c r="G107" s="60">
        <v>0.1</v>
      </c>
      <c r="H107" s="60">
        <v>1</v>
      </c>
      <c r="I107" s="61">
        <f t="shared" si="6"/>
        <v>190</v>
      </c>
    </row>
    <row r="108" spans="1:10" ht="14.25" customHeight="1" outlineLevel="2" x14ac:dyDescent="0.2">
      <c r="C108" s="59" t="s">
        <v>236</v>
      </c>
      <c r="D108" s="59" t="s">
        <v>546</v>
      </c>
      <c r="E108" s="60" t="s">
        <v>86</v>
      </c>
      <c r="F108" s="61">
        <f>VLOOKUP(C108,'LISTA DE VALORES'!$A$10:$D$485,4,FALSE)</f>
        <v>5200</v>
      </c>
      <c r="G108" s="60">
        <v>1.05</v>
      </c>
      <c r="H108" s="60">
        <v>1</v>
      </c>
      <c r="I108" s="61">
        <f t="shared" si="6"/>
        <v>5460</v>
      </c>
    </row>
    <row r="109" spans="1:10" ht="13.5" customHeight="1" outlineLevel="1" x14ac:dyDescent="0.2">
      <c r="I109" s="89">
        <f>SUM($I$100:$I$108)</f>
        <v>38320.567999999999</v>
      </c>
    </row>
    <row r="110" spans="1:10" ht="28.5" customHeight="1" outlineLevel="1" x14ac:dyDescent="0.2">
      <c r="A110" s="13" t="s">
        <v>547</v>
      </c>
      <c r="B110" s="13" t="s">
        <v>1185</v>
      </c>
    </row>
    <row r="111" spans="1:10" ht="14.25" customHeight="1" outlineLevel="2" x14ac:dyDescent="0.2">
      <c r="C111" s="59" t="s">
        <v>179</v>
      </c>
      <c r="D111" s="59" t="s">
        <v>517</v>
      </c>
      <c r="E111" s="60" t="s">
        <v>30</v>
      </c>
      <c r="F111" s="61">
        <f>VLOOKUP(C111,'LISTA DE VALORES'!$A$10:$D$485,4,FALSE)</f>
        <v>700</v>
      </c>
      <c r="G111" s="90">
        <v>2</v>
      </c>
      <c r="H111" s="60">
        <v>1</v>
      </c>
      <c r="I111" s="61">
        <f t="shared" ref="I111:I116" si="7">(F111*G111)/H111</f>
        <v>1400</v>
      </c>
      <c r="J111" s="12" t="s">
        <v>1265</v>
      </c>
    </row>
    <row r="112" spans="1:10" ht="14.25" customHeight="1" outlineLevel="2" x14ac:dyDescent="0.2">
      <c r="C112" s="59" t="s">
        <v>162</v>
      </c>
      <c r="D112" s="59" t="s">
        <v>163</v>
      </c>
      <c r="E112" s="60" t="s">
        <v>161</v>
      </c>
      <c r="F112" s="61">
        <f>VLOOKUP(C112,'LISTA DE VALORES'!$A$10:$D$485,4,FALSE)</f>
        <v>1900</v>
      </c>
      <c r="G112" s="60">
        <v>0.1</v>
      </c>
      <c r="H112" s="60">
        <v>1</v>
      </c>
      <c r="I112" s="61">
        <f t="shared" si="7"/>
        <v>190</v>
      </c>
    </row>
    <row r="113" spans="1:10" ht="14.25" customHeight="1" outlineLevel="2" x14ac:dyDescent="0.2">
      <c r="C113" s="59" t="s">
        <v>327</v>
      </c>
      <c r="D113" s="59" t="s">
        <v>518</v>
      </c>
      <c r="E113" s="60" t="s">
        <v>30</v>
      </c>
      <c r="F113" s="61">
        <f>VLOOKUP(C113,'LISTA DE VALORES'!$A$10:$D$485,4,FALSE)</f>
        <v>8200</v>
      </c>
      <c r="G113" s="60">
        <v>0.25</v>
      </c>
      <c r="H113" s="60">
        <v>1</v>
      </c>
      <c r="I113" s="61">
        <f t="shared" si="7"/>
        <v>2050</v>
      </c>
    </row>
    <row r="114" spans="1:10" ht="14.25" customHeight="1" outlineLevel="2" x14ac:dyDescent="0.2">
      <c r="C114" s="59" t="s">
        <v>483</v>
      </c>
      <c r="D114" s="59" t="s">
        <v>484</v>
      </c>
      <c r="E114" s="60" t="s">
        <v>5</v>
      </c>
      <c r="F114" s="61">
        <f>VLOOKUP(C114,'LISTA DE VALORES'!$A$10:$D$485,4,FALSE)</f>
        <v>85400</v>
      </c>
      <c r="G114" s="60">
        <v>1</v>
      </c>
      <c r="H114" s="60">
        <v>10</v>
      </c>
      <c r="I114" s="61">
        <f t="shared" si="7"/>
        <v>8540</v>
      </c>
    </row>
    <row r="115" spans="1:10" ht="14.25" customHeight="1" outlineLevel="2" x14ac:dyDescent="0.2">
      <c r="C115" s="59" t="s">
        <v>31</v>
      </c>
      <c r="D115" s="59" t="s">
        <v>536</v>
      </c>
      <c r="E115" s="60" t="s">
        <v>5</v>
      </c>
      <c r="F115" s="61">
        <f>VLOOKUP(C115,'LISTA DE VALORES'!$A$10:$D$485,4,FALSE)</f>
        <v>6000</v>
      </c>
      <c r="G115" s="60">
        <v>1</v>
      </c>
      <c r="H115" s="60">
        <v>10</v>
      </c>
      <c r="I115" s="61">
        <f t="shared" si="7"/>
        <v>600</v>
      </c>
    </row>
    <row r="116" spans="1:10" ht="14.25" customHeight="1" outlineLevel="2" x14ac:dyDescent="0.2">
      <c r="C116" s="59" t="s">
        <v>544</v>
      </c>
      <c r="D116" s="59" t="s">
        <v>545</v>
      </c>
      <c r="E116" s="60" t="s">
        <v>121</v>
      </c>
      <c r="F116" s="61">
        <f>VLOOKUP(C116,'LISTA DE VALORES'!$A$10:$D$485,4,FALSE)</f>
        <v>245669.6</v>
      </c>
      <c r="G116" s="60">
        <v>0.08</v>
      </c>
      <c r="H116" s="60">
        <v>1</v>
      </c>
      <c r="I116" s="61">
        <f t="shared" si="7"/>
        <v>19653.567999999999</v>
      </c>
    </row>
    <row r="117" spans="1:10" ht="14.25" customHeight="1" outlineLevel="2" x14ac:dyDescent="0.2">
      <c r="C117" s="59" t="s">
        <v>28</v>
      </c>
      <c r="D117" s="59" t="s">
        <v>29</v>
      </c>
      <c r="E117" s="60" t="s">
        <v>1108</v>
      </c>
      <c r="F117" s="61">
        <f>I114</f>
        <v>8540</v>
      </c>
      <c r="G117" s="60">
        <v>5</v>
      </c>
      <c r="H117" s="60">
        <v>1</v>
      </c>
      <c r="I117" s="61">
        <f>(F117*G117)/100</f>
        <v>427</v>
      </c>
    </row>
    <row r="118" spans="1:10" ht="13.5" customHeight="1" outlineLevel="1" x14ac:dyDescent="0.2">
      <c r="I118" s="89">
        <f>SUM($I$110:$I$117)</f>
        <v>32860.567999999999</v>
      </c>
    </row>
    <row r="119" spans="1:10" ht="28.5" customHeight="1" outlineLevel="1" x14ac:dyDescent="0.2">
      <c r="A119" s="13" t="s">
        <v>548</v>
      </c>
      <c r="B119" s="13" t="s">
        <v>1191</v>
      </c>
    </row>
    <row r="120" spans="1:10" ht="14.25" customHeight="1" outlineLevel="2" x14ac:dyDescent="0.2">
      <c r="C120" s="59" t="s">
        <v>483</v>
      </c>
      <c r="D120" s="59" t="s">
        <v>484</v>
      </c>
      <c r="E120" s="60" t="s">
        <v>5</v>
      </c>
      <c r="F120" s="61">
        <f>VLOOKUP(C120,'LISTA DE VALORES'!$A$10:$D$485,4,FALSE)</f>
        <v>85400</v>
      </c>
      <c r="G120" s="60">
        <v>1</v>
      </c>
      <c r="H120" s="60">
        <v>10</v>
      </c>
      <c r="I120" s="61">
        <f t="shared" ref="I120:I126" si="8">(F120*G120)/H120</f>
        <v>8540</v>
      </c>
    </row>
    <row r="121" spans="1:10" ht="14.25" customHeight="1" outlineLevel="2" x14ac:dyDescent="0.2">
      <c r="C121" s="59" t="s">
        <v>327</v>
      </c>
      <c r="D121" s="59" t="s">
        <v>518</v>
      </c>
      <c r="E121" s="60" t="s">
        <v>30</v>
      </c>
      <c r="F121" s="61">
        <f>VLOOKUP(C121,'LISTA DE VALORES'!$A$10:$D$485,4,FALSE)</f>
        <v>8200</v>
      </c>
      <c r="G121" s="60">
        <v>1</v>
      </c>
      <c r="H121" s="60">
        <v>4</v>
      </c>
      <c r="I121" s="61">
        <f t="shared" si="8"/>
        <v>2050</v>
      </c>
    </row>
    <row r="122" spans="1:10" ht="14.25" customHeight="1" outlineLevel="2" x14ac:dyDescent="0.2">
      <c r="C122" s="59" t="s">
        <v>28</v>
      </c>
      <c r="D122" s="59" t="s">
        <v>29</v>
      </c>
      <c r="E122" s="60" t="s">
        <v>1108</v>
      </c>
      <c r="F122" s="61">
        <f>I120</f>
        <v>8540</v>
      </c>
      <c r="G122" s="60">
        <v>5</v>
      </c>
      <c r="H122" s="60">
        <v>1</v>
      </c>
      <c r="I122" s="61">
        <f>(F122*G122)/100</f>
        <v>427</v>
      </c>
    </row>
    <row r="123" spans="1:10" ht="14.25" customHeight="1" outlineLevel="2" x14ac:dyDescent="0.2">
      <c r="C123" s="59" t="s">
        <v>179</v>
      </c>
      <c r="D123" s="59" t="s">
        <v>517</v>
      </c>
      <c r="E123" s="60" t="s">
        <v>30</v>
      </c>
      <c r="F123" s="61">
        <f>VLOOKUP(C123,'LISTA DE VALORES'!$A$10:$D$485,4,FALSE)</f>
        <v>700</v>
      </c>
      <c r="G123" s="90">
        <v>2</v>
      </c>
      <c r="H123" s="60">
        <v>1</v>
      </c>
      <c r="I123" s="61">
        <f t="shared" si="8"/>
        <v>1400</v>
      </c>
      <c r="J123" s="12" t="s">
        <v>1267</v>
      </c>
    </row>
    <row r="124" spans="1:10" outlineLevel="2" x14ac:dyDescent="0.2">
      <c r="C124" s="59" t="s">
        <v>537</v>
      </c>
      <c r="D124" s="59" t="s">
        <v>538</v>
      </c>
      <c r="E124" s="60" t="s">
        <v>121</v>
      </c>
      <c r="F124" s="61">
        <f>VLOOKUP(C124,'LISTA DE VALORES'!$A$10:$D$485,4,FALSE)</f>
        <v>302968</v>
      </c>
      <c r="G124" s="60">
        <v>0.08</v>
      </c>
      <c r="H124" s="60">
        <v>1</v>
      </c>
      <c r="I124" s="61">
        <f t="shared" si="8"/>
        <v>24237.439999999999</v>
      </c>
    </row>
    <row r="125" spans="1:10" ht="14.25" customHeight="1" outlineLevel="2" x14ac:dyDescent="0.2">
      <c r="C125" s="59" t="s">
        <v>162</v>
      </c>
      <c r="D125" s="59" t="s">
        <v>163</v>
      </c>
      <c r="E125" s="60" t="s">
        <v>161</v>
      </c>
      <c r="F125" s="61">
        <f>VLOOKUP(C125,'LISTA DE VALORES'!$A$10:$D$485,4,FALSE)</f>
        <v>1900</v>
      </c>
      <c r="G125" s="60">
        <v>0.1</v>
      </c>
      <c r="H125" s="60">
        <v>1</v>
      </c>
      <c r="I125" s="61">
        <f t="shared" si="8"/>
        <v>190</v>
      </c>
    </row>
    <row r="126" spans="1:10" ht="14.25" customHeight="1" outlineLevel="2" x14ac:dyDescent="0.2">
      <c r="C126" s="59" t="s">
        <v>31</v>
      </c>
      <c r="D126" s="59" t="s">
        <v>536</v>
      </c>
      <c r="E126" s="60" t="s">
        <v>5</v>
      </c>
      <c r="F126" s="61">
        <f>VLOOKUP(C126,'LISTA DE VALORES'!$A$10:$D$485,4,FALSE)</f>
        <v>6000</v>
      </c>
      <c r="G126" s="60">
        <v>1</v>
      </c>
      <c r="H126" s="60">
        <v>10</v>
      </c>
      <c r="I126" s="61">
        <f t="shared" si="8"/>
        <v>600</v>
      </c>
    </row>
    <row r="127" spans="1:10" ht="13.5" customHeight="1" outlineLevel="1" x14ac:dyDescent="0.2">
      <c r="I127" s="89">
        <f>SUM($I$120:$I$126)</f>
        <v>37444.44</v>
      </c>
    </row>
    <row r="128" spans="1:10" ht="27.95" customHeight="1" outlineLevel="1" x14ac:dyDescent="0.2">
      <c r="A128" s="13" t="s">
        <v>113</v>
      </c>
      <c r="B128" s="13" t="s">
        <v>941</v>
      </c>
    </row>
    <row r="129" spans="1:10" outlineLevel="2" x14ac:dyDescent="0.2">
      <c r="C129" s="59" t="s">
        <v>113</v>
      </c>
      <c r="D129" s="59" t="s">
        <v>114</v>
      </c>
      <c r="E129" s="60" t="s">
        <v>86</v>
      </c>
      <c r="F129" s="61">
        <f>VLOOKUP(C129,'LISTA DE VALORES'!$A$10:$D$485,4,FALSE)</f>
        <v>60000</v>
      </c>
      <c r="G129" s="60">
        <v>1</v>
      </c>
      <c r="H129" s="60">
        <v>1</v>
      </c>
      <c r="I129" s="61">
        <f>(F129*G129)/H129</f>
        <v>60000</v>
      </c>
    </row>
    <row r="130" spans="1:10" outlineLevel="2" x14ac:dyDescent="0.2">
      <c r="C130" s="59" t="s">
        <v>267</v>
      </c>
      <c r="D130" s="59" t="s">
        <v>268</v>
      </c>
      <c r="E130" s="60" t="s">
        <v>127</v>
      </c>
      <c r="F130" s="61">
        <f>VLOOKUP(C130,'LISTA DE VALORES'!$A$10:$D$485,4,FALSE)</f>
        <v>30000</v>
      </c>
      <c r="G130" s="60">
        <v>1</v>
      </c>
      <c r="H130" s="90">
        <v>25</v>
      </c>
      <c r="I130" s="61">
        <f>(F130*G130)/H130</f>
        <v>1200</v>
      </c>
      <c r="J130" s="12" t="s">
        <v>1269</v>
      </c>
    </row>
    <row r="131" spans="1:10" outlineLevel="2" x14ac:dyDescent="0.2">
      <c r="C131" s="59" t="s">
        <v>273</v>
      </c>
      <c r="D131" s="59" t="s">
        <v>274</v>
      </c>
      <c r="E131" s="60" t="s">
        <v>127</v>
      </c>
      <c r="F131" s="61">
        <f>VLOOKUP(C131,'LISTA DE VALORES'!$A$10:$D$485,4,FALSE)</f>
        <v>43000</v>
      </c>
      <c r="G131" s="60">
        <v>1</v>
      </c>
      <c r="H131" s="90">
        <v>25</v>
      </c>
      <c r="I131" s="61">
        <f>(F131*G131)/H131</f>
        <v>1720</v>
      </c>
      <c r="J131" s="12" t="s">
        <v>1269</v>
      </c>
    </row>
    <row r="132" spans="1:10" ht="14.25" customHeight="1" outlineLevel="2" x14ac:dyDescent="0.2">
      <c r="C132" s="59" t="s">
        <v>481</v>
      </c>
      <c r="D132" s="59" t="s">
        <v>482</v>
      </c>
      <c r="E132" s="60" t="s">
        <v>5</v>
      </c>
      <c r="F132" s="61">
        <f>VLOOKUP(C132,'LISTA DE VALORES'!$A$10:$D$485,4,FALSE)</f>
        <v>31400</v>
      </c>
      <c r="G132" s="60">
        <v>1</v>
      </c>
      <c r="H132" s="60">
        <v>5</v>
      </c>
      <c r="I132" s="61">
        <f>(F132*G132)/H132</f>
        <v>6280</v>
      </c>
    </row>
    <row r="133" spans="1:10" ht="14.25" customHeight="1" outlineLevel="2" x14ac:dyDescent="0.2">
      <c r="C133" s="59" t="s">
        <v>28</v>
      </c>
      <c r="D133" s="59" t="s">
        <v>29</v>
      </c>
      <c r="E133" s="60" t="s">
        <v>1108</v>
      </c>
      <c r="F133" s="61">
        <f>I132</f>
        <v>6280</v>
      </c>
      <c r="G133" s="60">
        <v>5</v>
      </c>
      <c r="H133" s="60">
        <v>1</v>
      </c>
      <c r="I133" s="61">
        <f>(F133*G133)/100</f>
        <v>314</v>
      </c>
    </row>
    <row r="134" spans="1:10" ht="13.5" customHeight="1" outlineLevel="1" x14ac:dyDescent="0.2">
      <c r="I134" s="89">
        <f>SUM($I$129:$I$133)</f>
        <v>69514</v>
      </c>
    </row>
    <row r="135" spans="1:10" ht="27.95" customHeight="1" outlineLevel="1" x14ac:dyDescent="0.2">
      <c r="A135" s="13" t="s">
        <v>549</v>
      </c>
      <c r="B135" s="13" t="s">
        <v>1192</v>
      </c>
      <c r="J135" s="12" t="s">
        <v>1270</v>
      </c>
    </row>
    <row r="136" spans="1:10" ht="14.25" customHeight="1" outlineLevel="2" x14ac:dyDescent="0.2">
      <c r="C136" s="59" t="s">
        <v>321</v>
      </c>
      <c r="D136" s="59" t="s">
        <v>322</v>
      </c>
      <c r="E136" s="60" t="s">
        <v>64</v>
      </c>
      <c r="F136" s="61" t="e">
        <f>VLOOKUP(C136,'LISTA DE VALORES'!$A$10:$D$485,4,FALSE)</f>
        <v>#N/A</v>
      </c>
      <c r="G136" s="60">
        <v>1.5</v>
      </c>
      <c r="H136" s="60">
        <v>1</v>
      </c>
      <c r="I136" s="61" t="e">
        <f t="shared" ref="I136:I142" si="9">(F136*G136)/H136</f>
        <v>#N/A</v>
      </c>
    </row>
    <row r="137" spans="1:10" ht="14.25" customHeight="1" outlineLevel="2" x14ac:dyDescent="0.2">
      <c r="C137" s="59" t="s">
        <v>241</v>
      </c>
      <c r="D137" s="59" t="s">
        <v>242</v>
      </c>
      <c r="E137" s="60" t="s">
        <v>57</v>
      </c>
      <c r="F137" s="61">
        <f>VLOOKUP(C137,'LISTA DE VALORES'!$A$10:$D$485,4,FALSE)</f>
        <v>130000</v>
      </c>
      <c r="G137" s="60">
        <v>1</v>
      </c>
      <c r="H137" s="60">
        <v>1</v>
      </c>
      <c r="I137" s="61">
        <f t="shared" si="9"/>
        <v>130000</v>
      </c>
    </row>
    <row r="138" spans="1:10" ht="14.25" customHeight="1" outlineLevel="2" x14ac:dyDescent="0.2">
      <c r="C138" s="59" t="s">
        <v>227</v>
      </c>
      <c r="D138" s="59" t="s">
        <v>228</v>
      </c>
      <c r="E138" s="60" t="s">
        <v>57</v>
      </c>
      <c r="F138" s="61">
        <f>VLOOKUP(C138,'LISTA DE VALORES'!$A$10:$D$485,4,FALSE)</f>
        <v>45000</v>
      </c>
      <c r="G138" s="60">
        <v>1</v>
      </c>
      <c r="H138" s="60">
        <v>1</v>
      </c>
      <c r="I138" s="61">
        <f t="shared" si="9"/>
        <v>45000</v>
      </c>
    </row>
    <row r="139" spans="1:10" ht="14.25" customHeight="1" outlineLevel="2" x14ac:dyDescent="0.2">
      <c r="C139" s="59" t="s">
        <v>273</v>
      </c>
      <c r="D139" s="59" t="s">
        <v>274</v>
      </c>
      <c r="E139" s="60" t="s">
        <v>127</v>
      </c>
      <c r="F139" s="61">
        <f>VLOOKUP(C139,'LISTA DE VALORES'!$A$10:$D$485,4,FALSE)</f>
        <v>43000</v>
      </c>
      <c r="G139" s="60">
        <v>1.8</v>
      </c>
      <c r="H139" s="60">
        <v>1</v>
      </c>
      <c r="I139" s="61">
        <f t="shared" si="9"/>
        <v>77400</v>
      </c>
    </row>
    <row r="140" spans="1:10" ht="14.25" customHeight="1" outlineLevel="2" x14ac:dyDescent="0.2">
      <c r="C140" s="59" t="s">
        <v>267</v>
      </c>
      <c r="D140" s="59" t="s">
        <v>268</v>
      </c>
      <c r="E140" s="60" t="s">
        <v>127</v>
      </c>
      <c r="F140" s="61">
        <f>VLOOKUP(C140,'LISTA DE VALORES'!$A$10:$D$485,4,FALSE)</f>
        <v>30000</v>
      </c>
      <c r="G140" s="60">
        <v>1.8</v>
      </c>
      <c r="H140" s="60">
        <v>1</v>
      </c>
      <c r="I140" s="61">
        <f t="shared" si="9"/>
        <v>54000</v>
      </c>
    </row>
    <row r="141" spans="1:10" ht="14.25" customHeight="1" outlineLevel="2" x14ac:dyDescent="0.2">
      <c r="C141" s="59" t="s">
        <v>28</v>
      </c>
      <c r="D141" s="59" t="s">
        <v>29</v>
      </c>
      <c r="E141" s="60" t="s">
        <v>1108</v>
      </c>
      <c r="F141" s="61">
        <f>I142</f>
        <v>125600</v>
      </c>
      <c r="G141" s="60">
        <v>5</v>
      </c>
      <c r="H141" s="60">
        <v>1</v>
      </c>
      <c r="I141" s="61">
        <f>(F141*G141)/100</f>
        <v>6280</v>
      </c>
    </row>
    <row r="142" spans="1:10" ht="14.25" customHeight="1" outlineLevel="2" x14ac:dyDescent="0.2">
      <c r="C142" s="59" t="s">
        <v>481</v>
      </c>
      <c r="D142" s="59" t="s">
        <v>482</v>
      </c>
      <c r="E142" s="60" t="s">
        <v>5</v>
      </c>
      <c r="F142" s="61">
        <f>VLOOKUP(C142,'LISTA DE VALORES'!$A$10:$D$485,4,FALSE)</f>
        <v>31400</v>
      </c>
      <c r="G142" s="60">
        <v>4</v>
      </c>
      <c r="H142" s="60">
        <v>1</v>
      </c>
      <c r="I142" s="61">
        <f t="shared" si="9"/>
        <v>125600</v>
      </c>
    </row>
    <row r="143" spans="1:10" ht="13.5" customHeight="1" outlineLevel="1" x14ac:dyDescent="0.2">
      <c r="I143" s="16" t="e">
        <f>SUM($I$135:$I$142)</f>
        <v>#N/A</v>
      </c>
    </row>
    <row r="144" spans="1:10" ht="27.95" customHeight="1" outlineLevel="1" x14ac:dyDescent="0.2">
      <c r="A144" s="13" t="s">
        <v>550</v>
      </c>
      <c r="B144" s="13" t="s">
        <v>1193</v>
      </c>
    </row>
    <row r="145" spans="1:10" outlineLevel="2" x14ac:dyDescent="0.2">
      <c r="C145" s="59" t="s">
        <v>233</v>
      </c>
      <c r="D145" s="59" t="s">
        <v>234</v>
      </c>
      <c r="E145" s="60" t="s">
        <v>86</v>
      </c>
      <c r="F145" s="61" t="e">
        <f>VLOOKUP(C145,'LISTA DE VALORES'!$A$10:$D$485,4,FALSE)</f>
        <v>#N/A</v>
      </c>
      <c r="G145" s="60">
        <v>1</v>
      </c>
      <c r="H145" s="60">
        <v>1</v>
      </c>
      <c r="I145" s="61" t="e">
        <f t="shared" ref="I145:I150" si="10">(F145*G145)/H145</f>
        <v>#N/A</v>
      </c>
    </row>
    <row r="146" spans="1:10" ht="14.25" customHeight="1" outlineLevel="2" x14ac:dyDescent="0.2">
      <c r="C146" s="59" t="s">
        <v>273</v>
      </c>
      <c r="D146" s="59" t="s">
        <v>274</v>
      </c>
      <c r="E146" s="60" t="s">
        <v>127</v>
      </c>
      <c r="F146" s="61">
        <f>VLOOKUP(C146,'LISTA DE VALORES'!$A$10:$D$485,4,FALSE)</f>
        <v>43000</v>
      </c>
      <c r="G146" s="60">
        <v>0.16</v>
      </c>
      <c r="H146" s="60">
        <v>1</v>
      </c>
      <c r="I146" s="61">
        <f t="shared" si="10"/>
        <v>6880</v>
      </c>
    </row>
    <row r="147" spans="1:10" ht="14.25" customHeight="1" outlineLevel="2" x14ac:dyDescent="0.2">
      <c r="C147" s="59" t="s">
        <v>267</v>
      </c>
      <c r="D147" s="59" t="s">
        <v>268</v>
      </c>
      <c r="E147" s="60" t="s">
        <v>127</v>
      </c>
      <c r="F147" s="61">
        <f>VLOOKUP(C147,'LISTA DE VALORES'!$A$10:$D$485,4,FALSE)</f>
        <v>30000</v>
      </c>
      <c r="G147" s="60">
        <v>0.16</v>
      </c>
      <c r="H147" s="60">
        <v>1</v>
      </c>
      <c r="I147" s="61">
        <f t="shared" si="10"/>
        <v>4800</v>
      </c>
    </row>
    <row r="148" spans="1:10" ht="14.25" customHeight="1" outlineLevel="2" x14ac:dyDescent="0.2">
      <c r="C148" s="215" t="s">
        <v>338</v>
      </c>
      <c r="D148" s="215" t="s">
        <v>339</v>
      </c>
      <c r="E148" s="216" t="s">
        <v>127</v>
      </c>
      <c r="F148" s="165">
        <f>VLOOKUP(C148,'LISTA DE VALORES'!$A$10:$D$485,4,FALSE)</f>
        <v>16000</v>
      </c>
      <c r="G148" s="216">
        <v>0.15</v>
      </c>
      <c r="H148" s="216">
        <v>1</v>
      </c>
      <c r="I148" s="217">
        <f t="shared" si="10"/>
        <v>2400</v>
      </c>
      <c r="J148" s="12" t="s">
        <v>1271</v>
      </c>
    </row>
    <row r="149" spans="1:10" ht="14.25" customHeight="1" outlineLevel="2" x14ac:dyDescent="0.2">
      <c r="C149" s="59" t="s">
        <v>481</v>
      </c>
      <c r="D149" s="59" t="s">
        <v>482</v>
      </c>
      <c r="E149" s="60" t="s">
        <v>5</v>
      </c>
      <c r="F149" s="61">
        <f>VLOOKUP(C149,'LISTA DE VALORES'!$A$10:$D$485,4,FALSE)</f>
        <v>31400</v>
      </c>
      <c r="G149" s="60">
        <v>1.1000000000000001</v>
      </c>
      <c r="H149" s="60">
        <v>1</v>
      </c>
      <c r="I149" s="61">
        <f t="shared" si="10"/>
        <v>34540</v>
      </c>
    </row>
    <row r="150" spans="1:10" ht="14.25" customHeight="1" outlineLevel="2" x14ac:dyDescent="0.2">
      <c r="C150" s="59" t="s">
        <v>321</v>
      </c>
      <c r="D150" s="59" t="s">
        <v>322</v>
      </c>
      <c r="E150" s="60" t="s">
        <v>64</v>
      </c>
      <c r="F150" s="61" t="e">
        <f>VLOOKUP(C150,'LISTA DE VALORES'!$A$10:$D$485,4,FALSE)</f>
        <v>#N/A</v>
      </c>
      <c r="G150" s="60">
        <v>0.2</v>
      </c>
      <c r="H150" s="60">
        <v>1</v>
      </c>
      <c r="I150" s="61" t="e">
        <f t="shared" si="10"/>
        <v>#N/A</v>
      </c>
    </row>
    <row r="151" spans="1:10" ht="14.25" customHeight="1" outlineLevel="2" x14ac:dyDescent="0.2">
      <c r="C151" s="59" t="s">
        <v>28</v>
      </c>
      <c r="D151" s="59" t="s">
        <v>29</v>
      </c>
      <c r="E151" s="60" t="s">
        <v>1108</v>
      </c>
      <c r="F151" s="61">
        <f>I149</f>
        <v>34540</v>
      </c>
      <c r="G151" s="60">
        <v>5</v>
      </c>
      <c r="H151" s="60">
        <v>1</v>
      </c>
      <c r="I151" s="61">
        <f>(F151*G151)/100</f>
        <v>1727</v>
      </c>
    </row>
    <row r="152" spans="1:10" ht="13.5" customHeight="1" outlineLevel="1" x14ac:dyDescent="0.2">
      <c r="I152" s="89" t="e">
        <f>SUM($I$144:$I$151)</f>
        <v>#N/A</v>
      </c>
    </row>
    <row r="153" spans="1:10" ht="28.5" customHeight="1" outlineLevel="1" x14ac:dyDescent="0.2">
      <c r="A153" s="13" t="s">
        <v>551</v>
      </c>
      <c r="B153" s="13" t="s">
        <v>943</v>
      </c>
    </row>
    <row r="154" spans="1:10" ht="14.25" customHeight="1" outlineLevel="2" x14ac:dyDescent="0.2">
      <c r="C154" s="59" t="s">
        <v>323</v>
      </c>
      <c r="D154" s="59" t="s">
        <v>324</v>
      </c>
      <c r="E154" s="60" t="s">
        <v>30</v>
      </c>
      <c r="F154" s="61">
        <f>VLOOKUP(C154,'LISTA DE VALORES'!$A$10:$D$485,4,FALSE)</f>
        <v>3000</v>
      </c>
      <c r="G154" s="60">
        <v>1</v>
      </c>
      <c r="H154" s="60">
        <v>4</v>
      </c>
      <c r="I154" s="61">
        <f t="shared" ref="I154:I159" si="11">(F154*G154)/H154</f>
        <v>750</v>
      </c>
    </row>
    <row r="155" spans="1:10" ht="14.25" customHeight="1" outlineLevel="2" x14ac:dyDescent="0.2">
      <c r="C155" s="59" t="s">
        <v>28</v>
      </c>
      <c r="D155" s="59" t="s">
        <v>29</v>
      </c>
      <c r="E155" s="60" t="s">
        <v>1108</v>
      </c>
      <c r="F155" s="61">
        <f>I156</f>
        <v>8971.4285714285706</v>
      </c>
      <c r="G155" s="60">
        <v>5</v>
      </c>
      <c r="H155" s="60">
        <v>1</v>
      </c>
      <c r="I155" s="61">
        <f>(F155*G155)/100</f>
        <v>448.57142857142856</v>
      </c>
    </row>
    <row r="156" spans="1:10" outlineLevel="2" x14ac:dyDescent="0.2">
      <c r="C156" s="59" t="s">
        <v>481</v>
      </c>
      <c r="D156" s="59" t="s">
        <v>482</v>
      </c>
      <c r="E156" s="60" t="s">
        <v>5</v>
      </c>
      <c r="F156" s="61">
        <f>VLOOKUP(C156,'LISTA DE VALORES'!$A$10:$D$485,4,FALSE)</f>
        <v>31400</v>
      </c>
      <c r="G156" s="60">
        <v>1</v>
      </c>
      <c r="H156" s="60">
        <v>3.5</v>
      </c>
      <c r="I156" s="61">
        <f t="shared" si="11"/>
        <v>8971.4285714285706</v>
      </c>
    </row>
    <row r="157" spans="1:10" ht="14.25" customHeight="1" outlineLevel="2" x14ac:dyDescent="0.2">
      <c r="C157" s="59" t="s">
        <v>219</v>
      </c>
      <c r="D157" s="59" t="s">
        <v>220</v>
      </c>
      <c r="E157" s="60" t="s">
        <v>30</v>
      </c>
      <c r="F157" s="61">
        <f>VLOOKUP(C157,'LISTA DE VALORES'!$A$10:$D$485,4,FALSE)</f>
        <v>2000</v>
      </c>
      <c r="G157" s="60">
        <v>1</v>
      </c>
      <c r="H157" s="60">
        <v>4</v>
      </c>
      <c r="I157" s="61">
        <f t="shared" si="11"/>
        <v>500</v>
      </c>
    </row>
    <row r="158" spans="1:10" outlineLevel="2" x14ac:dyDescent="0.2">
      <c r="C158" s="59" t="s">
        <v>51</v>
      </c>
      <c r="D158" s="59" t="s">
        <v>52</v>
      </c>
      <c r="E158" s="60" t="s">
        <v>30</v>
      </c>
      <c r="F158" s="61">
        <f>VLOOKUP(C158,'LISTA DE VALORES'!$A$10:$D$485,4,FALSE)</f>
        <v>4050</v>
      </c>
      <c r="G158" s="60">
        <v>1</v>
      </c>
      <c r="H158" s="60">
        <v>6</v>
      </c>
      <c r="I158" s="61">
        <f>(F158*G158)/H158</f>
        <v>675</v>
      </c>
    </row>
    <row r="159" spans="1:10" ht="14.25" customHeight="1" outlineLevel="2" x14ac:dyDescent="0.2">
      <c r="C159" s="59" t="s">
        <v>363</v>
      </c>
      <c r="D159" s="59" t="s">
        <v>364</v>
      </c>
      <c r="E159" s="60" t="s">
        <v>60</v>
      </c>
      <c r="F159" s="61">
        <f>VLOOKUP(C159,'LISTA DE VALORES'!$A$10:$D$485,4,FALSE)</f>
        <v>9000</v>
      </c>
      <c r="G159" s="60">
        <v>1</v>
      </c>
      <c r="H159" s="60">
        <v>1</v>
      </c>
      <c r="I159" s="61">
        <f t="shared" si="11"/>
        <v>9000</v>
      </c>
    </row>
    <row r="160" spans="1:10" ht="13.5" customHeight="1" outlineLevel="1" x14ac:dyDescent="0.2">
      <c r="I160" s="89">
        <f>SUM($I$153:$I$159)</f>
        <v>20345</v>
      </c>
    </row>
    <row r="161" spans="1:10" ht="27.95" customHeight="1" outlineLevel="1" x14ac:dyDescent="0.2">
      <c r="A161" s="101" t="s">
        <v>552</v>
      </c>
      <c r="B161" s="101" t="s">
        <v>944</v>
      </c>
      <c r="C161" s="102"/>
      <c r="D161" s="102"/>
      <c r="E161" s="102"/>
      <c r="F161" s="102"/>
      <c r="G161" s="102"/>
      <c r="H161" s="102"/>
      <c r="I161" s="102"/>
    </row>
    <row r="162" spans="1:10" ht="14.25" customHeight="1" outlineLevel="2" x14ac:dyDescent="0.2">
      <c r="C162" s="59" t="s">
        <v>346</v>
      </c>
      <c r="D162" s="59" t="s">
        <v>347</v>
      </c>
      <c r="E162" s="60" t="s">
        <v>30</v>
      </c>
      <c r="F162" s="61">
        <f>VLOOKUP(C162,'LISTA DE VALORES'!$A$10:$D$485,4,FALSE)</f>
        <v>580</v>
      </c>
      <c r="G162" s="60">
        <v>8</v>
      </c>
      <c r="H162" s="60">
        <v>1</v>
      </c>
      <c r="I162" s="61">
        <f t="shared" ref="I162:I169" si="12">(F162*G162)/H162</f>
        <v>4640</v>
      </c>
    </row>
    <row r="163" spans="1:10" outlineLevel="2" x14ac:dyDescent="0.2">
      <c r="C163" s="59" t="s">
        <v>537</v>
      </c>
      <c r="D163" s="59" t="s">
        <v>975</v>
      </c>
      <c r="E163" s="60" t="s">
        <v>121</v>
      </c>
      <c r="F163" s="61">
        <f>VLOOKUP(C163,'LISTA DE VALORES'!$A$10:$D$485,4,FALSE)</f>
        <v>302968</v>
      </c>
      <c r="G163" s="136">
        <v>0.56000000000000005</v>
      </c>
      <c r="H163" s="60">
        <v>1</v>
      </c>
      <c r="I163" s="61">
        <f>(F163*G163)/H163</f>
        <v>169662.08000000002</v>
      </c>
      <c r="J163" s="12" t="s">
        <v>1272</v>
      </c>
    </row>
    <row r="164" spans="1:10" ht="14.25" customHeight="1" outlineLevel="2" x14ac:dyDescent="0.2">
      <c r="C164" s="59" t="s">
        <v>1194</v>
      </c>
      <c r="D164" s="59" t="s">
        <v>554</v>
      </c>
      <c r="E164" s="60" t="s">
        <v>86</v>
      </c>
      <c r="F164" s="61" t="e">
        <f>VLOOKUP(C164,'LISTA DE VALORES'!$A$10:$D$485,4,FALSE)</f>
        <v>#N/A</v>
      </c>
      <c r="G164" s="136">
        <v>1.08</v>
      </c>
      <c r="H164" s="60">
        <v>1</v>
      </c>
      <c r="I164" s="61" t="e">
        <f t="shared" si="12"/>
        <v>#N/A</v>
      </c>
    </row>
    <row r="165" spans="1:10" ht="14.25" customHeight="1" outlineLevel="2" x14ac:dyDescent="0.2">
      <c r="C165" s="59" t="s">
        <v>403</v>
      </c>
      <c r="D165" s="132" t="s">
        <v>1195</v>
      </c>
      <c r="E165" s="60" t="s">
        <v>64</v>
      </c>
      <c r="F165" s="61">
        <f>VLOOKUP(C165,'LISTA DE VALORES'!$A$10:$D$485,4,FALSE)</f>
        <v>2800</v>
      </c>
      <c r="G165" s="60">
        <v>6.24</v>
      </c>
      <c r="H165" s="60">
        <v>1</v>
      </c>
      <c r="I165" s="61">
        <f t="shared" si="12"/>
        <v>17472</v>
      </c>
    </row>
    <row r="166" spans="1:10" ht="14.25" customHeight="1" outlineLevel="2" x14ac:dyDescent="0.2">
      <c r="C166" s="125" t="s">
        <v>282</v>
      </c>
      <c r="D166" s="125" t="s">
        <v>1196</v>
      </c>
      <c r="E166" s="126" t="s">
        <v>86</v>
      </c>
      <c r="F166" s="197">
        <v>126200</v>
      </c>
      <c r="G166" s="126">
        <f>0.096*2</f>
        <v>0.192</v>
      </c>
      <c r="H166" s="126">
        <v>1</v>
      </c>
      <c r="I166" s="197">
        <f t="shared" si="12"/>
        <v>24230.400000000001</v>
      </c>
      <c r="J166" s="12" t="s">
        <v>1197</v>
      </c>
    </row>
    <row r="167" spans="1:10" ht="14.25" customHeight="1" outlineLevel="2" x14ac:dyDescent="0.2">
      <c r="C167" s="59" t="s">
        <v>28</v>
      </c>
      <c r="D167" s="59" t="s">
        <v>29</v>
      </c>
      <c r="E167" s="60" t="s">
        <v>1108</v>
      </c>
      <c r="F167" s="61">
        <f>I169</f>
        <v>251200</v>
      </c>
      <c r="G167" s="60">
        <v>5</v>
      </c>
      <c r="H167" s="60">
        <v>1</v>
      </c>
      <c r="I167" s="61">
        <f>(F167*G167)/100</f>
        <v>12560</v>
      </c>
    </row>
    <row r="168" spans="1:10" outlineLevel="2" x14ac:dyDescent="0.2">
      <c r="C168" s="59" t="s">
        <v>107</v>
      </c>
      <c r="D168" s="59" t="s">
        <v>108</v>
      </c>
      <c r="E168" s="60" t="s">
        <v>30</v>
      </c>
      <c r="F168" s="61">
        <f>VLOOKUP(C168,'LISTA DE VALORES'!$A$10:$D$485,4,FALSE)</f>
        <v>5200</v>
      </c>
      <c r="G168" s="60">
        <v>8</v>
      </c>
      <c r="H168" s="60">
        <v>1</v>
      </c>
      <c r="I168" s="61">
        <f t="shared" si="12"/>
        <v>41600</v>
      </c>
    </row>
    <row r="169" spans="1:10" ht="14.25" customHeight="1" outlineLevel="2" x14ac:dyDescent="0.2">
      <c r="C169" s="59" t="s">
        <v>481</v>
      </c>
      <c r="D169" s="59" t="s">
        <v>482</v>
      </c>
      <c r="E169" s="60" t="s">
        <v>5</v>
      </c>
      <c r="F169" s="61">
        <f>VLOOKUP(C169,'LISTA DE VALORES'!$A$10:$D$485,4,FALSE)</f>
        <v>31400</v>
      </c>
      <c r="G169" s="60">
        <v>8</v>
      </c>
      <c r="H169" s="60">
        <v>1</v>
      </c>
      <c r="I169" s="61">
        <f t="shared" si="12"/>
        <v>251200</v>
      </c>
    </row>
    <row r="170" spans="1:10" ht="13.5" customHeight="1" outlineLevel="1" x14ac:dyDescent="0.2">
      <c r="I170" s="89" t="e">
        <f>SUM($I$161:$I$169)</f>
        <v>#N/A</v>
      </c>
    </row>
    <row r="171" spans="1:10" ht="27.95" customHeight="1" outlineLevel="1" x14ac:dyDescent="0.2">
      <c r="A171" s="13" t="s">
        <v>555</v>
      </c>
      <c r="B171" s="13" t="s">
        <v>556</v>
      </c>
      <c r="J171" s="12" t="s">
        <v>1273</v>
      </c>
    </row>
    <row r="172" spans="1:10" ht="14.25" customHeight="1" outlineLevel="2" x14ac:dyDescent="0.2">
      <c r="C172" s="59" t="s">
        <v>269</v>
      </c>
      <c r="D172" s="59" t="s">
        <v>270</v>
      </c>
      <c r="E172" s="60" t="s">
        <v>127</v>
      </c>
      <c r="F172" s="61">
        <f>VLOOKUP(C172,'LISTA DE VALORES'!$A$10:$D$485,4,FALSE)</f>
        <v>44000</v>
      </c>
      <c r="G172" s="60">
        <v>0.22</v>
      </c>
      <c r="H172" s="60">
        <v>1</v>
      </c>
      <c r="I172" s="61">
        <f t="shared" ref="I172:I181" si="13">(F172*G172)/H172</f>
        <v>9680</v>
      </c>
    </row>
    <row r="173" spans="1:10" ht="14.25" customHeight="1" outlineLevel="2" x14ac:dyDescent="0.2">
      <c r="C173" s="59" t="s">
        <v>387</v>
      </c>
      <c r="D173" s="59" t="s">
        <v>388</v>
      </c>
      <c r="E173" s="60" t="s">
        <v>60</v>
      </c>
      <c r="F173" s="61">
        <f>VLOOKUP(C173,'LISTA DE VALORES'!$A$10:$D$485,4,FALSE)</f>
        <v>10650</v>
      </c>
      <c r="G173" s="60">
        <v>2</v>
      </c>
      <c r="H173" s="60">
        <v>1</v>
      </c>
      <c r="I173" s="61">
        <f t="shared" si="13"/>
        <v>21300</v>
      </c>
    </row>
    <row r="174" spans="1:10" ht="14.25" customHeight="1" outlineLevel="2" x14ac:dyDescent="0.2">
      <c r="C174" s="59" t="s">
        <v>211</v>
      </c>
      <c r="D174" s="59" t="s">
        <v>557</v>
      </c>
      <c r="E174" s="60" t="s">
        <v>86</v>
      </c>
      <c r="F174" s="61" t="e">
        <f>VLOOKUP(C174,'LISTA DE VALORES'!$A$10:$D$485,4,FALSE)</f>
        <v>#N/A</v>
      </c>
      <c r="G174" s="60">
        <v>0.3</v>
      </c>
      <c r="H174" s="60">
        <v>2</v>
      </c>
      <c r="I174" s="61" t="e">
        <f t="shared" si="13"/>
        <v>#N/A</v>
      </c>
    </row>
    <row r="175" spans="1:10" ht="14.25" customHeight="1" outlineLevel="2" x14ac:dyDescent="0.2">
      <c r="C175" s="59" t="s">
        <v>254</v>
      </c>
      <c r="D175" s="59" t="s">
        <v>255</v>
      </c>
      <c r="E175" s="60" t="s">
        <v>30</v>
      </c>
      <c r="F175" s="61">
        <f>VLOOKUP(C175,'LISTA DE VALORES'!$A$10:$D$485,4,FALSE)</f>
        <v>2050</v>
      </c>
      <c r="G175" s="60">
        <v>2</v>
      </c>
      <c r="H175" s="60">
        <v>1</v>
      </c>
      <c r="I175" s="61">
        <f t="shared" si="13"/>
        <v>4100</v>
      </c>
    </row>
    <row r="176" spans="1:10" ht="14.25" customHeight="1" outlineLevel="2" x14ac:dyDescent="0.2">
      <c r="C176" s="59" t="s">
        <v>267</v>
      </c>
      <c r="D176" s="59" t="s">
        <v>268</v>
      </c>
      <c r="E176" s="60" t="s">
        <v>127</v>
      </c>
      <c r="F176" s="61">
        <f>VLOOKUP(C176,'LISTA DE VALORES'!$A$10:$D$485,4,FALSE)</f>
        <v>30000</v>
      </c>
      <c r="G176" s="60">
        <v>0.22</v>
      </c>
      <c r="H176" s="60">
        <v>1</v>
      </c>
      <c r="I176" s="61">
        <f t="shared" si="13"/>
        <v>6600</v>
      </c>
    </row>
    <row r="177" spans="1:10" ht="14.25" customHeight="1" outlineLevel="2" x14ac:dyDescent="0.2">
      <c r="C177" s="59" t="s">
        <v>377</v>
      </c>
      <c r="D177" s="59" t="s">
        <v>378</v>
      </c>
      <c r="E177" s="60" t="s">
        <v>60</v>
      </c>
      <c r="F177" s="61">
        <f>VLOOKUP(C177,'LISTA DE VALORES'!$A$10:$D$485,4,FALSE)</f>
        <v>18444</v>
      </c>
      <c r="G177" s="60">
        <v>1.7</v>
      </c>
      <c r="H177" s="60">
        <v>1</v>
      </c>
      <c r="I177" s="61">
        <f t="shared" si="13"/>
        <v>31354.799999999999</v>
      </c>
    </row>
    <row r="178" spans="1:10" ht="14.25" customHeight="1" outlineLevel="2" x14ac:dyDescent="0.2">
      <c r="C178" s="59" t="s">
        <v>321</v>
      </c>
      <c r="D178" s="59" t="s">
        <v>322</v>
      </c>
      <c r="E178" s="60" t="s">
        <v>64</v>
      </c>
      <c r="F178" s="61" t="e">
        <f>VLOOKUP(C178,'LISTA DE VALORES'!$A$10:$D$485,4,FALSE)</f>
        <v>#N/A</v>
      </c>
      <c r="G178" s="60">
        <v>2.5</v>
      </c>
      <c r="H178" s="60">
        <v>1</v>
      </c>
      <c r="I178" s="61" t="e">
        <f t="shared" si="13"/>
        <v>#N/A</v>
      </c>
    </row>
    <row r="179" spans="1:10" ht="14.25" customHeight="1" outlineLevel="2" x14ac:dyDescent="0.2">
      <c r="C179" s="59" t="s">
        <v>481</v>
      </c>
      <c r="D179" s="59" t="s">
        <v>482</v>
      </c>
      <c r="E179" s="60" t="s">
        <v>5</v>
      </c>
      <c r="F179" s="61">
        <f>VLOOKUP(C179,'LISTA DE VALORES'!$A$10:$D$485,4,FALSE)</f>
        <v>31400</v>
      </c>
      <c r="G179" s="60">
        <v>4</v>
      </c>
      <c r="H179" s="60">
        <v>1</v>
      </c>
      <c r="I179" s="61">
        <f t="shared" si="13"/>
        <v>125600</v>
      </c>
    </row>
    <row r="180" spans="1:10" ht="14.25" customHeight="1" outlineLevel="2" x14ac:dyDescent="0.2">
      <c r="C180" s="59" t="s">
        <v>177</v>
      </c>
      <c r="D180" s="59" t="s">
        <v>178</v>
      </c>
      <c r="E180" s="60" t="s">
        <v>46</v>
      </c>
      <c r="F180" s="61">
        <f>VLOOKUP(C180,'LISTA DE VALORES'!$A$10:$D$485,4,FALSE)</f>
        <v>7000</v>
      </c>
      <c r="G180" s="60">
        <v>0.06</v>
      </c>
      <c r="H180" s="60">
        <v>1</v>
      </c>
      <c r="I180" s="61">
        <f t="shared" si="13"/>
        <v>420</v>
      </c>
    </row>
    <row r="181" spans="1:10" s="12" customFormat="1" ht="14.25" customHeight="1" outlineLevel="2" x14ac:dyDescent="0.2">
      <c r="C181" s="59" t="s">
        <v>338</v>
      </c>
      <c r="D181" s="59" t="s">
        <v>339</v>
      </c>
      <c r="E181" s="60" t="s">
        <v>127</v>
      </c>
      <c r="F181" s="61">
        <f>VLOOKUP(C181,'LISTA DE VALORES'!$A$10:$D$485,4,FALSE)</f>
        <v>16000</v>
      </c>
      <c r="G181" s="60">
        <v>0.15</v>
      </c>
      <c r="H181" s="60">
        <v>1</v>
      </c>
      <c r="I181" s="61">
        <f t="shared" si="13"/>
        <v>2400</v>
      </c>
    </row>
    <row r="182" spans="1:10" s="12" customFormat="1" ht="14.25" customHeight="1" outlineLevel="2" x14ac:dyDescent="0.2">
      <c r="C182" s="88" t="s">
        <v>28</v>
      </c>
      <c r="D182" s="88" t="s">
        <v>29</v>
      </c>
      <c r="E182" s="90" t="s">
        <v>1108</v>
      </c>
      <c r="F182" s="165">
        <f>I179</f>
        <v>125600</v>
      </c>
      <c r="G182" s="90">
        <v>5</v>
      </c>
      <c r="H182" s="90">
        <v>1</v>
      </c>
      <c r="I182" s="165">
        <f>(F182*G182)/100</f>
        <v>6280</v>
      </c>
      <c r="J182" s="12" t="s">
        <v>1119</v>
      </c>
    </row>
    <row r="183" spans="1:10" s="12" customFormat="1" ht="13.5" customHeight="1" outlineLevel="1" x14ac:dyDescent="0.2">
      <c r="I183" s="16" t="e">
        <f>SUM($I$171:$I$182)</f>
        <v>#N/A</v>
      </c>
    </row>
    <row r="184" spans="1:10" s="12" customFormat="1" ht="27.95" customHeight="1" outlineLevel="1" x14ac:dyDescent="0.2">
      <c r="A184" s="13" t="s">
        <v>558</v>
      </c>
      <c r="B184" s="13" t="s">
        <v>945</v>
      </c>
    </row>
    <row r="185" spans="1:10" s="12" customFormat="1" ht="14.25" customHeight="1" outlineLevel="2" x14ac:dyDescent="0.2">
      <c r="C185" s="59" t="s">
        <v>321</v>
      </c>
      <c r="D185" s="59" t="s">
        <v>322</v>
      </c>
      <c r="E185" s="60" t="s">
        <v>64</v>
      </c>
      <c r="F185" s="61" t="e">
        <f>VLOOKUP(C185,'LISTA DE VALORES'!$A$10:$D$485,4,FALSE)</f>
        <v>#N/A</v>
      </c>
      <c r="G185" s="60">
        <v>2.5</v>
      </c>
      <c r="H185" s="60">
        <v>1</v>
      </c>
      <c r="I185" s="61" t="e">
        <f t="shared" ref="I185:I194" si="14">(F185*G185)/H185</f>
        <v>#N/A</v>
      </c>
    </row>
    <row r="186" spans="1:10" s="12" customFormat="1" ht="14.25" customHeight="1" outlineLevel="2" x14ac:dyDescent="0.2">
      <c r="C186" s="59" t="s">
        <v>211</v>
      </c>
      <c r="D186" s="59" t="s">
        <v>557</v>
      </c>
      <c r="E186" s="60" t="s">
        <v>86</v>
      </c>
      <c r="F186" s="61" t="e">
        <f>VLOOKUP(C186,'LISTA DE VALORES'!$A$10:$D$485,4,FALSE)</f>
        <v>#N/A</v>
      </c>
      <c r="G186" s="60">
        <v>0.3</v>
      </c>
      <c r="H186" s="60">
        <v>2</v>
      </c>
      <c r="I186" s="61" t="e">
        <f t="shared" si="14"/>
        <v>#N/A</v>
      </c>
    </row>
    <row r="187" spans="1:10" s="12" customFormat="1" ht="14.25" customHeight="1" outlineLevel="2" x14ac:dyDescent="0.2">
      <c r="C187" s="59" t="s">
        <v>383</v>
      </c>
      <c r="D187" s="59" t="s">
        <v>384</v>
      </c>
      <c r="E187" s="60" t="s">
        <v>60</v>
      </c>
      <c r="F187" s="61">
        <f>VLOOKUP(C187,'LISTA DE VALORES'!$A$10:$D$485,4,FALSE)</f>
        <v>11925</v>
      </c>
      <c r="G187" s="60">
        <v>3</v>
      </c>
      <c r="H187" s="60">
        <v>1</v>
      </c>
      <c r="I187" s="61">
        <f t="shared" si="14"/>
        <v>35775</v>
      </c>
    </row>
    <row r="188" spans="1:10" s="12" customFormat="1" ht="14.25" customHeight="1" outlineLevel="2" x14ac:dyDescent="0.2">
      <c r="C188" s="59" t="s">
        <v>385</v>
      </c>
      <c r="D188" s="59" t="s">
        <v>386</v>
      </c>
      <c r="E188" s="60" t="s">
        <v>60</v>
      </c>
      <c r="F188" s="61">
        <f>VLOOKUP(C188,'LISTA DE VALORES'!$A$10:$D$485,4,FALSE)</f>
        <v>21836</v>
      </c>
      <c r="G188" s="60">
        <v>1</v>
      </c>
      <c r="H188" s="60">
        <v>2</v>
      </c>
      <c r="I188" s="61">
        <f t="shared" si="14"/>
        <v>10918</v>
      </c>
    </row>
    <row r="189" spans="1:10" s="12" customFormat="1" ht="14.25" customHeight="1" outlineLevel="2" x14ac:dyDescent="0.2">
      <c r="C189" s="59" t="s">
        <v>254</v>
      </c>
      <c r="D189" s="59" t="s">
        <v>255</v>
      </c>
      <c r="E189" s="60" t="s">
        <v>30</v>
      </c>
      <c r="F189" s="61">
        <f>VLOOKUP(C189,'LISTA DE VALORES'!$A$10:$D$485,4,FALSE)</f>
        <v>2050</v>
      </c>
      <c r="G189" s="60">
        <v>4</v>
      </c>
      <c r="H189" s="60">
        <v>2</v>
      </c>
      <c r="I189" s="61">
        <f t="shared" si="14"/>
        <v>4100</v>
      </c>
    </row>
    <row r="190" spans="1:10" s="12" customFormat="1" ht="14.25" customHeight="1" outlineLevel="2" x14ac:dyDescent="0.2">
      <c r="C190" s="59" t="s">
        <v>338</v>
      </c>
      <c r="D190" s="59" t="s">
        <v>339</v>
      </c>
      <c r="E190" s="60" t="s">
        <v>127</v>
      </c>
      <c r="F190" s="61">
        <f>VLOOKUP(C190,'LISTA DE VALORES'!$A$10:$D$485,4,FALSE)</f>
        <v>16000</v>
      </c>
      <c r="G190" s="60">
        <v>0.15</v>
      </c>
      <c r="H190" s="60">
        <v>1</v>
      </c>
      <c r="I190" s="61">
        <f t="shared" si="14"/>
        <v>2400</v>
      </c>
    </row>
    <row r="191" spans="1:10" s="12" customFormat="1" ht="14.25" customHeight="1" outlineLevel="2" x14ac:dyDescent="0.2">
      <c r="C191" s="59" t="s">
        <v>267</v>
      </c>
      <c r="D191" s="59" t="s">
        <v>268</v>
      </c>
      <c r="E191" s="60" t="s">
        <v>127</v>
      </c>
      <c r="F191" s="61">
        <f>VLOOKUP(C191,'LISTA DE VALORES'!$A$10:$D$485,4,FALSE)</f>
        <v>30000</v>
      </c>
      <c r="G191" s="60">
        <v>0.22</v>
      </c>
      <c r="H191" s="60">
        <v>1</v>
      </c>
      <c r="I191" s="61">
        <f t="shared" si="14"/>
        <v>6600</v>
      </c>
    </row>
    <row r="192" spans="1:10" s="12" customFormat="1" ht="14.25" customHeight="1" outlineLevel="2" x14ac:dyDescent="0.2">
      <c r="C192" s="59" t="s">
        <v>269</v>
      </c>
      <c r="D192" s="59" t="s">
        <v>270</v>
      </c>
      <c r="E192" s="60" t="s">
        <v>127</v>
      </c>
      <c r="F192" s="61">
        <f>VLOOKUP(C192,'LISTA DE VALORES'!$A$10:$D$485,4,FALSE)</f>
        <v>44000</v>
      </c>
      <c r="G192" s="60">
        <v>0.22</v>
      </c>
      <c r="H192" s="60">
        <v>1</v>
      </c>
      <c r="I192" s="61">
        <f t="shared" si="14"/>
        <v>9680</v>
      </c>
    </row>
    <row r="193" spans="1:10" s="12" customFormat="1" ht="14.25" customHeight="1" outlineLevel="2" x14ac:dyDescent="0.2">
      <c r="C193" s="59" t="s">
        <v>177</v>
      </c>
      <c r="D193" s="59" t="s">
        <v>178</v>
      </c>
      <c r="E193" s="60" t="s">
        <v>46</v>
      </c>
      <c r="F193" s="61">
        <f>VLOOKUP(C193,'LISTA DE VALORES'!$A$10:$D$485,4,FALSE)</f>
        <v>7000</v>
      </c>
      <c r="G193" s="60">
        <v>0.06</v>
      </c>
      <c r="H193" s="60">
        <v>1</v>
      </c>
      <c r="I193" s="61">
        <f t="shared" si="14"/>
        <v>420</v>
      </c>
    </row>
    <row r="194" spans="1:10" s="12" customFormat="1" ht="14.25" customHeight="1" outlineLevel="2" x14ac:dyDescent="0.2">
      <c r="C194" s="59" t="s">
        <v>481</v>
      </c>
      <c r="D194" s="59" t="s">
        <v>482</v>
      </c>
      <c r="E194" s="60" t="s">
        <v>5</v>
      </c>
      <c r="F194" s="61">
        <f>VLOOKUP(C194,'LISTA DE VALORES'!$A$10:$D$485,4,FALSE)</f>
        <v>31400</v>
      </c>
      <c r="G194" s="60">
        <v>4</v>
      </c>
      <c r="H194" s="60">
        <v>1</v>
      </c>
      <c r="I194" s="61">
        <f t="shared" si="14"/>
        <v>125600</v>
      </c>
    </row>
    <row r="195" spans="1:10" s="12" customFormat="1" ht="14.25" customHeight="1" outlineLevel="2" x14ac:dyDescent="0.2">
      <c r="C195" s="88" t="s">
        <v>28</v>
      </c>
      <c r="D195" s="88" t="s">
        <v>29</v>
      </c>
      <c r="E195" s="90" t="s">
        <v>1108</v>
      </c>
      <c r="F195" s="165">
        <f>I194</f>
        <v>125600</v>
      </c>
      <c r="G195" s="90">
        <v>5</v>
      </c>
      <c r="H195" s="90">
        <v>1</v>
      </c>
      <c r="I195" s="165">
        <f>(F195*G195)/100</f>
        <v>6280</v>
      </c>
      <c r="J195" s="12" t="s">
        <v>1119</v>
      </c>
    </row>
    <row r="196" spans="1:10" s="12" customFormat="1" ht="13.5" customHeight="1" outlineLevel="1" x14ac:dyDescent="0.2">
      <c r="I196" s="16" t="e">
        <f>SUM($I$184:$I$195)</f>
        <v>#N/A</v>
      </c>
    </row>
    <row r="197" spans="1:10" s="12" customFormat="1" ht="28.5" customHeight="1" outlineLevel="1" x14ac:dyDescent="0.2">
      <c r="A197" s="13" t="s">
        <v>559</v>
      </c>
      <c r="B197" s="13" t="s">
        <v>560</v>
      </c>
    </row>
    <row r="198" spans="1:10" s="12" customFormat="1" ht="14.25" customHeight="1" outlineLevel="2" x14ac:dyDescent="0.2">
      <c r="C198" s="110" t="s">
        <v>561</v>
      </c>
      <c r="D198" s="110" t="s">
        <v>562</v>
      </c>
      <c r="E198" s="199" t="s">
        <v>86</v>
      </c>
      <c r="F198" s="200">
        <v>108900</v>
      </c>
      <c r="G198" s="199">
        <v>0.7</v>
      </c>
      <c r="H198" s="199">
        <v>1</v>
      </c>
      <c r="I198" s="200">
        <f t="shared" ref="I198:I207" si="15">(F198*G198)/H198</f>
        <v>76230</v>
      </c>
    </row>
    <row r="199" spans="1:10" s="12" customFormat="1" ht="14.25" customHeight="1" outlineLevel="2" x14ac:dyDescent="0.2">
      <c r="C199" s="59" t="s">
        <v>250</v>
      </c>
      <c r="D199" s="59" t="s">
        <v>251</v>
      </c>
      <c r="E199" s="60" t="s">
        <v>57</v>
      </c>
      <c r="F199" s="61">
        <f>VLOOKUP(C199,'LISTA DE VALORES'!$A$10:$D$485,4,FALSE)</f>
        <v>11960</v>
      </c>
      <c r="G199" s="60">
        <v>5.5</v>
      </c>
      <c r="H199" s="60">
        <v>1</v>
      </c>
      <c r="I199" s="61">
        <f t="shared" si="15"/>
        <v>65780</v>
      </c>
    </row>
    <row r="200" spans="1:10" s="12" customFormat="1" ht="14.25" customHeight="1" outlineLevel="2" x14ac:dyDescent="0.2">
      <c r="C200" s="59" t="s">
        <v>338</v>
      </c>
      <c r="D200" s="59" t="s">
        <v>339</v>
      </c>
      <c r="E200" s="60" t="s">
        <v>127</v>
      </c>
      <c r="F200" s="61">
        <f>VLOOKUP(C200,'LISTA DE VALORES'!$A$10:$D$485,4,FALSE)</f>
        <v>16000</v>
      </c>
      <c r="G200" s="60">
        <v>0.2</v>
      </c>
      <c r="H200" s="60">
        <v>1</v>
      </c>
      <c r="I200" s="61">
        <f t="shared" si="15"/>
        <v>3200</v>
      </c>
    </row>
    <row r="201" spans="1:10" s="12" customFormat="1" ht="25.7" customHeight="1" outlineLevel="2" x14ac:dyDescent="0.2">
      <c r="C201" s="59" t="s">
        <v>381</v>
      </c>
      <c r="D201" s="59" t="s">
        <v>382</v>
      </c>
      <c r="E201" s="60" t="s">
        <v>60</v>
      </c>
      <c r="F201" s="61">
        <f>VLOOKUP(C201,'LISTA DE VALORES'!$A$10:$D$485,4,FALSE)</f>
        <v>10000</v>
      </c>
      <c r="G201" s="60">
        <v>3</v>
      </c>
      <c r="H201" s="60">
        <v>1</v>
      </c>
      <c r="I201" s="61">
        <f t="shared" si="15"/>
        <v>30000</v>
      </c>
    </row>
    <row r="202" spans="1:10" s="12" customFormat="1" ht="14.25" customHeight="1" outlineLevel="2" x14ac:dyDescent="0.2">
      <c r="C202" s="59" t="s">
        <v>385</v>
      </c>
      <c r="D202" s="59" t="s">
        <v>386</v>
      </c>
      <c r="E202" s="60" t="s">
        <v>60</v>
      </c>
      <c r="F202" s="61">
        <f>VLOOKUP(C202,'LISTA DE VALORES'!$A$10:$D$485,4,FALSE)</f>
        <v>21836</v>
      </c>
      <c r="G202" s="60">
        <v>1</v>
      </c>
      <c r="H202" s="60">
        <v>1</v>
      </c>
      <c r="I202" s="61">
        <f t="shared" si="15"/>
        <v>21836</v>
      </c>
    </row>
    <row r="203" spans="1:10" s="12" customFormat="1" ht="14.25" customHeight="1" outlineLevel="2" x14ac:dyDescent="0.2">
      <c r="C203" s="59" t="s">
        <v>267</v>
      </c>
      <c r="D203" s="59" t="s">
        <v>268</v>
      </c>
      <c r="E203" s="60" t="s">
        <v>127</v>
      </c>
      <c r="F203" s="61">
        <f>VLOOKUP(C203,'LISTA DE VALORES'!$A$10:$D$485,4,FALSE)</f>
        <v>30000</v>
      </c>
      <c r="G203" s="60">
        <v>0.5</v>
      </c>
      <c r="H203" s="60">
        <v>1</v>
      </c>
      <c r="I203" s="61">
        <f t="shared" si="15"/>
        <v>15000</v>
      </c>
    </row>
    <row r="204" spans="1:10" s="12" customFormat="1" ht="14.25" customHeight="1" outlineLevel="2" x14ac:dyDescent="0.2">
      <c r="C204" s="59" t="s">
        <v>269</v>
      </c>
      <c r="D204" s="59" t="s">
        <v>270</v>
      </c>
      <c r="E204" s="60" t="s">
        <v>127</v>
      </c>
      <c r="F204" s="61">
        <f>VLOOKUP(C204,'LISTA DE VALORES'!$A$10:$D$485,4,FALSE)</f>
        <v>44000</v>
      </c>
      <c r="G204" s="60">
        <v>0.5</v>
      </c>
      <c r="H204" s="60">
        <v>1</v>
      </c>
      <c r="I204" s="61">
        <f t="shared" si="15"/>
        <v>22000</v>
      </c>
    </row>
    <row r="205" spans="1:10" s="12" customFormat="1" ht="14.25" customHeight="1" outlineLevel="2" x14ac:dyDescent="0.2">
      <c r="C205" s="59" t="s">
        <v>321</v>
      </c>
      <c r="D205" s="59" t="s">
        <v>322</v>
      </c>
      <c r="E205" s="60" t="s">
        <v>64</v>
      </c>
      <c r="F205" s="61" t="e">
        <f>VLOOKUP(C205,'LISTA DE VALORES'!$A$10:$D$485,4,FALSE)</f>
        <v>#N/A</v>
      </c>
      <c r="G205" s="60">
        <v>6</v>
      </c>
      <c r="H205" s="60">
        <v>1</v>
      </c>
      <c r="I205" s="61" t="e">
        <f t="shared" si="15"/>
        <v>#N/A</v>
      </c>
    </row>
    <row r="206" spans="1:10" s="12" customFormat="1" ht="14.25" customHeight="1" outlineLevel="2" x14ac:dyDescent="0.2">
      <c r="C206" s="59" t="s">
        <v>481</v>
      </c>
      <c r="D206" s="59" t="s">
        <v>482</v>
      </c>
      <c r="E206" s="60" t="s">
        <v>5</v>
      </c>
      <c r="F206" s="61">
        <f>VLOOKUP(C206,'LISTA DE VALORES'!$A$10:$D$485,4,FALSE)</f>
        <v>31400</v>
      </c>
      <c r="G206" s="60">
        <v>1</v>
      </c>
      <c r="H206" s="60">
        <v>0.2</v>
      </c>
      <c r="I206" s="61">
        <f t="shared" si="15"/>
        <v>157000</v>
      </c>
    </row>
    <row r="207" spans="1:10" s="12" customFormat="1" ht="14.25" customHeight="1" outlineLevel="2" x14ac:dyDescent="0.2">
      <c r="C207" s="59" t="s">
        <v>177</v>
      </c>
      <c r="D207" s="59" t="s">
        <v>178</v>
      </c>
      <c r="E207" s="60" t="s">
        <v>46</v>
      </c>
      <c r="F207" s="61">
        <f>VLOOKUP(C207,'LISTA DE VALORES'!$A$10:$D$485,4,FALSE)</f>
        <v>7000</v>
      </c>
      <c r="G207" s="60">
        <v>0.2</v>
      </c>
      <c r="H207" s="60">
        <v>1</v>
      </c>
      <c r="I207" s="61">
        <f t="shared" si="15"/>
        <v>1400</v>
      </c>
    </row>
    <row r="208" spans="1:10" s="12" customFormat="1" ht="14.25" customHeight="1" outlineLevel="2" x14ac:dyDescent="0.2">
      <c r="C208" s="88" t="s">
        <v>28</v>
      </c>
      <c r="D208" s="88" t="s">
        <v>29</v>
      </c>
      <c r="E208" s="90" t="s">
        <v>1108</v>
      </c>
      <c r="F208" s="165">
        <f>I206</f>
        <v>157000</v>
      </c>
      <c r="G208" s="90">
        <v>5</v>
      </c>
      <c r="H208" s="90">
        <v>1</v>
      </c>
      <c r="I208" s="165">
        <f>(F208*G208)/100</f>
        <v>7850</v>
      </c>
      <c r="J208" s="12" t="s">
        <v>1119</v>
      </c>
    </row>
    <row r="209" spans="1:10" s="12" customFormat="1" ht="13.5" customHeight="1" outlineLevel="1" x14ac:dyDescent="0.2">
      <c r="I209" s="16" t="e">
        <f>SUM($I$197:$I$208)</f>
        <v>#N/A</v>
      </c>
    </row>
    <row r="210" spans="1:10" s="12" customFormat="1" ht="28.5" customHeight="1" outlineLevel="1" x14ac:dyDescent="0.2">
      <c r="A210" s="13" t="s">
        <v>563</v>
      </c>
      <c r="B210" s="13" t="s">
        <v>564</v>
      </c>
    </row>
    <row r="211" spans="1:10" s="12" customFormat="1" ht="14.25" customHeight="1" outlineLevel="2" x14ac:dyDescent="0.2">
      <c r="C211" s="59" t="s">
        <v>338</v>
      </c>
      <c r="D211" s="59" t="s">
        <v>339</v>
      </c>
      <c r="E211" s="60" t="s">
        <v>127</v>
      </c>
      <c r="F211" s="61">
        <f>VLOOKUP(C211,'LISTA DE VALORES'!$A$10:$D$485,4,FALSE)</f>
        <v>16000</v>
      </c>
      <c r="G211" s="60">
        <v>0.2</v>
      </c>
      <c r="H211" s="60">
        <v>1</v>
      </c>
      <c r="I211" s="61">
        <f>(F211*G211)/H211</f>
        <v>3200</v>
      </c>
    </row>
    <row r="212" spans="1:10" s="12" customFormat="1" ht="14.25" customHeight="1" outlineLevel="2" x14ac:dyDescent="0.2">
      <c r="C212" s="59" t="s">
        <v>385</v>
      </c>
      <c r="D212" s="59" t="s">
        <v>386</v>
      </c>
      <c r="E212" s="60" t="s">
        <v>60</v>
      </c>
      <c r="F212" s="61">
        <f>VLOOKUP(C212,'LISTA DE VALORES'!$A$10:$D$485,4,FALSE)</f>
        <v>21836</v>
      </c>
      <c r="G212" s="60">
        <v>1</v>
      </c>
      <c r="H212" s="60">
        <v>1</v>
      </c>
      <c r="I212" s="61">
        <f t="shared" ref="I212:I220" si="16">(F212*G212)/H212</f>
        <v>21836</v>
      </c>
    </row>
    <row r="213" spans="1:10" s="12" customFormat="1" ht="14.25" customHeight="1" outlineLevel="2" x14ac:dyDescent="0.2">
      <c r="C213" s="198" t="s">
        <v>561</v>
      </c>
      <c r="D213" s="198" t="s">
        <v>562</v>
      </c>
      <c r="E213" s="201" t="s">
        <v>86</v>
      </c>
      <c r="F213" s="202">
        <v>108900</v>
      </c>
      <c r="G213" s="201">
        <v>0.7</v>
      </c>
      <c r="H213" s="201">
        <v>1</v>
      </c>
      <c r="I213" s="202">
        <f t="shared" si="16"/>
        <v>76230</v>
      </c>
    </row>
    <row r="214" spans="1:10" s="12" customFormat="1" ht="14.25" customHeight="1" outlineLevel="2" x14ac:dyDescent="0.2">
      <c r="C214" s="59" t="s">
        <v>177</v>
      </c>
      <c r="D214" s="59" t="s">
        <v>178</v>
      </c>
      <c r="E214" s="60" t="s">
        <v>46</v>
      </c>
      <c r="F214" s="61">
        <f>VLOOKUP(C214,'LISTA DE VALORES'!$A$10:$D$485,4,FALSE)</f>
        <v>7000</v>
      </c>
      <c r="G214" s="60">
        <v>0.2</v>
      </c>
      <c r="H214" s="60">
        <v>1</v>
      </c>
      <c r="I214" s="61">
        <f t="shared" si="16"/>
        <v>1400</v>
      </c>
    </row>
    <row r="215" spans="1:10" s="12" customFormat="1" ht="25.7" customHeight="1" outlineLevel="2" x14ac:dyDescent="0.2">
      <c r="C215" s="59" t="s">
        <v>481</v>
      </c>
      <c r="D215" s="59" t="s">
        <v>482</v>
      </c>
      <c r="E215" s="60" t="s">
        <v>5</v>
      </c>
      <c r="F215" s="61">
        <f>VLOOKUP(C215,'LISTA DE VALORES'!$A$10:$D$485,4,FALSE)</f>
        <v>31400</v>
      </c>
      <c r="G215" s="60">
        <v>1</v>
      </c>
      <c r="H215" s="60">
        <v>0.15</v>
      </c>
      <c r="I215" s="61">
        <f t="shared" si="16"/>
        <v>209333.33333333334</v>
      </c>
    </row>
    <row r="216" spans="1:10" s="12" customFormat="1" ht="14.25" customHeight="1" outlineLevel="2" x14ac:dyDescent="0.2">
      <c r="C216" s="59" t="s">
        <v>321</v>
      </c>
      <c r="D216" s="59" t="s">
        <v>322</v>
      </c>
      <c r="E216" s="60" t="s">
        <v>64</v>
      </c>
      <c r="F216" s="61" t="e">
        <f>VLOOKUP(C216,'LISTA DE VALORES'!$A$10:$D$485,4,FALSE)</f>
        <v>#N/A</v>
      </c>
      <c r="G216" s="60">
        <v>6</v>
      </c>
      <c r="H216" s="60">
        <v>1</v>
      </c>
      <c r="I216" s="61" t="e">
        <f t="shared" si="16"/>
        <v>#N/A</v>
      </c>
    </row>
    <row r="217" spans="1:10" s="12" customFormat="1" ht="14.25" customHeight="1" outlineLevel="2" x14ac:dyDescent="0.2">
      <c r="C217" s="59" t="s">
        <v>267</v>
      </c>
      <c r="D217" s="59" t="s">
        <v>268</v>
      </c>
      <c r="E217" s="60" t="s">
        <v>127</v>
      </c>
      <c r="F217" s="61">
        <f>VLOOKUP(C217,'LISTA DE VALORES'!$A$10:$D$485,4,FALSE)</f>
        <v>30000</v>
      </c>
      <c r="G217" s="60">
        <v>0.5</v>
      </c>
      <c r="H217" s="60">
        <v>1</v>
      </c>
      <c r="I217" s="61">
        <f t="shared" si="16"/>
        <v>15000</v>
      </c>
    </row>
    <row r="218" spans="1:10" s="12" customFormat="1" ht="14.25" customHeight="1" outlineLevel="2" x14ac:dyDescent="0.2">
      <c r="C218" s="59" t="s">
        <v>250</v>
      </c>
      <c r="D218" s="59" t="s">
        <v>251</v>
      </c>
      <c r="E218" s="60" t="s">
        <v>57</v>
      </c>
      <c r="F218" s="61">
        <f>VLOOKUP(C218,'LISTA DE VALORES'!$A$10:$D$485,4,FALSE)</f>
        <v>11960</v>
      </c>
      <c r="G218" s="60">
        <v>5.5</v>
      </c>
      <c r="H218" s="60">
        <v>1</v>
      </c>
      <c r="I218" s="61">
        <f t="shared" si="16"/>
        <v>65780</v>
      </c>
    </row>
    <row r="219" spans="1:10" s="12" customFormat="1" ht="14.25" customHeight="1" outlineLevel="2" x14ac:dyDescent="0.2">
      <c r="C219" s="198" t="s">
        <v>565</v>
      </c>
      <c r="D219" s="198" t="s">
        <v>566</v>
      </c>
      <c r="E219" s="201" t="s">
        <v>60</v>
      </c>
      <c r="F219" s="202">
        <v>34500</v>
      </c>
      <c r="G219" s="201">
        <v>1.5</v>
      </c>
      <c r="H219" s="201">
        <v>1</v>
      </c>
      <c r="I219" s="202">
        <f t="shared" si="16"/>
        <v>51750</v>
      </c>
    </row>
    <row r="220" spans="1:10" s="12" customFormat="1" ht="14.25" customHeight="1" outlineLevel="2" x14ac:dyDescent="0.2">
      <c r="C220" s="59" t="s">
        <v>269</v>
      </c>
      <c r="D220" s="59" t="s">
        <v>270</v>
      </c>
      <c r="E220" s="60" t="s">
        <v>127</v>
      </c>
      <c r="F220" s="61">
        <f>VLOOKUP(C220,'LISTA DE VALORES'!$A$10:$D$485,4,FALSE)</f>
        <v>44000</v>
      </c>
      <c r="G220" s="60">
        <v>0.5</v>
      </c>
      <c r="H220" s="60">
        <v>1</v>
      </c>
      <c r="I220" s="61">
        <f t="shared" si="16"/>
        <v>22000</v>
      </c>
    </row>
    <row r="221" spans="1:10" s="12" customFormat="1" ht="14.25" customHeight="1" outlineLevel="2" x14ac:dyDescent="0.2">
      <c r="C221" s="88" t="s">
        <v>28</v>
      </c>
      <c r="D221" s="88" t="s">
        <v>29</v>
      </c>
      <c r="E221" s="90" t="s">
        <v>1108</v>
      </c>
      <c r="F221" s="165">
        <f>I219</f>
        <v>51750</v>
      </c>
      <c r="G221" s="90">
        <v>5</v>
      </c>
      <c r="H221" s="90">
        <v>1</v>
      </c>
      <c r="I221" s="165">
        <f>(F221*G221)/100</f>
        <v>2587.5</v>
      </c>
      <c r="J221" s="12" t="s">
        <v>1119</v>
      </c>
    </row>
    <row r="222" spans="1:10" s="12" customFormat="1" ht="13.5" customHeight="1" outlineLevel="1" x14ac:dyDescent="0.2">
      <c r="I222" s="16" t="e">
        <f>SUM($I$210:$I$221)</f>
        <v>#N/A</v>
      </c>
    </row>
    <row r="223" spans="1:10" s="12" customFormat="1" ht="27.95" customHeight="1" outlineLevel="1" x14ac:dyDescent="0.2">
      <c r="A223" s="13" t="s">
        <v>567</v>
      </c>
      <c r="B223" s="13" t="s">
        <v>946</v>
      </c>
    </row>
    <row r="224" spans="1:10" s="12" customFormat="1" ht="14.25" customHeight="1" outlineLevel="2" x14ac:dyDescent="0.2">
      <c r="C224" s="59" t="s">
        <v>301</v>
      </c>
      <c r="D224" s="59" t="s">
        <v>302</v>
      </c>
      <c r="E224" s="60" t="s">
        <v>121</v>
      </c>
      <c r="F224" s="61">
        <f>VLOOKUP(C224,'LISTA DE VALORES'!$A$10:$D$485,4,FALSE)</f>
        <v>27000</v>
      </c>
      <c r="G224" s="60">
        <v>1.3</v>
      </c>
      <c r="H224" s="60">
        <v>1</v>
      </c>
      <c r="I224" s="61">
        <f>(F224*G224)/H224</f>
        <v>35100</v>
      </c>
    </row>
    <row r="225" spans="1:11" ht="14.25" customHeight="1" outlineLevel="2" x14ac:dyDescent="0.2">
      <c r="C225" s="59" t="s">
        <v>14</v>
      </c>
      <c r="D225" s="59" t="s">
        <v>15</v>
      </c>
      <c r="E225" s="60" t="s">
        <v>5</v>
      </c>
      <c r="F225" s="61">
        <f>VLOOKUP(C225,'LISTA DE VALORES'!$A$10:$D$485,4,FALSE)</f>
        <v>70000</v>
      </c>
      <c r="G225" s="136">
        <v>1</v>
      </c>
      <c r="H225" s="136">
        <v>20</v>
      </c>
      <c r="I225" s="61">
        <f>(F225*G225)/H225</f>
        <v>3500</v>
      </c>
      <c r="J225" s="12" t="s">
        <v>1274</v>
      </c>
      <c r="K225" s="12"/>
    </row>
    <row r="226" spans="1:11" ht="14.25" customHeight="1" outlineLevel="2" x14ac:dyDescent="0.2">
      <c r="C226" s="59" t="s">
        <v>42</v>
      </c>
      <c r="D226" s="59" t="s">
        <v>43</v>
      </c>
      <c r="E226" s="60" t="s">
        <v>5</v>
      </c>
      <c r="F226" s="61">
        <f>VLOOKUP(C226,'LISTA DE VALORES'!$A$10:$D$485,4,FALSE)</f>
        <v>80000</v>
      </c>
      <c r="G226" s="136">
        <v>1</v>
      </c>
      <c r="H226" s="136">
        <v>20</v>
      </c>
      <c r="I226" s="61">
        <f>(F226*G226)/H226</f>
        <v>4000</v>
      </c>
      <c r="J226" s="12" t="s">
        <v>1274</v>
      </c>
      <c r="K226" s="12"/>
    </row>
    <row r="227" spans="1:11" ht="14.25" customHeight="1" outlineLevel="2" x14ac:dyDescent="0.2">
      <c r="C227" s="81" t="s">
        <v>89</v>
      </c>
      <c r="D227" s="81" t="s">
        <v>90</v>
      </c>
      <c r="E227" s="82" t="s">
        <v>91</v>
      </c>
      <c r="F227" s="83">
        <v>100</v>
      </c>
      <c r="G227" s="126">
        <v>24</v>
      </c>
      <c r="H227" s="126">
        <v>1</v>
      </c>
      <c r="I227" s="83">
        <f t="shared" ref="I227" si="17">(F227*G227)/H227</f>
        <v>2400</v>
      </c>
      <c r="J227" s="12" t="s">
        <v>1274</v>
      </c>
      <c r="K227" s="12"/>
    </row>
    <row r="228" spans="1:11" ht="14.25" customHeight="1" outlineLevel="2" x14ac:dyDescent="0.2">
      <c r="C228" s="59" t="s">
        <v>477</v>
      </c>
      <c r="D228" s="59" t="s">
        <v>478</v>
      </c>
      <c r="E228" s="60" t="s">
        <v>5</v>
      </c>
      <c r="F228" s="61">
        <f>VLOOKUP(C228,'LISTA DE VALORES'!$A$10:$D$485,4,FALSE)</f>
        <v>47200</v>
      </c>
      <c r="G228" s="136">
        <v>1</v>
      </c>
      <c r="H228" s="203">
        <v>20</v>
      </c>
      <c r="I228" s="61">
        <f>(F228*G228)/H228</f>
        <v>2360</v>
      </c>
      <c r="J228" s="12" t="s">
        <v>1274</v>
      </c>
      <c r="K228" s="12"/>
    </row>
    <row r="229" spans="1:11" ht="14.25" customHeight="1" outlineLevel="2" x14ac:dyDescent="0.2">
      <c r="C229" s="59" t="s">
        <v>28</v>
      </c>
      <c r="D229" s="59" t="s">
        <v>29</v>
      </c>
      <c r="E229" s="60" t="s">
        <v>1108</v>
      </c>
      <c r="F229" s="61">
        <f>I228</f>
        <v>2360</v>
      </c>
      <c r="G229" s="60">
        <v>5</v>
      </c>
      <c r="H229" s="60">
        <v>1</v>
      </c>
      <c r="I229" s="61">
        <f>(F229*G229)/100</f>
        <v>118</v>
      </c>
      <c r="K229" s="12"/>
    </row>
    <row r="230" spans="1:11" ht="13.5" customHeight="1" outlineLevel="1" x14ac:dyDescent="0.2">
      <c r="I230" s="89">
        <f>SUM($I$223:$I$229)</f>
        <v>47478</v>
      </c>
      <c r="K230" s="12"/>
    </row>
    <row r="231" spans="1:11" ht="28.5" customHeight="1" outlineLevel="1" x14ac:dyDescent="0.2">
      <c r="A231" s="101" t="s">
        <v>568</v>
      </c>
      <c r="B231" s="13" t="s">
        <v>1198</v>
      </c>
      <c r="K231" s="12"/>
    </row>
    <row r="232" spans="1:11" ht="14.25" customHeight="1" outlineLevel="2" x14ac:dyDescent="0.2">
      <c r="C232" s="59" t="s">
        <v>28</v>
      </c>
      <c r="D232" s="59" t="s">
        <v>29</v>
      </c>
      <c r="E232" s="60" t="s">
        <v>1108</v>
      </c>
      <c r="F232" s="61">
        <f>I233</f>
        <v>13466.666666666666</v>
      </c>
      <c r="G232" s="60">
        <v>5</v>
      </c>
      <c r="H232" s="60">
        <v>1</v>
      </c>
      <c r="I232" s="61">
        <f>(F232*G232)/100</f>
        <v>673.33333333333326</v>
      </c>
      <c r="K232" s="12"/>
    </row>
    <row r="233" spans="1:11" ht="14.25" customHeight="1" outlineLevel="2" x14ac:dyDescent="0.2">
      <c r="C233" s="204" t="s">
        <v>475</v>
      </c>
      <c r="D233" s="204" t="s">
        <v>476</v>
      </c>
      <c r="E233" s="60" t="s">
        <v>5</v>
      </c>
      <c r="F233" s="61">
        <f>VLOOKUP(C233,'LISTA DE VALORES'!$A$10:$D$485,4,FALSE)</f>
        <v>20200</v>
      </c>
      <c r="G233" s="60">
        <v>1</v>
      </c>
      <c r="H233" s="136">
        <v>1.5</v>
      </c>
      <c r="I233" s="61">
        <f>(F233*G233)/H233</f>
        <v>13466.666666666666</v>
      </c>
      <c r="J233" s="12" t="s">
        <v>1275</v>
      </c>
      <c r="K233" s="12"/>
    </row>
    <row r="234" spans="1:11" ht="14.25" customHeight="1" outlineLevel="2" x14ac:dyDescent="0.2">
      <c r="C234" s="59" t="s">
        <v>134</v>
      </c>
      <c r="D234" s="59" t="s">
        <v>135</v>
      </c>
      <c r="E234" s="60" t="s">
        <v>121</v>
      </c>
      <c r="F234" s="61">
        <f>VLOOKUP(C234,'LISTA DE VALORES'!$A$10:$D$485,4,FALSE)</f>
        <v>45000</v>
      </c>
      <c r="G234" s="60">
        <v>1.25</v>
      </c>
      <c r="H234" s="60">
        <v>1</v>
      </c>
      <c r="I234" s="61">
        <f>(F234*G234)/H234</f>
        <v>56250</v>
      </c>
      <c r="K234" s="12"/>
    </row>
    <row r="235" spans="1:11" ht="14.25" customHeight="1" outlineLevel="2" x14ac:dyDescent="0.2">
      <c r="C235" s="339" t="s">
        <v>89</v>
      </c>
      <c r="D235" s="339" t="s">
        <v>90</v>
      </c>
      <c r="E235" s="326" t="s">
        <v>91</v>
      </c>
      <c r="F235" s="61">
        <f>VLOOKUP(C235,'LISTA DE VALORES'!$A$10:$D$485,4,FALSE)</f>
        <v>120</v>
      </c>
      <c r="G235" s="326">
        <v>25</v>
      </c>
      <c r="H235" s="326">
        <v>1</v>
      </c>
      <c r="I235" s="61">
        <f>(F235*G235)/H235</f>
        <v>3000</v>
      </c>
      <c r="K235" s="12"/>
    </row>
    <row r="236" spans="1:11" ht="14.25" customHeight="1" outlineLevel="2" x14ac:dyDescent="0.2">
      <c r="C236" s="59" t="s">
        <v>16</v>
      </c>
      <c r="D236" s="59" t="s">
        <v>17</v>
      </c>
      <c r="E236" s="60" t="s">
        <v>5</v>
      </c>
      <c r="F236" s="61">
        <f>VLOOKUP(C236,'LISTA DE VALORES'!$A$10:$D$485,4,FALSE)</f>
        <v>6250</v>
      </c>
      <c r="G236" s="60">
        <v>1</v>
      </c>
      <c r="H236" s="136">
        <v>1.5</v>
      </c>
      <c r="I236" s="61">
        <f>(F236*G236)/H236</f>
        <v>4166.666666666667</v>
      </c>
      <c r="J236" s="12" t="s">
        <v>1275</v>
      </c>
      <c r="K236" s="12"/>
    </row>
    <row r="237" spans="1:11" ht="13.5" customHeight="1" outlineLevel="1" x14ac:dyDescent="0.2">
      <c r="I237" s="89">
        <f>SUM($I$231:$I$236)</f>
        <v>77556.666666666672</v>
      </c>
      <c r="K237" s="12"/>
    </row>
    <row r="238" spans="1:11" ht="28.5" customHeight="1" outlineLevel="1" x14ac:dyDescent="0.2">
      <c r="A238" s="13" t="s">
        <v>569</v>
      </c>
      <c r="B238" s="13" t="s">
        <v>1199</v>
      </c>
      <c r="K238" s="12"/>
    </row>
    <row r="239" spans="1:11" ht="14.25" customHeight="1" outlineLevel="2" x14ac:dyDescent="0.2">
      <c r="C239" s="59" t="s">
        <v>28</v>
      </c>
      <c r="D239" s="59" t="s">
        <v>29</v>
      </c>
      <c r="E239" s="60" t="s">
        <v>30</v>
      </c>
      <c r="F239" s="61">
        <f>I242</f>
        <v>1570</v>
      </c>
      <c r="G239" s="60">
        <v>5</v>
      </c>
      <c r="H239" s="60">
        <v>1</v>
      </c>
      <c r="I239" s="61">
        <f>(F239*G239)/100</f>
        <v>78.5</v>
      </c>
      <c r="K239" s="12"/>
    </row>
    <row r="240" spans="1:11" ht="14.25" customHeight="1" outlineLevel="2" x14ac:dyDescent="0.2">
      <c r="C240" s="59" t="s">
        <v>42</v>
      </c>
      <c r="D240" s="59" t="s">
        <v>43</v>
      </c>
      <c r="E240" s="60" t="s">
        <v>5</v>
      </c>
      <c r="F240" s="61">
        <f>VLOOKUP(C240,'LISTA DE VALORES'!$A$10:$D$485,4,FALSE)</f>
        <v>80000</v>
      </c>
      <c r="G240" s="60">
        <v>1</v>
      </c>
      <c r="H240" s="60">
        <v>20</v>
      </c>
      <c r="I240" s="61">
        <f t="shared" ref="I240:I245" si="18">(F240*G240)/H240</f>
        <v>4000</v>
      </c>
      <c r="K240" s="12"/>
    </row>
    <row r="241" spans="1:11" ht="14.25" customHeight="1" outlineLevel="2" x14ac:dyDescent="0.2">
      <c r="C241" s="59" t="s">
        <v>134</v>
      </c>
      <c r="D241" s="59" t="s">
        <v>135</v>
      </c>
      <c r="E241" s="60" t="s">
        <v>121</v>
      </c>
      <c r="F241" s="61">
        <f>VLOOKUP(C241,'LISTA DE VALORES'!$A$10:$D$485,4,FALSE)</f>
        <v>45000</v>
      </c>
      <c r="G241" s="60">
        <v>1.25</v>
      </c>
      <c r="H241" s="60">
        <v>1</v>
      </c>
      <c r="I241" s="61">
        <f t="shared" si="18"/>
        <v>56250</v>
      </c>
      <c r="K241" s="12"/>
    </row>
    <row r="242" spans="1:11" ht="14.25" customHeight="1" outlineLevel="2" x14ac:dyDescent="0.2">
      <c r="C242" s="59" t="s">
        <v>481</v>
      </c>
      <c r="D242" s="59" t="s">
        <v>482</v>
      </c>
      <c r="E242" s="60" t="s">
        <v>5</v>
      </c>
      <c r="F242" s="61">
        <f>VLOOKUP(C242,'LISTA DE VALORES'!$A$10:$D$485,4,FALSE)</f>
        <v>31400</v>
      </c>
      <c r="G242" s="60">
        <v>1</v>
      </c>
      <c r="H242" s="60">
        <v>20</v>
      </c>
      <c r="I242" s="61">
        <f t="shared" si="18"/>
        <v>1570</v>
      </c>
      <c r="J242" s="100"/>
      <c r="K242" s="12"/>
    </row>
    <row r="243" spans="1:11" ht="14.25" customHeight="1" outlineLevel="2" x14ac:dyDescent="0.2">
      <c r="C243" s="125" t="s">
        <v>89</v>
      </c>
      <c r="D243" s="125" t="s">
        <v>90</v>
      </c>
      <c r="E243" s="126" t="s">
        <v>91</v>
      </c>
      <c r="F243" s="197">
        <v>100</v>
      </c>
      <c r="G243" s="126">
        <v>25</v>
      </c>
      <c r="H243" s="126">
        <v>1</v>
      </c>
      <c r="I243" s="197">
        <f t="shared" si="18"/>
        <v>2500</v>
      </c>
      <c r="J243" s="102" t="s">
        <v>1200</v>
      </c>
      <c r="K243" s="12"/>
    </row>
    <row r="244" spans="1:11" ht="14.25" customHeight="1" outlineLevel="2" x14ac:dyDescent="0.2">
      <c r="C244" s="59" t="s">
        <v>14</v>
      </c>
      <c r="D244" s="59" t="s">
        <v>15</v>
      </c>
      <c r="E244" s="60" t="s">
        <v>5</v>
      </c>
      <c r="F244" s="61">
        <f>VLOOKUP(C244,'LISTA DE VALORES'!$A$10:$D$485,4,FALSE)</f>
        <v>70000</v>
      </c>
      <c r="G244" s="60">
        <v>1</v>
      </c>
      <c r="H244" s="60">
        <v>20</v>
      </c>
      <c r="I244" s="61">
        <f t="shared" si="18"/>
        <v>3500</v>
      </c>
      <c r="K244" s="12"/>
    </row>
    <row r="245" spans="1:11" ht="14.25" customHeight="1" outlineLevel="2" x14ac:dyDescent="0.2">
      <c r="C245" s="59" t="s">
        <v>33</v>
      </c>
      <c r="D245" s="59" t="s">
        <v>34</v>
      </c>
      <c r="E245" s="60" t="s">
        <v>5</v>
      </c>
      <c r="F245" s="61">
        <f>VLOOKUP(C245,'LISTA DE VALORES'!$A$10:$D$485,4,FALSE)</f>
        <v>120000</v>
      </c>
      <c r="G245" s="60">
        <v>1</v>
      </c>
      <c r="H245" s="60">
        <v>20</v>
      </c>
      <c r="I245" s="61">
        <f t="shared" si="18"/>
        <v>6000</v>
      </c>
      <c r="K245" s="12"/>
    </row>
    <row r="246" spans="1:11" ht="13.5" customHeight="1" outlineLevel="1" x14ac:dyDescent="0.2">
      <c r="I246" s="89">
        <f>SUM($I$238:$I$245)</f>
        <v>73898.5</v>
      </c>
      <c r="K246" s="12"/>
    </row>
    <row r="247" spans="1:11" ht="27.95" customHeight="1" outlineLevel="1" x14ac:dyDescent="0.2">
      <c r="A247" s="101" t="s">
        <v>570</v>
      </c>
      <c r="B247" s="101" t="s">
        <v>947</v>
      </c>
      <c r="C247" s="102"/>
      <c r="D247" s="102"/>
      <c r="E247" s="102"/>
      <c r="F247" s="102"/>
      <c r="G247" s="102"/>
      <c r="H247" s="102"/>
      <c r="J247" s="12" t="s">
        <v>1201</v>
      </c>
      <c r="K247" s="12"/>
    </row>
    <row r="248" spans="1:11" ht="14.25" customHeight="1" outlineLevel="2" x14ac:dyDescent="0.2">
      <c r="C248" s="59" t="s">
        <v>267</v>
      </c>
      <c r="D248" s="59" t="s">
        <v>268</v>
      </c>
      <c r="E248" s="60" t="s">
        <v>127</v>
      </c>
      <c r="F248" s="61">
        <f>VLOOKUP(C248,'LISTA DE VALORES'!$A$10:$D$485,4,FALSE)</f>
        <v>30000</v>
      </c>
      <c r="G248" s="60">
        <v>0.22</v>
      </c>
      <c r="H248" s="60">
        <v>1</v>
      </c>
      <c r="I248" s="61">
        <f t="shared" ref="I248:I254" si="19">(F248*G248)/H248</f>
        <v>6600</v>
      </c>
      <c r="K248" s="12"/>
    </row>
    <row r="249" spans="1:11" ht="14.25" customHeight="1" outlineLevel="2" x14ac:dyDescent="0.2">
      <c r="C249" s="59" t="s">
        <v>269</v>
      </c>
      <c r="D249" s="59" t="s">
        <v>270</v>
      </c>
      <c r="E249" s="60" t="s">
        <v>127</v>
      </c>
      <c r="F249" s="61">
        <f>VLOOKUP(C249,'LISTA DE VALORES'!$A$10:$D$485,4,FALSE)</f>
        <v>44000</v>
      </c>
      <c r="G249" s="60">
        <v>0.22</v>
      </c>
      <c r="H249" s="60">
        <v>1</v>
      </c>
      <c r="I249" s="61">
        <f t="shared" si="19"/>
        <v>9680</v>
      </c>
      <c r="K249" s="12"/>
    </row>
    <row r="250" spans="1:11" ht="14.25" customHeight="1" outlineLevel="2" x14ac:dyDescent="0.2">
      <c r="C250" s="59" t="s">
        <v>177</v>
      </c>
      <c r="D250" s="59" t="s">
        <v>178</v>
      </c>
      <c r="E250" s="60" t="s">
        <v>46</v>
      </c>
      <c r="F250" s="61">
        <f>VLOOKUP(C250,'LISTA DE VALORES'!$A$10:$D$485,4,FALSE)</f>
        <v>7000</v>
      </c>
      <c r="G250" s="60">
        <v>0.05</v>
      </c>
      <c r="H250" s="60">
        <v>1</v>
      </c>
      <c r="I250" s="61">
        <f t="shared" si="19"/>
        <v>350</v>
      </c>
      <c r="K250" s="12"/>
    </row>
    <row r="251" spans="1:11" ht="14.25" customHeight="1" outlineLevel="2" x14ac:dyDescent="0.2">
      <c r="C251" s="59" t="s">
        <v>481</v>
      </c>
      <c r="D251" s="59" t="s">
        <v>482</v>
      </c>
      <c r="E251" s="60" t="s">
        <v>5</v>
      </c>
      <c r="F251" s="61">
        <f>VLOOKUP(C251,'LISTA DE VALORES'!$A$10:$D$485,4,FALSE)</f>
        <v>31400</v>
      </c>
      <c r="G251" s="60">
        <v>2</v>
      </c>
      <c r="H251" s="60">
        <v>1</v>
      </c>
      <c r="I251" s="61">
        <f t="shared" si="19"/>
        <v>62800</v>
      </c>
      <c r="K251" s="12"/>
    </row>
    <row r="252" spans="1:11" ht="14.25" customHeight="1" outlineLevel="2" x14ac:dyDescent="0.2">
      <c r="C252" s="59" t="s">
        <v>280</v>
      </c>
      <c r="D252" s="59" t="s">
        <v>281</v>
      </c>
      <c r="E252" s="60" t="s">
        <v>60</v>
      </c>
      <c r="F252" s="61">
        <f>VLOOKUP(C252,'LISTA DE VALORES'!$A$10:$D$485,4,FALSE)</f>
        <v>4100</v>
      </c>
      <c r="G252" s="60">
        <v>9.8000000000000007</v>
      </c>
      <c r="H252" s="60">
        <v>1</v>
      </c>
      <c r="I252" s="61">
        <f t="shared" si="19"/>
        <v>40180</v>
      </c>
      <c r="K252" s="12"/>
    </row>
    <row r="253" spans="1:11" ht="14.25" customHeight="1" outlineLevel="2" x14ac:dyDescent="0.2">
      <c r="C253" s="59" t="s">
        <v>239</v>
      </c>
      <c r="D253" s="59" t="s">
        <v>240</v>
      </c>
      <c r="E253" s="60" t="s">
        <v>86</v>
      </c>
      <c r="F253" s="176">
        <f>VLOOKUP(C253,'LISTA DE VALORES'!$A$10:$D$485,4,FALSE)</f>
        <v>21889</v>
      </c>
      <c r="G253" s="60">
        <v>2.5</v>
      </c>
      <c r="H253" s="60">
        <v>1</v>
      </c>
      <c r="I253" s="61">
        <f t="shared" si="19"/>
        <v>54722.5</v>
      </c>
      <c r="K253" s="12"/>
    </row>
    <row r="254" spans="1:11" ht="14.25" customHeight="1" outlineLevel="2" x14ac:dyDescent="0.2">
      <c r="C254" s="59" t="s">
        <v>338</v>
      </c>
      <c r="D254" s="59" t="s">
        <v>339</v>
      </c>
      <c r="E254" s="130" t="s">
        <v>127</v>
      </c>
      <c r="F254" s="131">
        <f>VLOOKUP(C254,'LISTA DE VALORES'!$A$10:$D$485,4,FALSE)</f>
        <v>16000</v>
      </c>
      <c r="G254" s="205">
        <v>0.15</v>
      </c>
      <c r="H254" s="60">
        <v>1</v>
      </c>
      <c r="I254" s="61">
        <f t="shared" si="19"/>
        <v>2400</v>
      </c>
      <c r="K254" s="12"/>
    </row>
    <row r="255" spans="1:11" ht="14.25" customHeight="1" outlineLevel="2" x14ac:dyDescent="0.2">
      <c r="C255" s="88" t="s">
        <v>28</v>
      </c>
      <c r="D255" s="88" t="s">
        <v>29</v>
      </c>
      <c r="E255" s="90" t="s">
        <v>1108</v>
      </c>
      <c r="F255" s="165">
        <f>I251</f>
        <v>62800</v>
      </c>
      <c r="G255" s="90">
        <v>5</v>
      </c>
      <c r="H255" s="90">
        <v>1</v>
      </c>
      <c r="I255" s="165">
        <f>(F255*G255)/100</f>
        <v>3140</v>
      </c>
      <c r="J255" s="12" t="s">
        <v>1142</v>
      </c>
      <c r="K255" s="12"/>
    </row>
    <row r="256" spans="1:11" ht="13.5" customHeight="1" outlineLevel="1" x14ac:dyDescent="0.2">
      <c r="F256" s="164"/>
      <c r="I256" s="89">
        <f>SUM($I$247:$I$255)</f>
        <v>179872.5</v>
      </c>
      <c r="K256" s="12"/>
    </row>
    <row r="257" spans="1:11" ht="27.95" customHeight="1" outlineLevel="1" x14ac:dyDescent="0.2">
      <c r="A257" s="147" t="s">
        <v>571</v>
      </c>
      <c r="B257" s="147" t="s">
        <v>572</v>
      </c>
      <c r="K257" s="12"/>
    </row>
    <row r="258" spans="1:11" ht="14.25" customHeight="1" outlineLevel="2" x14ac:dyDescent="0.2">
      <c r="C258" s="59" t="s">
        <v>67</v>
      </c>
      <c r="D258" s="59" t="s">
        <v>68</v>
      </c>
      <c r="E258" s="60" t="s">
        <v>64</v>
      </c>
      <c r="F258" s="131">
        <f>VLOOKUP(C258,'LISTA DE VALORES'!$A$10:$D$485,4,FALSE)</f>
        <v>2930</v>
      </c>
      <c r="G258" s="136">
        <v>2.57</v>
      </c>
      <c r="H258" s="60">
        <v>1</v>
      </c>
      <c r="I258" s="61">
        <f t="shared" ref="I258:I264" si="20">(F258*G258)/H258</f>
        <v>7530.0999999999995</v>
      </c>
      <c r="J258" s="12" t="s">
        <v>1276</v>
      </c>
      <c r="K258" s="12"/>
    </row>
    <row r="259" spans="1:11" ht="14.25" customHeight="1" outlineLevel="2" x14ac:dyDescent="0.2">
      <c r="C259" s="59" t="s">
        <v>28</v>
      </c>
      <c r="D259" s="59" t="s">
        <v>29</v>
      </c>
      <c r="E259" s="60" t="s">
        <v>30</v>
      </c>
      <c r="F259" s="131">
        <f>I264</f>
        <v>42700</v>
      </c>
      <c r="G259" s="60">
        <v>5</v>
      </c>
      <c r="H259" s="60">
        <v>1</v>
      </c>
      <c r="I259" s="61">
        <f>(F259*G259)/100</f>
        <v>2135</v>
      </c>
      <c r="K259" s="12"/>
    </row>
    <row r="260" spans="1:11" ht="14.25" customHeight="1" outlineLevel="2" x14ac:dyDescent="0.2">
      <c r="C260" s="59" t="s">
        <v>31</v>
      </c>
      <c r="D260" s="59" t="s">
        <v>536</v>
      </c>
      <c r="E260" s="60" t="s">
        <v>5</v>
      </c>
      <c r="F260" s="131">
        <f>VLOOKUP(C260,'LISTA DE VALORES'!$A$10:$D$485,4,FALSE)</f>
        <v>6000</v>
      </c>
      <c r="G260" s="136">
        <v>1</v>
      </c>
      <c r="H260" s="60">
        <v>2</v>
      </c>
      <c r="I260" s="61">
        <f t="shared" si="20"/>
        <v>3000</v>
      </c>
      <c r="J260" s="12" t="s">
        <v>1277</v>
      </c>
      <c r="K260" s="12"/>
    </row>
    <row r="261" spans="1:11" ht="14.25" customHeight="1" outlineLevel="2" x14ac:dyDescent="0.2">
      <c r="C261" s="59" t="s">
        <v>41</v>
      </c>
      <c r="D261" s="59" t="s">
        <v>573</v>
      </c>
      <c r="E261" s="60" t="s">
        <v>5</v>
      </c>
      <c r="F261" s="131">
        <f>VLOOKUP(C261,'LISTA DE VALORES'!$A$10:$D$485,4,FALSE)</f>
        <v>5000</v>
      </c>
      <c r="G261" s="136">
        <v>1</v>
      </c>
      <c r="H261" s="60">
        <v>2</v>
      </c>
      <c r="I261" s="61">
        <f t="shared" si="20"/>
        <v>2500</v>
      </c>
      <c r="J261" s="12" t="s">
        <v>1277</v>
      </c>
      <c r="K261" s="12"/>
    </row>
    <row r="262" spans="1:11" ht="14.25" customHeight="1" outlineLevel="2" x14ac:dyDescent="0.2">
      <c r="C262" s="59" t="s">
        <v>1194</v>
      </c>
      <c r="D262" s="59" t="s">
        <v>1202</v>
      </c>
      <c r="E262" s="60" t="s">
        <v>86</v>
      </c>
      <c r="F262" s="131" t="e">
        <f>VLOOKUP(C262,'LISTA DE VALORES'!$A$10:$D$485,4,FALSE)</f>
        <v>#N/A</v>
      </c>
      <c r="G262" s="136">
        <v>0.47</v>
      </c>
      <c r="H262" s="60">
        <v>1</v>
      </c>
      <c r="I262" s="61" t="e">
        <f t="shared" si="20"/>
        <v>#N/A</v>
      </c>
      <c r="J262" s="12" t="s">
        <v>1278</v>
      </c>
      <c r="K262" s="12"/>
    </row>
    <row r="263" spans="1:11" outlineLevel="2" x14ac:dyDescent="0.2">
      <c r="C263" s="59" t="s">
        <v>537</v>
      </c>
      <c r="D263" s="59" t="s">
        <v>538</v>
      </c>
      <c r="E263" s="60" t="s">
        <v>121</v>
      </c>
      <c r="F263" s="131">
        <f>VLOOKUP(C263,'LISTA DE VALORES'!$A$10:$D$485,4,FALSE)</f>
        <v>302968</v>
      </c>
      <c r="G263" s="60">
        <v>0.03</v>
      </c>
      <c r="H263" s="60">
        <v>1</v>
      </c>
      <c r="I263" s="61">
        <f t="shared" si="20"/>
        <v>9089.0399999999991</v>
      </c>
      <c r="K263" s="12"/>
    </row>
    <row r="264" spans="1:11" ht="14.25" customHeight="1" outlineLevel="2" x14ac:dyDescent="0.2">
      <c r="C264" s="59" t="s">
        <v>483</v>
      </c>
      <c r="D264" s="59" t="s">
        <v>484</v>
      </c>
      <c r="E264" s="60" t="s">
        <v>5</v>
      </c>
      <c r="F264" s="131">
        <f>VLOOKUP(C264,'LISTA DE VALORES'!$A$10:$D$485,4,FALSE)</f>
        <v>85400</v>
      </c>
      <c r="G264" s="136">
        <v>1</v>
      </c>
      <c r="H264" s="60">
        <v>2</v>
      </c>
      <c r="I264" s="61">
        <f t="shared" si="20"/>
        <v>42700</v>
      </c>
      <c r="J264" s="12" t="s">
        <v>1277</v>
      </c>
      <c r="K264" s="12"/>
    </row>
    <row r="265" spans="1:11" ht="13.5" customHeight="1" outlineLevel="1" x14ac:dyDescent="0.2">
      <c r="I265" s="89" t="e">
        <f>SUM($I$257:$I$264)</f>
        <v>#N/A</v>
      </c>
      <c r="K265" s="12"/>
    </row>
    <row r="266" spans="1:11" ht="42" customHeight="1" outlineLevel="1" x14ac:dyDescent="0.2">
      <c r="A266" s="13" t="s">
        <v>574</v>
      </c>
      <c r="B266" s="13" t="s">
        <v>575</v>
      </c>
      <c r="K266" s="12"/>
    </row>
    <row r="267" spans="1:11" ht="14.25" customHeight="1" outlineLevel="2" x14ac:dyDescent="0.2">
      <c r="C267" s="59" t="s">
        <v>28</v>
      </c>
      <c r="D267" s="59" t="s">
        <v>29</v>
      </c>
      <c r="E267" s="60" t="s">
        <v>30</v>
      </c>
      <c r="F267" s="61">
        <f>I273</f>
        <v>42700</v>
      </c>
      <c r="G267" s="60">
        <v>5</v>
      </c>
      <c r="H267" s="60">
        <v>1</v>
      </c>
      <c r="I267" s="61">
        <f>(F267*G267)/100</f>
        <v>2135</v>
      </c>
      <c r="K267" s="12"/>
    </row>
    <row r="268" spans="1:11" outlineLevel="2" x14ac:dyDescent="0.2">
      <c r="C268" s="59" t="s">
        <v>537</v>
      </c>
      <c r="D268" s="59" t="s">
        <v>538</v>
      </c>
      <c r="E268" s="60" t="s">
        <v>121</v>
      </c>
      <c r="F268" s="131">
        <f>VLOOKUP(C268,'LISTA DE VALORES'!$A$10:$D$485,4,FALSE)</f>
        <v>302968</v>
      </c>
      <c r="G268" s="60">
        <v>0.04</v>
      </c>
      <c r="H268" s="60">
        <v>1</v>
      </c>
      <c r="I268" s="61">
        <f t="shared" ref="I268:I274" si="21">(F268*G268)/H268</f>
        <v>12118.72</v>
      </c>
      <c r="K268" s="12"/>
    </row>
    <row r="269" spans="1:11" ht="14.25" customHeight="1" outlineLevel="2" x14ac:dyDescent="0.2">
      <c r="C269" s="59" t="s">
        <v>283</v>
      </c>
      <c r="D269" s="59" t="s">
        <v>576</v>
      </c>
      <c r="E269" s="60" t="s">
        <v>86</v>
      </c>
      <c r="F269" s="131">
        <f>VLOOKUP(C269,'LISTA DE VALORES'!$A$10:$D$485,4,FALSE)</f>
        <v>2000</v>
      </c>
      <c r="G269" s="60">
        <v>0.04</v>
      </c>
      <c r="H269" s="60">
        <v>1</v>
      </c>
      <c r="I269" s="61">
        <f t="shared" si="21"/>
        <v>80</v>
      </c>
      <c r="K269" s="12"/>
    </row>
    <row r="270" spans="1:11" ht="14.25" customHeight="1" outlineLevel="2" x14ac:dyDescent="0.2">
      <c r="C270" s="59" t="s">
        <v>67</v>
      </c>
      <c r="D270" s="59" t="s">
        <v>68</v>
      </c>
      <c r="E270" s="60" t="s">
        <v>64</v>
      </c>
      <c r="F270" s="131">
        <f>VLOOKUP(C270,'LISTA DE VALORES'!$A$10:$D$485,4,FALSE)</f>
        <v>2930</v>
      </c>
      <c r="G270" s="136">
        <v>3.4</v>
      </c>
      <c r="H270" s="60">
        <v>1</v>
      </c>
      <c r="I270" s="61">
        <f t="shared" si="21"/>
        <v>9962</v>
      </c>
      <c r="K270" s="12"/>
    </row>
    <row r="271" spans="1:11" ht="14.25" customHeight="1" outlineLevel="2" x14ac:dyDescent="0.2">
      <c r="C271" s="59" t="s">
        <v>1194</v>
      </c>
      <c r="D271" s="59" t="s">
        <v>554</v>
      </c>
      <c r="E271" s="60" t="s">
        <v>86</v>
      </c>
      <c r="F271" s="131" t="e">
        <f>VLOOKUP(C271,'LISTA DE VALORES'!$A$10:$D$485,4,FALSE)</f>
        <v>#N/A</v>
      </c>
      <c r="G271" s="136">
        <v>0.6</v>
      </c>
      <c r="H271" s="60">
        <v>1</v>
      </c>
      <c r="I271" s="61" t="e">
        <f t="shared" si="21"/>
        <v>#N/A</v>
      </c>
      <c r="J271" s="12" t="s">
        <v>1279</v>
      </c>
      <c r="K271" s="12"/>
    </row>
    <row r="272" spans="1:11" ht="14.25" customHeight="1" outlineLevel="2" x14ac:dyDescent="0.2">
      <c r="C272" s="59" t="s">
        <v>31</v>
      </c>
      <c r="D272" s="59" t="s">
        <v>536</v>
      </c>
      <c r="E272" s="60" t="s">
        <v>5</v>
      </c>
      <c r="F272" s="131">
        <f>VLOOKUP(C272,'LISTA DE VALORES'!$A$10:$D$485,4,FALSE)</f>
        <v>6000</v>
      </c>
      <c r="G272" s="136">
        <v>1</v>
      </c>
      <c r="H272" s="136">
        <v>2</v>
      </c>
      <c r="I272" s="61">
        <f t="shared" si="21"/>
        <v>3000</v>
      </c>
      <c r="J272" s="12" t="s">
        <v>1277</v>
      </c>
      <c r="K272" s="12"/>
    </row>
    <row r="273" spans="1:11" ht="14.25" customHeight="1" outlineLevel="2" x14ac:dyDescent="0.2">
      <c r="C273" s="59" t="s">
        <v>483</v>
      </c>
      <c r="D273" s="59" t="s">
        <v>484</v>
      </c>
      <c r="E273" s="60" t="s">
        <v>5</v>
      </c>
      <c r="F273" s="131">
        <f>VLOOKUP(C273,'LISTA DE VALORES'!$A$10:$D$485,4,FALSE)</f>
        <v>85400</v>
      </c>
      <c r="G273" s="136">
        <v>1</v>
      </c>
      <c r="H273" s="136">
        <v>2</v>
      </c>
      <c r="I273" s="61">
        <f t="shared" si="21"/>
        <v>42700</v>
      </c>
      <c r="J273" s="12" t="s">
        <v>1277</v>
      </c>
      <c r="K273" s="12"/>
    </row>
    <row r="274" spans="1:11" ht="14.25" customHeight="1" outlineLevel="2" x14ac:dyDescent="0.2">
      <c r="C274" s="59" t="s">
        <v>41</v>
      </c>
      <c r="D274" s="59" t="s">
        <v>573</v>
      </c>
      <c r="E274" s="60" t="s">
        <v>5</v>
      </c>
      <c r="F274" s="131">
        <f>VLOOKUP(C274,'LISTA DE VALORES'!$A$10:$D$485,4,FALSE)</f>
        <v>5000</v>
      </c>
      <c r="G274" s="60">
        <v>0.1</v>
      </c>
      <c r="H274" s="60">
        <v>1</v>
      </c>
      <c r="I274" s="61">
        <f t="shared" si="21"/>
        <v>500</v>
      </c>
      <c r="K274" s="12"/>
    </row>
    <row r="275" spans="1:11" ht="13.5" customHeight="1" outlineLevel="1" x14ac:dyDescent="0.2">
      <c r="I275" s="89" t="e">
        <f>SUM($I$266:$I$274)</f>
        <v>#N/A</v>
      </c>
      <c r="K275" s="12"/>
    </row>
    <row r="276" spans="1:11" ht="27" customHeight="1" outlineLevel="1" x14ac:dyDescent="0.2">
      <c r="A276" s="13" t="s">
        <v>1207</v>
      </c>
      <c r="B276" s="13" t="s">
        <v>1208</v>
      </c>
      <c r="J276" s="12" t="s">
        <v>1280</v>
      </c>
      <c r="K276" s="12"/>
    </row>
    <row r="277" spans="1:11" ht="13.5" customHeight="1" outlineLevel="1" x14ac:dyDescent="0.2">
      <c r="C277" s="81" t="s">
        <v>1204</v>
      </c>
      <c r="D277" s="81" t="s">
        <v>1205</v>
      </c>
      <c r="E277" s="82" t="s">
        <v>30</v>
      </c>
      <c r="F277" s="131">
        <v>130000</v>
      </c>
      <c r="G277" s="82">
        <v>1</v>
      </c>
      <c r="H277" s="82">
        <v>1</v>
      </c>
      <c r="I277" s="83">
        <f>(F277*G277)/H277</f>
        <v>130000</v>
      </c>
      <c r="K277" s="12"/>
    </row>
    <row r="278" spans="1:11" ht="13.5" customHeight="1" outlineLevel="1" x14ac:dyDescent="0.2">
      <c r="C278" s="81" t="s">
        <v>537</v>
      </c>
      <c r="D278" s="81" t="s">
        <v>1206</v>
      </c>
      <c r="E278" s="82" t="s">
        <v>121</v>
      </c>
      <c r="F278" s="131">
        <f>VLOOKUP(C278,'LISTA DE VALORES'!$A$10:$D$485,4,FALSE)</f>
        <v>302968</v>
      </c>
      <c r="G278" s="206">
        <f>0.45*0.15*0.45</f>
        <v>3.0375000000000003E-2</v>
      </c>
      <c r="H278" s="82">
        <v>1</v>
      </c>
      <c r="I278" s="83">
        <f t="shared" ref="I278:I279" si="22">(F278*G278)/H278</f>
        <v>9202.6530000000002</v>
      </c>
      <c r="K278" s="12"/>
    </row>
    <row r="279" spans="1:11" ht="13.5" customHeight="1" outlineLevel="1" x14ac:dyDescent="0.2">
      <c r="C279" s="81" t="s">
        <v>1049</v>
      </c>
      <c r="D279" s="81" t="s">
        <v>482</v>
      </c>
      <c r="E279" s="82" t="s">
        <v>5</v>
      </c>
      <c r="F279" s="131">
        <f>VLOOKUP(C279,'LISTA DE VALORES'!$A$10:$D$485,4,FALSE)</f>
        <v>29200</v>
      </c>
      <c r="G279" s="82">
        <v>1</v>
      </c>
      <c r="H279" s="82">
        <v>2</v>
      </c>
      <c r="I279" s="83">
        <f t="shared" si="22"/>
        <v>14600</v>
      </c>
      <c r="K279" s="12"/>
    </row>
    <row r="280" spans="1:11" ht="13.5" customHeight="1" outlineLevel="1" x14ac:dyDescent="0.2">
      <c r="C280" s="81" t="s">
        <v>28</v>
      </c>
      <c r="D280" s="81" t="s">
        <v>29</v>
      </c>
      <c r="E280" s="82" t="s">
        <v>1108</v>
      </c>
      <c r="F280" s="131">
        <f>I279</f>
        <v>14600</v>
      </c>
      <c r="G280" s="82">
        <v>5</v>
      </c>
      <c r="H280" s="82">
        <v>1</v>
      </c>
      <c r="I280" s="176">
        <f>(F280*G280)/100</f>
        <v>730</v>
      </c>
      <c r="K280" s="12"/>
    </row>
    <row r="281" spans="1:11" ht="13.5" customHeight="1" outlineLevel="1" x14ac:dyDescent="0.2">
      <c r="I281" s="185">
        <f>SUM($I$277:$I$280)</f>
        <v>154532.65299999999</v>
      </c>
      <c r="K281" s="12"/>
    </row>
    <row r="282" spans="1:11" ht="27.95" customHeight="1" outlineLevel="1" x14ac:dyDescent="0.2">
      <c r="A282" s="13" t="s">
        <v>577</v>
      </c>
      <c r="B282" s="13" t="s">
        <v>1203</v>
      </c>
      <c r="K282" s="12"/>
    </row>
    <row r="283" spans="1:11" outlineLevel="2" x14ac:dyDescent="0.2">
      <c r="C283" s="59" t="s">
        <v>544</v>
      </c>
      <c r="D283" s="59" t="s">
        <v>545</v>
      </c>
      <c r="E283" s="60" t="s">
        <v>121</v>
      </c>
      <c r="F283" s="131">
        <f>VLOOKUP(C283,'LISTA DE VALORES'!$A$10:$D$485,4,FALSE)</f>
        <v>245669.6</v>
      </c>
      <c r="G283" s="60">
        <v>1.9E-2</v>
      </c>
      <c r="H283" s="60">
        <v>1</v>
      </c>
      <c r="I283" s="61">
        <f t="shared" ref="I283:I292" si="23">(F283*G283)/H283</f>
        <v>4667.7223999999997</v>
      </c>
      <c r="K283" s="12"/>
    </row>
    <row r="284" spans="1:11" outlineLevel="2" x14ac:dyDescent="0.2">
      <c r="C284" s="59" t="s">
        <v>31</v>
      </c>
      <c r="D284" s="59" t="s">
        <v>536</v>
      </c>
      <c r="E284" s="60" t="s">
        <v>5</v>
      </c>
      <c r="F284" s="131">
        <f>VLOOKUP(C284,'LISTA DE VALORES'!$A$10:$D$485,4,FALSE)</f>
        <v>6000</v>
      </c>
      <c r="G284" s="60">
        <v>1</v>
      </c>
      <c r="H284" s="60">
        <v>6.5</v>
      </c>
      <c r="I284" s="61">
        <f t="shared" si="23"/>
        <v>923.07692307692309</v>
      </c>
      <c r="K284" s="12"/>
    </row>
    <row r="285" spans="1:11" ht="14.25" customHeight="1" outlineLevel="2" x14ac:dyDescent="0.2">
      <c r="C285" s="59" t="s">
        <v>179</v>
      </c>
      <c r="D285" s="59" t="s">
        <v>517</v>
      </c>
      <c r="E285" s="60" t="s">
        <v>30</v>
      </c>
      <c r="F285" s="131">
        <f>VLOOKUP(C285,'LISTA DE VALORES'!$A$10:$D$485,4,FALSE)</f>
        <v>700</v>
      </c>
      <c r="G285" s="136">
        <v>2</v>
      </c>
      <c r="H285" s="60">
        <v>2</v>
      </c>
      <c r="I285" s="61">
        <f t="shared" si="23"/>
        <v>700</v>
      </c>
      <c r="J285" s="12" t="s">
        <v>1282</v>
      </c>
      <c r="K285" s="12"/>
    </row>
    <row r="286" spans="1:11" ht="14.25" customHeight="1" outlineLevel="2" x14ac:dyDescent="0.2">
      <c r="C286" s="59" t="s">
        <v>398</v>
      </c>
      <c r="D286" s="59" t="s">
        <v>532</v>
      </c>
      <c r="E286" s="60" t="s">
        <v>30</v>
      </c>
      <c r="F286" s="131">
        <f>VLOOKUP(C286,'LISTA DE VALORES'!$A$10:$D$485,4,FALSE)</f>
        <v>2100</v>
      </c>
      <c r="G286" s="60">
        <v>0.15</v>
      </c>
      <c r="H286" s="60">
        <v>1</v>
      </c>
      <c r="I286" s="61">
        <f t="shared" si="23"/>
        <v>315</v>
      </c>
      <c r="K286" s="12"/>
    </row>
    <row r="287" spans="1:11" ht="14.25" customHeight="1" outlineLevel="2" x14ac:dyDescent="0.2">
      <c r="C287" s="59" t="s">
        <v>327</v>
      </c>
      <c r="D287" s="59" t="s">
        <v>518</v>
      </c>
      <c r="E287" s="60" t="s">
        <v>30</v>
      </c>
      <c r="F287" s="131">
        <f>VLOOKUP(C287,'LISTA DE VALORES'!$A$10:$D$485,4,FALSE)</f>
        <v>8200</v>
      </c>
      <c r="G287" s="136">
        <v>0.6</v>
      </c>
      <c r="H287" s="60">
        <v>1</v>
      </c>
      <c r="I287" s="61">
        <f t="shared" si="23"/>
        <v>4920</v>
      </c>
      <c r="J287" s="12" t="s">
        <v>1281</v>
      </c>
      <c r="K287" s="12"/>
    </row>
    <row r="288" spans="1:11" outlineLevel="2" x14ac:dyDescent="0.2">
      <c r="C288" s="59" t="s">
        <v>483</v>
      </c>
      <c r="D288" s="59" t="s">
        <v>484</v>
      </c>
      <c r="E288" s="60" t="s">
        <v>5</v>
      </c>
      <c r="F288" s="131">
        <f>VLOOKUP(C288,'LISTA DE VALORES'!$A$10:$D$485,4,FALSE)</f>
        <v>85400</v>
      </c>
      <c r="G288" s="60">
        <v>1</v>
      </c>
      <c r="H288" s="60">
        <v>6.5</v>
      </c>
      <c r="I288" s="61">
        <f t="shared" si="23"/>
        <v>13138.461538461539</v>
      </c>
      <c r="K288" s="12"/>
    </row>
    <row r="289" spans="1:11" ht="14.25" customHeight="1" outlineLevel="2" x14ac:dyDescent="0.2">
      <c r="C289" s="59" t="s">
        <v>67</v>
      </c>
      <c r="D289" s="59" t="s">
        <v>68</v>
      </c>
      <c r="E289" s="60" t="s">
        <v>64</v>
      </c>
      <c r="F289" s="131">
        <f>VLOOKUP(C289,'LISTA DE VALORES'!$A$10:$D$485,4,FALSE)</f>
        <v>2930</v>
      </c>
      <c r="G289" s="136">
        <v>0.34</v>
      </c>
      <c r="H289" s="60">
        <v>1</v>
      </c>
      <c r="I289" s="61">
        <f t="shared" si="23"/>
        <v>996.2</v>
      </c>
      <c r="J289" s="12" t="s">
        <v>1283</v>
      </c>
      <c r="K289" s="12"/>
    </row>
    <row r="290" spans="1:11" ht="14.25" customHeight="1" outlineLevel="2" x14ac:dyDescent="0.2">
      <c r="C290" s="59" t="s">
        <v>73</v>
      </c>
      <c r="D290" s="59" t="s">
        <v>74</v>
      </c>
      <c r="E290" s="60" t="s">
        <v>64</v>
      </c>
      <c r="F290" s="131">
        <f>VLOOKUP(C290,'LISTA DE VALORES'!$A$10:$D$485,4,FALSE)</f>
        <v>2930</v>
      </c>
      <c r="G290" s="136">
        <v>0.57999999999999996</v>
      </c>
      <c r="H290" s="60">
        <v>1</v>
      </c>
      <c r="I290" s="61">
        <f t="shared" si="23"/>
        <v>1699.3999999999999</v>
      </c>
      <c r="J290" s="12" t="s">
        <v>1283</v>
      </c>
      <c r="K290" s="12"/>
    </row>
    <row r="291" spans="1:11" ht="14.25" customHeight="1" outlineLevel="2" x14ac:dyDescent="0.2">
      <c r="C291" s="59" t="s">
        <v>162</v>
      </c>
      <c r="D291" s="59" t="s">
        <v>163</v>
      </c>
      <c r="E291" s="60" t="s">
        <v>161</v>
      </c>
      <c r="F291" s="131">
        <f>VLOOKUP(C291,'LISTA DE VALORES'!$A$10:$D$485,4,FALSE)</f>
        <v>1900</v>
      </c>
      <c r="G291" s="60">
        <v>0.08</v>
      </c>
      <c r="H291" s="60">
        <v>1</v>
      </c>
      <c r="I291" s="61">
        <f t="shared" si="23"/>
        <v>152</v>
      </c>
      <c r="K291" s="12"/>
    </row>
    <row r="292" spans="1:11" ht="14.25" customHeight="1" outlineLevel="2" x14ac:dyDescent="0.2">
      <c r="C292" s="59" t="s">
        <v>98</v>
      </c>
      <c r="D292" s="59" t="s">
        <v>99</v>
      </c>
      <c r="E292" s="60" t="s">
        <v>64</v>
      </c>
      <c r="F292" s="131">
        <f>VLOOKUP(C292,'LISTA DE VALORES'!$A$10:$D$485,4,FALSE)</f>
        <v>4500</v>
      </c>
      <c r="G292" s="60">
        <v>0.05</v>
      </c>
      <c r="H292" s="60">
        <v>1</v>
      </c>
      <c r="I292" s="61">
        <f t="shared" si="23"/>
        <v>225</v>
      </c>
      <c r="K292" s="12"/>
    </row>
    <row r="293" spans="1:11" ht="14.25" customHeight="1" outlineLevel="2" x14ac:dyDescent="0.2">
      <c r="C293" s="59" t="s">
        <v>28</v>
      </c>
      <c r="D293" s="59" t="s">
        <v>29</v>
      </c>
      <c r="E293" s="82" t="s">
        <v>1108</v>
      </c>
      <c r="F293" s="131">
        <f>I288</f>
        <v>13138.461538461539</v>
      </c>
      <c r="G293" s="60">
        <v>5</v>
      </c>
      <c r="H293" s="60">
        <v>1</v>
      </c>
      <c r="I293" s="61">
        <f>(F293*G293)/100</f>
        <v>656.92307692307691</v>
      </c>
      <c r="K293" s="12"/>
    </row>
    <row r="294" spans="1:11" ht="13.5" customHeight="1" outlineLevel="1" x14ac:dyDescent="0.2">
      <c r="I294" s="89">
        <f>SUM($I$282:$I$293)</f>
        <v>28393.78393846154</v>
      </c>
      <c r="K294" s="12"/>
    </row>
    <row r="295" spans="1:11" ht="27.95" customHeight="1" outlineLevel="1" x14ac:dyDescent="0.2">
      <c r="A295" s="13" t="s">
        <v>578</v>
      </c>
      <c r="B295" s="13" t="s">
        <v>1284</v>
      </c>
      <c r="K295" s="12"/>
    </row>
    <row r="296" spans="1:11" ht="14.25" customHeight="1" outlineLevel="2" x14ac:dyDescent="0.2">
      <c r="C296" s="59" t="s">
        <v>65</v>
      </c>
      <c r="D296" s="59" t="s">
        <v>66</v>
      </c>
      <c r="E296" s="60" t="s">
        <v>64</v>
      </c>
      <c r="F296" s="131">
        <f>VLOOKUP(C296,'LISTA DE VALORES'!$A$10:$D$485,4,FALSE)</f>
        <v>2930</v>
      </c>
      <c r="G296" s="136">
        <v>2.2999999999999998</v>
      </c>
      <c r="H296" s="60">
        <v>1</v>
      </c>
      <c r="I296" s="61">
        <f t="shared" ref="I296:I297" si="24">(F296*G296)/H296</f>
        <v>6738.9999999999991</v>
      </c>
      <c r="J296" s="12" t="s">
        <v>1283</v>
      </c>
      <c r="K296" s="12"/>
    </row>
    <row r="297" spans="1:11" outlineLevel="2" x14ac:dyDescent="0.2">
      <c r="C297" s="59" t="s">
        <v>483</v>
      </c>
      <c r="D297" s="59" t="s">
        <v>484</v>
      </c>
      <c r="E297" s="60" t="s">
        <v>5</v>
      </c>
      <c r="F297" s="131">
        <f>VLOOKUP(C297,'LISTA DE VALORES'!$A$10:$D$485,4,FALSE)</f>
        <v>85400</v>
      </c>
      <c r="G297" s="60">
        <v>1</v>
      </c>
      <c r="H297" s="60">
        <v>6</v>
      </c>
      <c r="I297" s="61">
        <f t="shared" si="24"/>
        <v>14233.333333333334</v>
      </c>
      <c r="K297" s="12"/>
    </row>
    <row r="298" spans="1:11" ht="14.25" customHeight="1" outlineLevel="2" x14ac:dyDescent="0.2">
      <c r="C298" s="59" t="s">
        <v>28</v>
      </c>
      <c r="D298" s="59" t="s">
        <v>29</v>
      </c>
      <c r="E298" s="82" t="s">
        <v>1108</v>
      </c>
      <c r="F298" s="131">
        <f>I297</f>
        <v>14233.333333333334</v>
      </c>
      <c r="G298" s="60">
        <v>5</v>
      </c>
      <c r="H298" s="60">
        <v>1</v>
      </c>
      <c r="I298" s="61">
        <f>(F298*G298)/100</f>
        <v>711.66666666666674</v>
      </c>
      <c r="K298" s="12"/>
    </row>
    <row r="299" spans="1:11" ht="14.25" customHeight="1" outlineLevel="2" x14ac:dyDescent="0.2">
      <c r="C299" s="59" t="s">
        <v>162</v>
      </c>
      <c r="D299" s="59" t="s">
        <v>163</v>
      </c>
      <c r="E299" s="60" t="s">
        <v>161</v>
      </c>
      <c r="F299" s="131">
        <f>VLOOKUP(C299,'LISTA DE VALORES'!$A$10:$D$485,4,FALSE)</f>
        <v>1900</v>
      </c>
      <c r="G299" s="60">
        <v>0.16</v>
      </c>
      <c r="H299" s="60">
        <v>1</v>
      </c>
      <c r="I299" s="61">
        <f t="shared" ref="I299:I306" si="25">(F299*G299)/H299</f>
        <v>304</v>
      </c>
      <c r="K299" s="12"/>
    </row>
    <row r="300" spans="1:11" ht="14.25" customHeight="1" outlineLevel="2" x14ac:dyDescent="0.2">
      <c r="C300" s="59" t="s">
        <v>31</v>
      </c>
      <c r="D300" s="59" t="s">
        <v>536</v>
      </c>
      <c r="E300" s="60" t="s">
        <v>5</v>
      </c>
      <c r="F300" s="131">
        <f>VLOOKUP(C300,'LISTA DE VALORES'!$A$10:$D$485,4,FALSE)</f>
        <v>6000</v>
      </c>
      <c r="G300" s="60">
        <v>1</v>
      </c>
      <c r="H300" s="60">
        <v>6</v>
      </c>
      <c r="I300" s="61">
        <f t="shared" si="25"/>
        <v>1000</v>
      </c>
      <c r="K300" s="12"/>
    </row>
    <row r="301" spans="1:11" ht="14.25" customHeight="1" outlineLevel="2" x14ac:dyDescent="0.2">
      <c r="C301" s="59" t="s">
        <v>544</v>
      </c>
      <c r="D301" s="59" t="s">
        <v>545</v>
      </c>
      <c r="E301" s="60" t="s">
        <v>121</v>
      </c>
      <c r="F301" s="131">
        <f>VLOOKUP(C301,'LISTA DE VALORES'!$A$10:$D$485,4,FALSE)</f>
        <v>245669.6</v>
      </c>
      <c r="G301" s="60">
        <v>4.4999999999999998E-2</v>
      </c>
      <c r="H301" s="60">
        <v>1</v>
      </c>
      <c r="I301" s="61">
        <f t="shared" si="25"/>
        <v>11055.132</v>
      </c>
      <c r="K301" s="12"/>
    </row>
    <row r="302" spans="1:11" ht="14.25" customHeight="1" outlineLevel="2" x14ac:dyDescent="0.2">
      <c r="C302" s="59" t="s">
        <v>73</v>
      </c>
      <c r="D302" s="59" t="s">
        <v>74</v>
      </c>
      <c r="E302" s="60" t="s">
        <v>64</v>
      </c>
      <c r="F302" s="131">
        <f>VLOOKUP(C302,'LISTA DE VALORES'!$A$10:$D$485,4,FALSE)</f>
        <v>2930</v>
      </c>
      <c r="G302" s="136">
        <v>1.37</v>
      </c>
      <c r="H302" s="60">
        <v>1</v>
      </c>
      <c r="I302" s="61">
        <f t="shared" si="25"/>
        <v>4014.1000000000004</v>
      </c>
      <c r="J302" s="12" t="s">
        <v>1283</v>
      </c>
      <c r="K302" s="12"/>
    </row>
    <row r="303" spans="1:11" ht="14.25" customHeight="1" outlineLevel="2" x14ac:dyDescent="0.2">
      <c r="C303" s="59" t="s">
        <v>98</v>
      </c>
      <c r="D303" s="59" t="s">
        <v>99</v>
      </c>
      <c r="E303" s="60" t="s">
        <v>64</v>
      </c>
      <c r="F303" s="131">
        <f>VLOOKUP(C303,'LISTA DE VALORES'!$A$10:$D$485,4,FALSE)</f>
        <v>4500</v>
      </c>
      <c r="G303" s="60">
        <v>0.1</v>
      </c>
      <c r="H303" s="60">
        <v>1</v>
      </c>
      <c r="I303" s="61">
        <f t="shared" si="25"/>
        <v>450</v>
      </c>
      <c r="K303" s="12"/>
    </row>
    <row r="304" spans="1:11" ht="14.25" customHeight="1" outlineLevel="2" x14ac:dyDescent="0.2">
      <c r="C304" s="59" t="s">
        <v>179</v>
      </c>
      <c r="D304" s="59" t="s">
        <v>517</v>
      </c>
      <c r="E304" s="60" t="s">
        <v>30</v>
      </c>
      <c r="F304" s="131">
        <f>VLOOKUP(C304,'LISTA DE VALORES'!$A$10:$D$485,4,FALSE)</f>
        <v>700</v>
      </c>
      <c r="G304" s="60">
        <v>2.1</v>
      </c>
      <c r="H304" s="60">
        <v>1</v>
      </c>
      <c r="I304" s="61">
        <f t="shared" si="25"/>
        <v>1470</v>
      </c>
      <c r="K304" s="12"/>
    </row>
    <row r="305" spans="1:11" ht="14.25" customHeight="1" outlineLevel="2" x14ac:dyDescent="0.2">
      <c r="C305" s="59" t="s">
        <v>327</v>
      </c>
      <c r="D305" s="59" t="s">
        <v>518</v>
      </c>
      <c r="E305" s="60" t="s">
        <v>30</v>
      </c>
      <c r="F305" s="131">
        <f>VLOOKUP(C305,'LISTA DE VALORES'!$A$10:$D$485,4,FALSE)</f>
        <v>8200</v>
      </c>
      <c r="G305" s="60">
        <v>0.92</v>
      </c>
      <c r="H305" s="60">
        <v>1</v>
      </c>
      <c r="I305" s="61">
        <f t="shared" si="25"/>
        <v>7544</v>
      </c>
      <c r="K305" s="12"/>
    </row>
    <row r="306" spans="1:11" ht="14.25" customHeight="1" outlineLevel="2" x14ac:dyDescent="0.2">
      <c r="C306" s="59" t="s">
        <v>398</v>
      </c>
      <c r="D306" s="59" t="s">
        <v>532</v>
      </c>
      <c r="E306" s="60" t="s">
        <v>30</v>
      </c>
      <c r="F306" s="131">
        <f>VLOOKUP(C306,'LISTA DE VALORES'!$A$10:$D$485,4,FALSE)</f>
        <v>2100</v>
      </c>
      <c r="G306" s="60">
        <v>0.15</v>
      </c>
      <c r="H306" s="60">
        <v>1</v>
      </c>
      <c r="I306" s="61">
        <f t="shared" si="25"/>
        <v>315</v>
      </c>
      <c r="K306" s="12"/>
    </row>
    <row r="307" spans="1:11" ht="13.5" customHeight="1" outlineLevel="1" x14ac:dyDescent="0.2">
      <c r="I307" s="89">
        <f>SUM($I$295:$I$306)</f>
        <v>47836.231999999996</v>
      </c>
      <c r="K307" s="12"/>
    </row>
    <row r="308" spans="1:11" ht="27.95" customHeight="1" outlineLevel="1" x14ac:dyDescent="0.2">
      <c r="A308" s="13" t="s">
        <v>579</v>
      </c>
      <c r="B308" s="13" t="s">
        <v>1209</v>
      </c>
      <c r="K308" s="12"/>
    </row>
    <row r="309" spans="1:11" ht="14.25" customHeight="1" outlineLevel="2" x14ac:dyDescent="0.2">
      <c r="C309" s="59" t="s">
        <v>162</v>
      </c>
      <c r="D309" s="59" t="s">
        <v>163</v>
      </c>
      <c r="E309" s="60" t="s">
        <v>161</v>
      </c>
      <c r="F309" s="131">
        <f>VLOOKUP(C309,'LISTA DE VALORES'!$A$10:$D$485,4,FALSE)</f>
        <v>1900</v>
      </c>
      <c r="G309" s="136">
        <v>0.2</v>
      </c>
      <c r="H309" s="60">
        <v>1</v>
      </c>
      <c r="I309" s="61">
        <f t="shared" ref="I309:I319" si="26">(F309*G309)/H309</f>
        <v>380</v>
      </c>
      <c r="K309" s="12"/>
    </row>
    <row r="310" spans="1:11" ht="14.25" customHeight="1" outlineLevel="2" x14ac:dyDescent="0.2">
      <c r="C310" s="59" t="s">
        <v>483</v>
      </c>
      <c r="D310" s="59" t="s">
        <v>484</v>
      </c>
      <c r="E310" s="60" t="s">
        <v>5</v>
      </c>
      <c r="F310" s="131">
        <f>VLOOKUP(C310,'LISTA DE VALORES'!$A$10:$D$485,4,FALSE)</f>
        <v>85400</v>
      </c>
      <c r="G310" s="60">
        <v>1</v>
      </c>
      <c r="H310" s="60">
        <v>5</v>
      </c>
      <c r="I310" s="61">
        <f t="shared" si="26"/>
        <v>17080</v>
      </c>
      <c r="K310" s="12"/>
    </row>
    <row r="311" spans="1:11" ht="14.25" customHeight="1" outlineLevel="2" x14ac:dyDescent="0.2">
      <c r="C311" s="59" t="s">
        <v>28</v>
      </c>
      <c r="D311" s="59" t="s">
        <v>29</v>
      </c>
      <c r="E311" s="82" t="s">
        <v>1108</v>
      </c>
      <c r="F311" s="131">
        <f>I310</f>
        <v>17080</v>
      </c>
      <c r="G311" s="60">
        <v>5</v>
      </c>
      <c r="H311" s="60">
        <v>1</v>
      </c>
      <c r="I311" s="61">
        <f>(F311*G311)/100</f>
        <v>854</v>
      </c>
      <c r="K311" s="12"/>
    </row>
    <row r="312" spans="1:11" ht="14.25" customHeight="1" outlineLevel="2" x14ac:dyDescent="0.2">
      <c r="C312" s="59" t="s">
        <v>73</v>
      </c>
      <c r="D312" s="59" t="s">
        <v>74</v>
      </c>
      <c r="E312" s="60" t="s">
        <v>64</v>
      </c>
      <c r="F312" s="131">
        <f>VLOOKUP(C312,'LISTA DE VALORES'!$A$10:$D$485,4,FALSE)</f>
        <v>2930</v>
      </c>
      <c r="G312" s="136">
        <v>1.3</v>
      </c>
      <c r="H312" s="60">
        <v>1</v>
      </c>
      <c r="I312" s="61">
        <f t="shared" si="26"/>
        <v>3809</v>
      </c>
      <c r="J312" s="12" t="s">
        <v>1287</v>
      </c>
      <c r="K312" s="12"/>
    </row>
    <row r="313" spans="1:11" ht="14.25" customHeight="1" outlineLevel="2" x14ac:dyDescent="0.2">
      <c r="C313" s="59" t="s">
        <v>98</v>
      </c>
      <c r="D313" s="59" t="s">
        <v>99</v>
      </c>
      <c r="E313" s="60" t="s">
        <v>64</v>
      </c>
      <c r="F313" s="131">
        <f>VLOOKUP(C313,'LISTA DE VALORES'!$A$10:$D$485,4,FALSE)</f>
        <v>4500</v>
      </c>
      <c r="G313" s="136">
        <v>0.1</v>
      </c>
      <c r="H313" s="60">
        <v>1</v>
      </c>
      <c r="I313" s="61">
        <f t="shared" si="26"/>
        <v>450</v>
      </c>
      <c r="J313" s="12" t="s">
        <v>1286</v>
      </c>
      <c r="K313" s="12"/>
    </row>
    <row r="314" spans="1:11" ht="14.25" customHeight="1" outlineLevel="2" x14ac:dyDescent="0.2">
      <c r="C314" s="59" t="s">
        <v>179</v>
      </c>
      <c r="D314" s="59" t="s">
        <v>517</v>
      </c>
      <c r="E314" s="60" t="s">
        <v>30</v>
      </c>
      <c r="F314" s="131">
        <f>VLOOKUP(C314,'LISTA DE VALORES'!$A$10:$D$485,4,FALSE)</f>
        <v>700</v>
      </c>
      <c r="G314" s="136">
        <v>3</v>
      </c>
      <c r="H314" s="60">
        <v>2</v>
      </c>
      <c r="I314" s="61">
        <f t="shared" si="26"/>
        <v>1050</v>
      </c>
      <c r="J314" s="12" t="s">
        <v>1265</v>
      </c>
      <c r="K314" s="12"/>
    </row>
    <row r="315" spans="1:11" ht="14.25" customHeight="1" outlineLevel="2" x14ac:dyDescent="0.2">
      <c r="C315" s="59" t="s">
        <v>327</v>
      </c>
      <c r="D315" s="59" t="s">
        <v>518</v>
      </c>
      <c r="E315" s="60" t="s">
        <v>30</v>
      </c>
      <c r="F315" s="131">
        <f>VLOOKUP(C315,'LISTA DE VALORES'!$A$10:$D$485,4,FALSE)</f>
        <v>8200</v>
      </c>
      <c r="G315" s="136">
        <v>0.74</v>
      </c>
      <c r="H315" s="60">
        <v>1</v>
      </c>
      <c r="I315" s="61">
        <f t="shared" si="26"/>
        <v>6068</v>
      </c>
      <c r="J315" s="12" t="s">
        <v>1266</v>
      </c>
      <c r="K315" s="12"/>
    </row>
    <row r="316" spans="1:11" ht="14.25" customHeight="1" outlineLevel="2" x14ac:dyDescent="0.2">
      <c r="C316" s="59" t="s">
        <v>398</v>
      </c>
      <c r="D316" s="59" t="s">
        <v>532</v>
      </c>
      <c r="E316" s="60" t="s">
        <v>30</v>
      </c>
      <c r="F316" s="131">
        <f>VLOOKUP(C316,'LISTA DE VALORES'!$A$10:$D$485,4,FALSE)</f>
        <v>2100</v>
      </c>
      <c r="G316" s="60">
        <v>0.3</v>
      </c>
      <c r="H316" s="60">
        <v>1</v>
      </c>
      <c r="I316" s="61">
        <f t="shared" si="26"/>
        <v>630</v>
      </c>
      <c r="K316" s="12"/>
    </row>
    <row r="317" spans="1:11" ht="14.25" customHeight="1" outlineLevel="2" x14ac:dyDescent="0.2">
      <c r="C317" s="59" t="s">
        <v>544</v>
      </c>
      <c r="D317" s="59" t="s">
        <v>545</v>
      </c>
      <c r="E317" s="60" t="s">
        <v>121</v>
      </c>
      <c r="F317" s="131">
        <f>VLOOKUP(C317,'LISTA DE VALORES'!$A$10:$D$485,4,FALSE)</f>
        <v>245669.6</v>
      </c>
      <c r="G317" s="60">
        <v>0.06</v>
      </c>
      <c r="H317" s="60">
        <v>1</v>
      </c>
      <c r="I317" s="61">
        <f t="shared" si="26"/>
        <v>14740.175999999999</v>
      </c>
      <c r="K317" s="12"/>
    </row>
    <row r="318" spans="1:11" ht="14.25" customHeight="1" outlineLevel="2" x14ac:dyDescent="0.2">
      <c r="C318" s="59" t="s">
        <v>31</v>
      </c>
      <c r="D318" s="59" t="s">
        <v>536</v>
      </c>
      <c r="E318" s="60" t="s">
        <v>5</v>
      </c>
      <c r="F318" s="131">
        <f>VLOOKUP(C318,'LISTA DE VALORES'!$A$10:$D$485,4,FALSE)</f>
        <v>6000</v>
      </c>
      <c r="G318" s="60">
        <v>1</v>
      </c>
      <c r="H318" s="60">
        <v>5</v>
      </c>
      <c r="I318" s="61">
        <f t="shared" si="26"/>
        <v>1200</v>
      </c>
      <c r="K318" s="12"/>
    </row>
    <row r="319" spans="1:11" ht="14.25" customHeight="1" outlineLevel="2" x14ac:dyDescent="0.2">
      <c r="C319" s="59" t="s">
        <v>67</v>
      </c>
      <c r="D319" s="59" t="s">
        <v>68</v>
      </c>
      <c r="E319" s="60" t="s">
        <v>64</v>
      </c>
      <c r="F319" s="131">
        <f>VLOOKUP(C319,'LISTA DE VALORES'!$A$10:$D$485,4,FALSE)</f>
        <v>2930</v>
      </c>
      <c r="G319" s="136">
        <v>0.375</v>
      </c>
      <c r="H319" s="60">
        <v>1</v>
      </c>
      <c r="I319" s="61">
        <f t="shared" si="26"/>
        <v>1098.75</v>
      </c>
      <c r="J319" s="12" t="s">
        <v>1287</v>
      </c>
      <c r="K319" s="12"/>
    </row>
    <row r="320" spans="1:11" ht="13.5" customHeight="1" outlineLevel="1" x14ac:dyDescent="0.2">
      <c r="I320" s="89">
        <f>SUM($I$308:$I$319)</f>
        <v>47359.925999999999</v>
      </c>
      <c r="K320" s="12"/>
    </row>
    <row r="321" spans="1:11" ht="27.95" customHeight="1" outlineLevel="1" x14ac:dyDescent="0.2">
      <c r="A321" s="13" t="s">
        <v>580</v>
      </c>
      <c r="B321" s="13" t="s">
        <v>1210</v>
      </c>
      <c r="K321" s="12"/>
    </row>
    <row r="322" spans="1:11" ht="14.25" customHeight="1" outlineLevel="2" x14ac:dyDescent="0.2">
      <c r="C322" s="59" t="s">
        <v>477</v>
      </c>
      <c r="D322" s="59" t="s">
        <v>478</v>
      </c>
      <c r="E322" s="60" t="s">
        <v>5</v>
      </c>
      <c r="F322" s="131">
        <f>VLOOKUP(C322,'LISTA DE VALORES'!$A$10:$D$485,4,FALSE)</f>
        <v>47200</v>
      </c>
      <c r="G322" s="60">
        <v>1</v>
      </c>
      <c r="H322" s="60">
        <v>5</v>
      </c>
      <c r="I322" s="61">
        <f t="shared" ref="I322:I325" si="27">(F322*G322)/H322</f>
        <v>9440</v>
      </c>
      <c r="K322" s="12"/>
    </row>
    <row r="323" spans="1:11" ht="14.25" customHeight="1" outlineLevel="2" x14ac:dyDescent="0.2">
      <c r="C323" s="59" t="s">
        <v>581</v>
      </c>
      <c r="D323" s="59" t="s">
        <v>582</v>
      </c>
      <c r="E323" s="60" t="s">
        <v>121</v>
      </c>
      <c r="F323" s="131">
        <f>VLOOKUP(C323,'LISTA DE VALORES'!$A$10:$D$485,4,FALSE)</f>
        <v>382760</v>
      </c>
      <c r="G323" s="60">
        <v>4.0000000000000001E-3</v>
      </c>
      <c r="H323" s="60">
        <v>1</v>
      </c>
      <c r="I323" s="61">
        <f t="shared" si="27"/>
        <v>1531.04</v>
      </c>
      <c r="K323" s="12"/>
    </row>
    <row r="324" spans="1:11" ht="14.25" customHeight="1" outlineLevel="2" x14ac:dyDescent="0.2">
      <c r="C324" s="59" t="s">
        <v>28</v>
      </c>
      <c r="D324" s="59" t="s">
        <v>29</v>
      </c>
      <c r="E324" s="82" t="s">
        <v>1108</v>
      </c>
      <c r="F324" s="131">
        <f>I322</f>
        <v>9440</v>
      </c>
      <c r="G324" s="60">
        <v>5</v>
      </c>
      <c r="H324" s="60">
        <v>1</v>
      </c>
      <c r="I324" s="61">
        <f>(F324*G324)/100</f>
        <v>472</v>
      </c>
      <c r="K324" s="12"/>
    </row>
    <row r="325" spans="1:11" ht="14.25" customHeight="1" outlineLevel="2" x14ac:dyDescent="0.2">
      <c r="C325" s="59" t="s">
        <v>140</v>
      </c>
      <c r="D325" s="59" t="s">
        <v>141</v>
      </c>
      <c r="E325" s="60" t="s">
        <v>30</v>
      </c>
      <c r="F325" s="131">
        <f>VLOOKUP(C325,'LISTA DE VALORES'!$A$10:$D$485,4,FALSE)</f>
        <v>27790</v>
      </c>
      <c r="G325" s="60">
        <v>1.28</v>
      </c>
      <c r="H325" s="60">
        <v>1</v>
      </c>
      <c r="I325" s="61">
        <f t="shared" si="27"/>
        <v>35571.200000000004</v>
      </c>
      <c r="K325" s="12"/>
    </row>
    <row r="326" spans="1:11" ht="13.5" customHeight="1" outlineLevel="1" x14ac:dyDescent="0.2">
      <c r="I326" s="89">
        <f>SUM($I$321:$I$325)</f>
        <v>47014.240000000005</v>
      </c>
      <c r="K326" s="12"/>
    </row>
    <row r="327" spans="1:11" ht="27.95" customHeight="1" outlineLevel="1" x14ac:dyDescent="0.2">
      <c r="A327" s="13" t="s">
        <v>583</v>
      </c>
      <c r="B327" s="13" t="s">
        <v>584</v>
      </c>
      <c r="K327" s="12"/>
    </row>
    <row r="328" spans="1:11" ht="14.25" customHeight="1" outlineLevel="2" x14ac:dyDescent="0.2">
      <c r="C328" s="59" t="s">
        <v>481</v>
      </c>
      <c r="D328" s="59" t="s">
        <v>482</v>
      </c>
      <c r="E328" s="60" t="s">
        <v>5</v>
      </c>
      <c r="F328" s="131">
        <f>VLOOKUP(C328,'LISTA DE VALORES'!$A$10:$D$485,4,FALSE)</f>
        <v>31400</v>
      </c>
      <c r="G328" s="60">
        <v>4</v>
      </c>
      <c r="H328" s="60">
        <v>1</v>
      </c>
      <c r="I328" s="61">
        <f t="shared" ref="I328:I336" si="28">(F328*G328)/H328</f>
        <v>125600</v>
      </c>
      <c r="K328" s="12"/>
    </row>
    <row r="329" spans="1:11" ht="14.25" customHeight="1" outlineLevel="2" x14ac:dyDescent="0.2">
      <c r="C329" s="59" t="s">
        <v>209</v>
      </c>
      <c r="D329" s="59" t="s">
        <v>210</v>
      </c>
      <c r="E329" s="60" t="s">
        <v>30</v>
      </c>
      <c r="F329" s="131">
        <f>VLOOKUP(C329,'LISTA DE VALORES'!$A$10:$D$485,4,FALSE)</f>
        <v>540</v>
      </c>
      <c r="G329" s="60">
        <v>82</v>
      </c>
      <c r="H329" s="60">
        <v>1</v>
      </c>
      <c r="I329" s="61">
        <f t="shared" si="28"/>
        <v>44280</v>
      </c>
      <c r="K329" s="12"/>
    </row>
    <row r="330" spans="1:11" ht="14.25" customHeight="1" outlineLevel="2" x14ac:dyDescent="0.2">
      <c r="C330" s="59" t="s">
        <v>581</v>
      </c>
      <c r="D330" s="59" t="s">
        <v>582</v>
      </c>
      <c r="E330" s="60" t="s">
        <v>121</v>
      </c>
      <c r="F330" s="131">
        <f>VLOOKUP(C330,'LISTA DE VALORES'!$A$10:$D$485,4,FALSE)</f>
        <v>382760</v>
      </c>
      <c r="G330" s="136">
        <v>4.7E-2</v>
      </c>
      <c r="H330" s="60">
        <v>1</v>
      </c>
      <c r="I330" s="61">
        <f t="shared" si="28"/>
        <v>17989.72</v>
      </c>
      <c r="J330" s="12" t="s">
        <v>1289</v>
      </c>
      <c r="K330" s="12"/>
    </row>
    <row r="331" spans="1:11" ht="14.25" customHeight="1" outlineLevel="2" x14ac:dyDescent="0.2">
      <c r="C331" s="59" t="s">
        <v>540</v>
      </c>
      <c r="D331" s="59" t="s">
        <v>541</v>
      </c>
      <c r="E331" s="60" t="s">
        <v>121</v>
      </c>
      <c r="F331" s="131">
        <f>VLOOKUP(C331,'LISTA DE VALORES'!$A$10:$D$485,4,FALSE)</f>
        <v>310606.8</v>
      </c>
      <c r="G331" s="136">
        <v>3.5999999999999997E-2</v>
      </c>
      <c r="H331" s="60">
        <v>1</v>
      </c>
      <c r="I331" s="61">
        <f t="shared" si="28"/>
        <v>11181.844799999999</v>
      </c>
      <c r="J331" s="12" t="s">
        <v>1291</v>
      </c>
      <c r="K331" s="12"/>
    </row>
    <row r="332" spans="1:11" ht="14.25" customHeight="1" outlineLevel="2" x14ac:dyDescent="0.2">
      <c r="C332" s="59" t="s">
        <v>544</v>
      </c>
      <c r="D332" s="59" t="s">
        <v>1212</v>
      </c>
      <c r="E332" s="60" t="s">
        <v>121</v>
      </c>
      <c r="F332" s="131">
        <f>VLOOKUP(C332,'LISTA DE VALORES'!$A$10:$D$485,4,FALSE)</f>
        <v>245669.6</v>
      </c>
      <c r="G332" s="136">
        <v>4.8000000000000001E-2</v>
      </c>
      <c r="H332" s="60">
        <v>1</v>
      </c>
      <c r="I332" s="61">
        <f t="shared" si="28"/>
        <v>11792.140800000001</v>
      </c>
      <c r="J332" s="12" t="s">
        <v>1290</v>
      </c>
      <c r="K332" s="12"/>
    </row>
    <row r="333" spans="1:11" ht="14.25" customHeight="1" outlineLevel="2" x14ac:dyDescent="0.2">
      <c r="C333" s="132" t="s">
        <v>65</v>
      </c>
      <c r="D333" s="132" t="s">
        <v>74</v>
      </c>
      <c r="E333" s="136" t="s">
        <v>64</v>
      </c>
      <c r="F333" s="160">
        <f>VLOOKUP(C333,'LISTA DE VALORES'!$A$10:$D$485,4,FALSE)</f>
        <v>2930</v>
      </c>
      <c r="G333" s="136">
        <v>6.59</v>
      </c>
      <c r="H333" s="136">
        <v>1</v>
      </c>
      <c r="I333" s="127">
        <f t="shared" si="28"/>
        <v>19308.7</v>
      </c>
      <c r="J333" s="12" t="s">
        <v>1288</v>
      </c>
      <c r="K333" s="12"/>
    </row>
    <row r="334" spans="1:11" ht="14.25" customHeight="1" outlineLevel="2" x14ac:dyDescent="0.2">
      <c r="C334" s="59" t="s">
        <v>537</v>
      </c>
      <c r="D334" s="59" t="s">
        <v>1211</v>
      </c>
      <c r="E334" s="60" t="s">
        <v>121</v>
      </c>
      <c r="F334" s="131">
        <f>VLOOKUP(C334,'LISTA DE VALORES'!$A$10:$D$485,4,FALSE)</f>
        <v>302968</v>
      </c>
      <c r="G334" s="60">
        <v>0.182</v>
      </c>
      <c r="H334" s="60">
        <v>1</v>
      </c>
      <c r="I334" s="61">
        <f t="shared" si="28"/>
        <v>55140.175999999999</v>
      </c>
      <c r="K334" s="12"/>
    </row>
    <row r="335" spans="1:11" ht="14.25" customHeight="1" outlineLevel="2" x14ac:dyDescent="0.2">
      <c r="C335" s="59" t="s">
        <v>28</v>
      </c>
      <c r="D335" s="59" t="s">
        <v>29</v>
      </c>
      <c r="E335" s="82" t="s">
        <v>1108</v>
      </c>
      <c r="F335" s="131">
        <f>I328</f>
        <v>125600</v>
      </c>
      <c r="G335" s="60">
        <v>5</v>
      </c>
      <c r="H335" s="60">
        <v>1</v>
      </c>
      <c r="I335" s="61">
        <f>(F335*G335)/100</f>
        <v>6280</v>
      </c>
      <c r="K335" s="12"/>
    </row>
    <row r="336" spans="1:11" ht="14.25" customHeight="1" outlineLevel="2" x14ac:dyDescent="0.2">
      <c r="C336" s="59" t="s">
        <v>98</v>
      </c>
      <c r="D336" s="59" t="s">
        <v>99</v>
      </c>
      <c r="E336" s="60" t="s">
        <v>64</v>
      </c>
      <c r="F336" s="131">
        <f>VLOOKUP(C336,'LISTA DE VALORES'!$A$10:$D$485,4,FALSE)</f>
        <v>4500</v>
      </c>
      <c r="G336" s="60">
        <v>0.05</v>
      </c>
      <c r="H336" s="60">
        <v>1</v>
      </c>
      <c r="I336" s="61">
        <f t="shared" si="28"/>
        <v>225</v>
      </c>
      <c r="K336" s="12"/>
    </row>
    <row r="337" spans="1:11" ht="13.5" customHeight="1" outlineLevel="1" x14ac:dyDescent="0.2">
      <c r="I337" s="89">
        <f>SUM($I$327:$I$336)</f>
        <v>291797.58159999998</v>
      </c>
      <c r="K337" s="12"/>
    </row>
    <row r="338" spans="1:11" ht="27.95" customHeight="1" outlineLevel="1" x14ac:dyDescent="0.2">
      <c r="A338" s="13" t="s">
        <v>586</v>
      </c>
      <c r="B338" s="13" t="s">
        <v>587</v>
      </c>
      <c r="K338" s="12"/>
    </row>
    <row r="339" spans="1:11" ht="14.25" customHeight="1" outlineLevel="2" x14ac:dyDescent="0.2">
      <c r="C339" s="59" t="s">
        <v>581</v>
      </c>
      <c r="D339" s="59" t="s">
        <v>582</v>
      </c>
      <c r="E339" s="60" t="s">
        <v>121</v>
      </c>
      <c r="F339" s="131">
        <f>VLOOKUP(C339,'LISTA DE VALORES'!$A$10:$D$485,4,FALSE)</f>
        <v>382760</v>
      </c>
      <c r="G339" s="60">
        <v>7.6999999999999999E-2</v>
      </c>
      <c r="H339" s="60">
        <v>1</v>
      </c>
      <c r="I339" s="61">
        <f t="shared" ref="I339:I346" si="29">(F339*G339)/H339</f>
        <v>29472.52</v>
      </c>
      <c r="K339" s="12"/>
    </row>
    <row r="340" spans="1:11" ht="14.25" customHeight="1" outlineLevel="2" x14ac:dyDescent="0.2">
      <c r="C340" s="59" t="s">
        <v>540</v>
      </c>
      <c r="D340" s="59" t="s">
        <v>541</v>
      </c>
      <c r="E340" s="60" t="s">
        <v>121</v>
      </c>
      <c r="F340" s="131">
        <f>VLOOKUP(C340,'LISTA DE VALORES'!$A$10:$D$485,4,FALSE)</f>
        <v>310606.8</v>
      </c>
      <c r="G340" s="136">
        <v>6.4000000000000001E-2</v>
      </c>
      <c r="H340" s="60">
        <v>1</v>
      </c>
      <c r="I340" s="61">
        <f t="shared" si="29"/>
        <v>19878.835200000001</v>
      </c>
      <c r="J340" s="12" t="s">
        <v>1291</v>
      </c>
      <c r="K340" s="12"/>
    </row>
    <row r="341" spans="1:11" ht="14.25" customHeight="1" outlineLevel="2" x14ac:dyDescent="0.2">
      <c r="C341" s="132" t="s">
        <v>537</v>
      </c>
      <c r="D341" s="132" t="s">
        <v>1211</v>
      </c>
      <c r="E341" s="136" t="s">
        <v>121</v>
      </c>
      <c r="F341" s="160">
        <f>VLOOKUP(C341,'LISTA DE VALORES'!$A$10:$D$485,4,FALSE)</f>
        <v>302968</v>
      </c>
      <c r="G341" s="136">
        <v>0.27</v>
      </c>
      <c r="H341" s="136">
        <v>1</v>
      </c>
      <c r="I341" s="127">
        <f t="shared" si="29"/>
        <v>81801.36</v>
      </c>
      <c r="J341" s="12" t="s">
        <v>1292</v>
      </c>
      <c r="K341" s="12"/>
    </row>
    <row r="342" spans="1:11" ht="14.25" customHeight="1" outlineLevel="2" x14ac:dyDescent="0.2">
      <c r="C342" s="59" t="s">
        <v>209</v>
      </c>
      <c r="D342" s="59" t="s">
        <v>210</v>
      </c>
      <c r="E342" s="60" t="s">
        <v>30</v>
      </c>
      <c r="F342" s="131">
        <f>VLOOKUP(C342,'LISTA DE VALORES'!$A$10:$D$485,4,FALSE)</f>
        <v>540</v>
      </c>
      <c r="G342" s="60">
        <v>140</v>
      </c>
      <c r="H342" s="60">
        <v>1</v>
      </c>
      <c r="I342" s="61">
        <f t="shared" si="29"/>
        <v>75600</v>
      </c>
      <c r="K342" s="12"/>
    </row>
    <row r="343" spans="1:11" ht="14.25" customHeight="1" outlineLevel="2" x14ac:dyDescent="0.2">
      <c r="C343" s="59" t="s">
        <v>544</v>
      </c>
      <c r="D343" s="59" t="s">
        <v>1213</v>
      </c>
      <c r="E343" s="60" t="s">
        <v>121</v>
      </c>
      <c r="F343" s="131">
        <f>VLOOKUP(C343,'LISTA DE VALORES'!$A$10:$D$485,4,FALSE)</f>
        <v>245669.6</v>
      </c>
      <c r="G343" s="136">
        <v>9.9000000000000005E-2</v>
      </c>
      <c r="H343" s="60">
        <v>1</v>
      </c>
      <c r="I343" s="61">
        <f t="shared" si="29"/>
        <v>24321.290400000002</v>
      </c>
      <c r="J343" s="12" t="s">
        <v>1293</v>
      </c>
      <c r="K343" s="12"/>
    </row>
    <row r="344" spans="1:11" ht="14.25" customHeight="1" outlineLevel="2" x14ac:dyDescent="0.2">
      <c r="C344" s="59" t="s">
        <v>65</v>
      </c>
      <c r="D344" s="59" t="s">
        <v>74</v>
      </c>
      <c r="E344" s="60" t="s">
        <v>64</v>
      </c>
      <c r="F344" s="131">
        <f>VLOOKUP(C344,'LISTA DE VALORES'!$A$10:$D$485,4,FALSE)</f>
        <v>2930</v>
      </c>
      <c r="G344" s="60">
        <v>9.6999999999999993</v>
      </c>
      <c r="H344" s="60">
        <v>1</v>
      </c>
      <c r="I344" s="61">
        <f>(F344*G344)/H344</f>
        <v>28420.999999999996</v>
      </c>
      <c r="K344" s="12"/>
    </row>
    <row r="345" spans="1:11" ht="14.25" customHeight="1" outlineLevel="2" x14ac:dyDescent="0.2">
      <c r="C345" s="59" t="s">
        <v>98</v>
      </c>
      <c r="D345" s="59" t="s">
        <v>99</v>
      </c>
      <c r="E345" s="60" t="s">
        <v>64</v>
      </c>
      <c r="F345" s="131">
        <f>VLOOKUP(C345,'LISTA DE VALORES'!$A$10:$D$485,4,FALSE)</f>
        <v>4500</v>
      </c>
      <c r="G345" s="60">
        <v>0.05</v>
      </c>
      <c r="H345" s="60">
        <v>1</v>
      </c>
      <c r="I345" s="61">
        <f t="shared" si="29"/>
        <v>225</v>
      </c>
      <c r="K345" s="12"/>
    </row>
    <row r="346" spans="1:11" ht="14.25" customHeight="1" outlineLevel="2" x14ac:dyDescent="0.2">
      <c r="C346" s="59" t="s">
        <v>481</v>
      </c>
      <c r="D346" s="59" t="s">
        <v>482</v>
      </c>
      <c r="E346" s="60" t="s">
        <v>5</v>
      </c>
      <c r="F346" s="131">
        <f>VLOOKUP(C346,'LISTA DE VALORES'!$A$10:$D$485,4,FALSE)</f>
        <v>31400</v>
      </c>
      <c r="G346" s="60">
        <v>6</v>
      </c>
      <c r="H346" s="60">
        <v>1</v>
      </c>
      <c r="I346" s="61">
        <f t="shared" si="29"/>
        <v>188400</v>
      </c>
      <c r="K346" s="12"/>
    </row>
    <row r="347" spans="1:11" ht="14.25" customHeight="1" outlineLevel="2" x14ac:dyDescent="0.2">
      <c r="C347" s="59" t="s">
        <v>28</v>
      </c>
      <c r="D347" s="59" t="s">
        <v>29</v>
      </c>
      <c r="E347" s="82" t="s">
        <v>1108</v>
      </c>
      <c r="F347" s="131">
        <f>I346</f>
        <v>188400</v>
      </c>
      <c r="G347" s="60">
        <v>5</v>
      </c>
      <c r="H347" s="60">
        <v>1</v>
      </c>
      <c r="I347" s="61">
        <f>(F347*G347)/100</f>
        <v>9420</v>
      </c>
      <c r="K347" s="12"/>
    </row>
    <row r="348" spans="1:11" ht="13.5" customHeight="1" outlineLevel="1" x14ac:dyDescent="0.2">
      <c r="I348" s="89">
        <f>SUM($I$338:$I$347)</f>
        <v>457540.00560000003</v>
      </c>
      <c r="K348" s="12"/>
    </row>
    <row r="349" spans="1:11" ht="27.95" customHeight="1" outlineLevel="1" x14ac:dyDescent="0.2">
      <c r="A349" s="13" t="s">
        <v>588</v>
      </c>
      <c r="B349" s="13" t="s">
        <v>589</v>
      </c>
      <c r="K349" s="12"/>
    </row>
    <row r="350" spans="1:11" ht="14.25" customHeight="1" outlineLevel="2" x14ac:dyDescent="0.2">
      <c r="C350" s="59" t="s">
        <v>73</v>
      </c>
      <c r="D350" s="59" t="s">
        <v>74</v>
      </c>
      <c r="E350" s="60" t="s">
        <v>64</v>
      </c>
      <c r="F350" s="131">
        <f>VLOOKUP(C350,'LISTA DE VALORES'!$A$10:$D$485,4,FALSE)</f>
        <v>2930</v>
      </c>
      <c r="G350" s="136">
        <v>8.25</v>
      </c>
      <c r="H350" s="60">
        <v>1</v>
      </c>
      <c r="I350" s="61">
        <f t="shared" ref="I350:I358" si="30">(F350*G350)/H350</f>
        <v>24172.5</v>
      </c>
      <c r="J350" s="12" t="s">
        <v>1283</v>
      </c>
      <c r="K350" s="12"/>
    </row>
    <row r="351" spans="1:11" ht="14.25" customHeight="1" outlineLevel="2" x14ac:dyDescent="0.2">
      <c r="C351" s="132" t="s">
        <v>537</v>
      </c>
      <c r="D351" s="132" t="s">
        <v>1211</v>
      </c>
      <c r="E351" s="60" t="s">
        <v>121</v>
      </c>
      <c r="F351" s="131">
        <f>VLOOKUP(C351,'LISTA DE VALORES'!$A$10:$D$485,4,FALSE)</f>
        <v>302968</v>
      </c>
      <c r="G351" s="136">
        <v>0.22</v>
      </c>
      <c r="H351" s="60">
        <v>1</v>
      </c>
      <c r="I351" s="61">
        <f t="shared" ref="I351:I352" si="31">(F351*G351)/H351</f>
        <v>66652.960000000006</v>
      </c>
      <c r="J351" s="12" t="s">
        <v>1292</v>
      </c>
      <c r="K351" s="12"/>
    </row>
    <row r="352" spans="1:11" ht="14.25" customHeight="1" outlineLevel="2" x14ac:dyDescent="0.2">
      <c r="C352" s="132" t="s">
        <v>544</v>
      </c>
      <c r="D352" s="132" t="s">
        <v>1213</v>
      </c>
      <c r="E352" s="136" t="s">
        <v>121</v>
      </c>
      <c r="F352" s="160">
        <f>VLOOKUP(C352,'LISTA DE VALORES'!$A$10:$D$485,4,FALSE)</f>
        <v>245669.6</v>
      </c>
      <c r="G352" s="136">
        <v>7.2999999999999995E-2</v>
      </c>
      <c r="H352" s="136">
        <v>1</v>
      </c>
      <c r="I352" s="127">
        <f t="shared" si="31"/>
        <v>17933.880799999999</v>
      </c>
      <c r="J352" s="12" t="s">
        <v>1294</v>
      </c>
      <c r="K352" s="12"/>
    </row>
    <row r="353" spans="1:11" ht="14.25" customHeight="1" outlineLevel="2" x14ac:dyDescent="0.2">
      <c r="C353" s="59" t="s">
        <v>98</v>
      </c>
      <c r="D353" s="59" t="s">
        <v>99</v>
      </c>
      <c r="E353" s="60" t="s">
        <v>64</v>
      </c>
      <c r="F353" s="131">
        <f>VLOOKUP(C353,'LISTA DE VALORES'!$A$10:$D$485,4,FALSE)</f>
        <v>4500</v>
      </c>
      <c r="G353" s="60">
        <v>0.5</v>
      </c>
      <c r="H353" s="60">
        <v>1</v>
      </c>
      <c r="I353" s="61">
        <f t="shared" si="30"/>
        <v>2250</v>
      </c>
      <c r="K353" s="12"/>
    </row>
    <row r="354" spans="1:11" ht="14.25" customHeight="1" outlineLevel="2" x14ac:dyDescent="0.2">
      <c r="C354" s="59" t="s">
        <v>28</v>
      </c>
      <c r="D354" s="59" t="s">
        <v>29</v>
      </c>
      <c r="E354" s="82" t="s">
        <v>1108</v>
      </c>
      <c r="F354" s="131">
        <f>I358</f>
        <v>125600</v>
      </c>
      <c r="G354" s="60">
        <v>5</v>
      </c>
      <c r="H354" s="60">
        <v>1</v>
      </c>
      <c r="I354" s="61">
        <f>(F354*G354)/100</f>
        <v>6280</v>
      </c>
      <c r="K354" s="12"/>
    </row>
    <row r="355" spans="1:11" ht="14.25" customHeight="1" outlineLevel="2" x14ac:dyDescent="0.2">
      <c r="C355" s="59" t="s">
        <v>540</v>
      </c>
      <c r="D355" s="59" t="s">
        <v>541</v>
      </c>
      <c r="E355" s="60" t="s">
        <v>121</v>
      </c>
      <c r="F355" s="131">
        <f>VLOOKUP(C355,'LISTA DE VALORES'!$A$10:$D$485,4,FALSE)</f>
        <v>310606.8</v>
      </c>
      <c r="G355" s="136">
        <v>4.9000000000000002E-2</v>
      </c>
      <c r="H355" s="60">
        <v>1</v>
      </c>
      <c r="I355" s="61">
        <f t="shared" si="30"/>
        <v>15219.733200000001</v>
      </c>
      <c r="J355" s="12" t="s">
        <v>1296</v>
      </c>
      <c r="K355" s="12"/>
    </row>
    <row r="356" spans="1:11" ht="14.25" customHeight="1" outlineLevel="2" x14ac:dyDescent="0.2">
      <c r="C356" s="125" t="s">
        <v>581</v>
      </c>
      <c r="D356" s="125" t="s">
        <v>582</v>
      </c>
      <c r="E356" s="126" t="s">
        <v>121</v>
      </c>
      <c r="F356" s="197">
        <v>347635</v>
      </c>
      <c r="G356" s="126">
        <v>0.06</v>
      </c>
      <c r="H356" s="126">
        <v>1</v>
      </c>
      <c r="I356" s="197">
        <f t="shared" si="30"/>
        <v>20858.099999999999</v>
      </c>
      <c r="J356" s="12" t="s">
        <v>1295</v>
      </c>
      <c r="K356" s="12"/>
    </row>
    <row r="357" spans="1:11" ht="14.25" customHeight="1" outlineLevel="2" x14ac:dyDescent="0.2">
      <c r="C357" s="59" t="s">
        <v>209</v>
      </c>
      <c r="D357" s="59" t="s">
        <v>210</v>
      </c>
      <c r="E357" s="60" t="s">
        <v>30</v>
      </c>
      <c r="F357" s="131">
        <f>VLOOKUP(C357,'LISTA DE VALORES'!$A$10:$D$485,4,FALSE)</f>
        <v>540</v>
      </c>
      <c r="G357" s="60">
        <v>114</v>
      </c>
      <c r="H357" s="60">
        <v>1</v>
      </c>
      <c r="I357" s="61">
        <f t="shared" si="30"/>
        <v>61560</v>
      </c>
      <c r="K357" s="12"/>
    </row>
    <row r="358" spans="1:11" ht="14.25" customHeight="1" outlineLevel="2" x14ac:dyDescent="0.2">
      <c r="C358" s="59" t="s">
        <v>481</v>
      </c>
      <c r="D358" s="59" t="s">
        <v>482</v>
      </c>
      <c r="E358" s="60" t="s">
        <v>5</v>
      </c>
      <c r="F358" s="131">
        <f>VLOOKUP(C358,'LISTA DE VALORES'!$A$10:$D$485,4,FALSE)</f>
        <v>31400</v>
      </c>
      <c r="G358" s="60">
        <v>4</v>
      </c>
      <c r="H358" s="60">
        <v>1</v>
      </c>
      <c r="I358" s="61">
        <f t="shared" si="30"/>
        <v>125600</v>
      </c>
      <c r="K358" s="12"/>
    </row>
    <row r="359" spans="1:11" ht="13.5" customHeight="1" outlineLevel="1" x14ac:dyDescent="0.2">
      <c r="I359" s="89">
        <f>SUM($I$349:$I$358)</f>
        <v>340527.174</v>
      </c>
      <c r="K359" s="12"/>
    </row>
    <row r="360" spans="1:11" ht="42" customHeight="1" outlineLevel="1" x14ac:dyDescent="0.2">
      <c r="A360" s="13" t="s">
        <v>590</v>
      </c>
      <c r="B360" s="13" t="s">
        <v>1214</v>
      </c>
      <c r="K360" s="12"/>
    </row>
    <row r="361" spans="1:11" outlineLevel="2" x14ac:dyDescent="0.2">
      <c r="C361" s="59" t="s">
        <v>377</v>
      </c>
      <c r="D361" s="59" t="s">
        <v>354</v>
      </c>
      <c r="E361" s="60" t="s">
        <v>60</v>
      </c>
      <c r="F361" s="131">
        <f>VLOOKUP(C361,'LISTA DE VALORES'!$A$10:$D$485,4,FALSE)</f>
        <v>18444</v>
      </c>
      <c r="G361" s="60">
        <v>2.5</v>
      </c>
      <c r="H361" s="60">
        <v>1</v>
      </c>
      <c r="I361" s="61">
        <f>(F361*G361)/H361</f>
        <v>46110</v>
      </c>
      <c r="K361" s="12"/>
    </row>
    <row r="362" spans="1:11" ht="14.25" customHeight="1" outlineLevel="2" x14ac:dyDescent="0.2">
      <c r="C362" s="59" t="s">
        <v>28</v>
      </c>
      <c r="D362" s="59" t="s">
        <v>29</v>
      </c>
      <c r="E362" s="82" t="s">
        <v>1108</v>
      </c>
      <c r="F362" s="131">
        <f>I363</f>
        <v>78500</v>
      </c>
      <c r="G362" s="60">
        <v>5</v>
      </c>
      <c r="H362" s="60">
        <v>1</v>
      </c>
      <c r="I362" s="61">
        <f>(F362*G362)/100</f>
        <v>3925</v>
      </c>
      <c r="K362" s="12"/>
    </row>
    <row r="363" spans="1:11" ht="14.25" customHeight="1" outlineLevel="2" x14ac:dyDescent="0.2">
      <c r="C363" s="59" t="s">
        <v>481</v>
      </c>
      <c r="D363" s="59" t="s">
        <v>482</v>
      </c>
      <c r="E363" s="60" t="s">
        <v>5</v>
      </c>
      <c r="F363" s="131">
        <f>VLOOKUP(C363,'LISTA DE VALORES'!$A$10:$D$485,4,FALSE)</f>
        <v>31400</v>
      </c>
      <c r="G363" s="60">
        <v>2.5</v>
      </c>
      <c r="H363" s="60">
        <v>1</v>
      </c>
      <c r="I363" s="61">
        <f t="shared" ref="I363:I369" si="32">(F363*G363)/H363</f>
        <v>78500</v>
      </c>
      <c r="K363" s="12"/>
    </row>
    <row r="364" spans="1:11" ht="14.25" customHeight="1" outlineLevel="2" x14ac:dyDescent="0.2">
      <c r="C364" s="59" t="s">
        <v>321</v>
      </c>
      <c r="D364" s="59" t="s">
        <v>322</v>
      </c>
      <c r="E364" s="60" t="s">
        <v>64</v>
      </c>
      <c r="F364" s="131" t="e">
        <f>VLOOKUP(C364,'LISTA DE VALORES'!$A$10:$D$485,4,FALSE)</f>
        <v>#N/A</v>
      </c>
      <c r="G364" s="60">
        <v>1</v>
      </c>
      <c r="H364" s="60">
        <v>3</v>
      </c>
      <c r="I364" s="61" t="e">
        <f t="shared" si="32"/>
        <v>#N/A</v>
      </c>
      <c r="K364" s="12"/>
    </row>
    <row r="365" spans="1:11" outlineLevel="2" x14ac:dyDescent="0.2">
      <c r="C365" s="59" t="s">
        <v>273</v>
      </c>
      <c r="D365" s="59" t="s">
        <v>274</v>
      </c>
      <c r="E365" s="60" t="s">
        <v>127</v>
      </c>
      <c r="F365" s="131">
        <f>VLOOKUP(C365,'LISTA DE VALORES'!$A$10:$D$485,4,FALSE)</f>
        <v>43000</v>
      </c>
      <c r="G365" s="60">
        <v>1</v>
      </c>
      <c r="H365" s="60">
        <v>3</v>
      </c>
      <c r="I365" s="61">
        <f t="shared" si="32"/>
        <v>14333.333333333334</v>
      </c>
      <c r="K365" s="12"/>
    </row>
    <row r="366" spans="1:11" outlineLevel="2" x14ac:dyDescent="0.2">
      <c r="C366" s="59" t="s">
        <v>267</v>
      </c>
      <c r="D366" s="59" t="s">
        <v>268</v>
      </c>
      <c r="E366" s="60" t="s">
        <v>127</v>
      </c>
      <c r="F366" s="131">
        <f>VLOOKUP(C366,'LISTA DE VALORES'!$A$10:$D$485,4,FALSE)</f>
        <v>30000</v>
      </c>
      <c r="G366" s="60">
        <v>1</v>
      </c>
      <c r="H366" s="60">
        <v>3</v>
      </c>
      <c r="I366" s="61">
        <f t="shared" si="32"/>
        <v>10000</v>
      </c>
      <c r="K366" s="12"/>
    </row>
    <row r="367" spans="1:11" outlineLevel="2" x14ac:dyDescent="0.2">
      <c r="C367" s="59" t="s">
        <v>111</v>
      </c>
      <c r="D367" s="59" t="s">
        <v>112</v>
      </c>
      <c r="E367" s="60" t="s">
        <v>60</v>
      </c>
      <c r="F367" s="131">
        <f>VLOOKUP(C367,'LISTA DE VALORES'!$A$10:$D$485,4,FALSE)</f>
        <v>8750</v>
      </c>
      <c r="G367" s="60">
        <v>3.6</v>
      </c>
      <c r="H367" s="60">
        <v>1</v>
      </c>
      <c r="I367" s="61">
        <f t="shared" si="32"/>
        <v>31500</v>
      </c>
      <c r="K367" s="12"/>
    </row>
    <row r="368" spans="1:11" outlineLevel="2" x14ac:dyDescent="0.2">
      <c r="C368" s="198" t="s">
        <v>1215</v>
      </c>
      <c r="D368" s="198" t="s">
        <v>1216</v>
      </c>
      <c r="E368" s="201" t="s">
        <v>60</v>
      </c>
      <c r="F368" s="218">
        <v>7000</v>
      </c>
      <c r="G368" s="201">
        <v>4.4000000000000004</v>
      </c>
      <c r="H368" s="201">
        <v>1</v>
      </c>
      <c r="I368" s="202">
        <f t="shared" si="32"/>
        <v>30800.000000000004</v>
      </c>
      <c r="K368" s="12"/>
    </row>
    <row r="369" spans="1:11" ht="14.25" customHeight="1" outlineLevel="2" x14ac:dyDescent="0.2">
      <c r="C369" s="59" t="s">
        <v>233</v>
      </c>
      <c r="D369" s="59" t="s">
        <v>234</v>
      </c>
      <c r="E369" s="60" t="s">
        <v>86</v>
      </c>
      <c r="F369" s="131" t="e">
        <f>VLOOKUP(C369,'LISTA DE VALORES'!$A$10:$D$485,4,FALSE)</f>
        <v>#N/A</v>
      </c>
      <c r="G369" s="60">
        <v>2</v>
      </c>
      <c r="H369" s="60">
        <v>1</v>
      </c>
      <c r="I369" s="61" t="e">
        <f t="shared" si="32"/>
        <v>#N/A</v>
      </c>
      <c r="K369" s="12"/>
    </row>
    <row r="370" spans="1:11" ht="13.5" customHeight="1" outlineLevel="1" x14ac:dyDescent="0.2">
      <c r="I370" s="89" t="e">
        <f>SUM($I$360:$I$369)</f>
        <v>#N/A</v>
      </c>
      <c r="K370" s="12"/>
    </row>
    <row r="371" spans="1:11" ht="28.5" customHeight="1" outlineLevel="1" x14ac:dyDescent="0.2">
      <c r="A371" s="13" t="s">
        <v>591</v>
      </c>
      <c r="B371" s="13" t="s">
        <v>592</v>
      </c>
      <c r="K371" s="12"/>
    </row>
    <row r="372" spans="1:11" ht="14.25" customHeight="1" outlineLevel="2" x14ac:dyDescent="0.2">
      <c r="C372" s="59" t="s">
        <v>28</v>
      </c>
      <c r="D372" s="59" t="s">
        <v>29</v>
      </c>
      <c r="E372" s="82" t="s">
        <v>1108</v>
      </c>
      <c r="F372" s="131">
        <f>I376</f>
        <v>5050</v>
      </c>
      <c r="G372" s="60">
        <v>5</v>
      </c>
      <c r="H372" s="60">
        <v>1</v>
      </c>
      <c r="I372" s="61">
        <f>(F372*G372)/100</f>
        <v>252.5</v>
      </c>
      <c r="K372" s="12"/>
    </row>
    <row r="373" spans="1:11" ht="14.25" customHeight="1" outlineLevel="2" x14ac:dyDescent="0.2">
      <c r="C373" s="59" t="s">
        <v>102</v>
      </c>
      <c r="D373" s="59" t="s">
        <v>103</v>
      </c>
      <c r="E373" s="60" t="s">
        <v>60</v>
      </c>
      <c r="F373" s="131">
        <f>VLOOKUP(C373,'LISTA DE VALORES'!$A$10:$D$485,4,FALSE)</f>
        <v>500</v>
      </c>
      <c r="G373" s="60">
        <v>4</v>
      </c>
      <c r="H373" s="60">
        <v>1</v>
      </c>
      <c r="I373" s="61">
        <f t="shared" ref="I373:I376" si="33">(F373*G373)/H373</f>
        <v>2000</v>
      </c>
      <c r="K373" s="12"/>
    </row>
    <row r="374" spans="1:11" ht="14.25" customHeight="1" outlineLevel="2" x14ac:dyDescent="0.2">
      <c r="C374" s="59" t="s">
        <v>291</v>
      </c>
      <c r="D374" s="59" t="s">
        <v>292</v>
      </c>
      <c r="E374" s="60" t="s">
        <v>60</v>
      </c>
      <c r="F374" s="131" t="e">
        <f>VLOOKUP(C374,'LISTA DE VALORES'!$A$10:$D$485,4,FALSE)</f>
        <v>#N/A</v>
      </c>
      <c r="G374" s="60">
        <v>1.25</v>
      </c>
      <c r="H374" s="60">
        <v>1</v>
      </c>
      <c r="I374" s="61" t="e">
        <f t="shared" si="33"/>
        <v>#N/A</v>
      </c>
      <c r="K374" s="12"/>
    </row>
    <row r="375" spans="1:11" ht="14.25" customHeight="1" outlineLevel="2" x14ac:dyDescent="0.2">
      <c r="C375" s="59" t="s">
        <v>196</v>
      </c>
      <c r="D375" s="59" t="s">
        <v>197</v>
      </c>
      <c r="E375" s="60" t="s">
        <v>161</v>
      </c>
      <c r="F375" s="131">
        <f>VLOOKUP(C375,'LISTA DE VALORES'!$A$10:$D$485,4,FALSE)</f>
        <v>2400</v>
      </c>
      <c r="G375" s="60">
        <v>1</v>
      </c>
      <c r="H375" s="60">
        <v>20</v>
      </c>
      <c r="I375" s="61">
        <f t="shared" si="33"/>
        <v>120</v>
      </c>
      <c r="K375" s="12"/>
    </row>
    <row r="376" spans="1:11" ht="14.25" customHeight="1" outlineLevel="2" x14ac:dyDescent="0.2">
      <c r="C376" s="59" t="s">
        <v>475</v>
      </c>
      <c r="D376" s="59" t="s">
        <v>476</v>
      </c>
      <c r="E376" s="60" t="s">
        <v>5</v>
      </c>
      <c r="F376" s="131">
        <f>VLOOKUP(C376,'LISTA DE VALORES'!$A$10:$D$485,4,FALSE)</f>
        <v>20200</v>
      </c>
      <c r="G376" s="60">
        <v>1</v>
      </c>
      <c r="H376" s="60">
        <v>4</v>
      </c>
      <c r="I376" s="61">
        <f t="shared" si="33"/>
        <v>5050</v>
      </c>
      <c r="K376" s="12"/>
    </row>
    <row r="377" spans="1:11" ht="13.5" customHeight="1" outlineLevel="1" x14ac:dyDescent="0.2">
      <c r="I377" s="89" t="e">
        <f>SUM($I$371:$I$376)</f>
        <v>#N/A</v>
      </c>
      <c r="K377" s="12"/>
    </row>
    <row r="378" spans="1:11" ht="27.95" customHeight="1" outlineLevel="1" x14ac:dyDescent="0.2">
      <c r="A378" s="13" t="s">
        <v>593</v>
      </c>
      <c r="B378" s="13" t="s">
        <v>1217</v>
      </c>
      <c r="J378" s="12" t="s">
        <v>1218</v>
      </c>
      <c r="K378" s="12"/>
    </row>
    <row r="379" spans="1:11" outlineLevel="2" x14ac:dyDescent="0.2">
      <c r="C379" s="59" t="s">
        <v>109</v>
      </c>
      <c r="D379" s="59" t="s">
        <v>110</v>
      </c>
      <c r="E379" s="60" t="s">
        <v>60</v>
      </c>
      <c r="F379" s="131">
        <f>VLOOKUP(C379,'LISTA DE VALORES'!$A$10:$D$485,4,FALSE)</f>
        <v>3682.1666666666665</v>
      </c>
      <c r="G379" s="60">
        <v>13.2</v>
      </c>
      <c r="H379" s="60">
        <v>1</v>
      </c>
      <c r="I379" s="61">
        <f t="shared" ref="I379:I386" si="34">(F379*G379)/H379</f>
        <v>48604.6</v>
      </c>
      <c r="K379" s="12"/>
    </row>
    <row r="380" spans="1:11" ht="14.25" customHeight="1" outlineLevel="2" x14ac:dyDescent="0.2">
      <c r="C380" s="59" t="s">
        <v>267</v>
      </c>
      <c r="D380" s="59" t="s">
        <v>268</v>
      </c>
      <c r="E380" s="60" t="s">
        <v>127</v>
      </c>
      <c r="F380" s="131">
        <f>VLOOKUP(C380,'LISTA DE VALORES'!$A$10:$D$485,4,FALSE)</f>
        <v>30000</v>
      </c>
      <c r="G380" s="60">
        <v>1.2</v>
      </c>
      <c r="H380" s="60">
        <v>1</v>
      </c>
      <c r="I380" s="61">
        <f t="shared" si="34"/>
        <v>36000</v>
      </c>
      <c r="K380" s="12"/>
    </row>
    <row r="381" spans="1:11" ht="14.25" customHeight="1" outlineLevel="2" x14ac:dyDescent="0.2">
      <c r="C381" s="59" t="s">
        <v>28</v>
      </c>
      <c r="D381" s="59" t="s">
        <v>29</v>
      </c>
      <c r="E381" s="82" t="s">
        <v>1108</v>
      </c>
      <c r="F381" s="131">
        <f>I385</f>
        <v>188400</v>
      </c>
      <c r="G381" s="60">
        <v>5</v>
      </c>
      <c r="H381" s="60">
        <v>1</v>
      </c>
      <c r="I381" s="61">
        <f>(F381*G381)/100</f>
        <v>9420</v>
      </c>
      <c r="K381" s="12"/>
    </row>
    <row r="382" spans="1:11" ht="14.25" customHeight="1" outlineLevel="2" x14ac:dyDescent="0.2">
      <c r="C382" s="59" t="s">
        <v>273</v>
      </c>
      <c r="D382" s="59" t="s">
        <v>274</v>
      </c>
      <c r="E382" s="60" t="s">
        <v>127</v>
      </c>
      <c r="F382" s="131">
        <f>VLOOKUP(C382,'LISTA DE VALORES'!$A$10:$D$485,4,FALSE)</f>
        <v>43000</v>
      </c>
      <c r="G382" s="60">
        <v>1.2</v>
      </c>
      <c r="H382" s="60">
        <v>1</v>
      </c>
      <c r="I382" s="61">
        <f t="shared" si="34"/>
        <v>51600</v>
      </c>
      <c r="K382" s="12"/>
    </row>
    <row r="383" spans="1:11" outlineLevel="2" x14ac:dyDescent="0.2">
      <c r="C383" s="59" t="s">
        <v>111</v>
      </c>
      <c r="D383" s="59" t="s">
        <v>112</v>
      </c>
      <c r="E383" s="60" t="s">
        <v>60</v>
      </c>
      <c r="F383" s="131">
        <f>VLOOKUP(C383,'LISTA DE VALORES'!$A$10:$D$485,4,FALSE)</f>
        <v>8750</v>
      </c>
      <c r="G383" s="60">
        <v>10.8</v>
      </c>
      <c r="H383" s="60">
        <v>1</v>
      </c>
      <c r="I383" s="61">
        <f t="shared" si="34"/>
        <v>94500</v>
      </c>
      <c r="K383" s="12"/>
    </row>
    <row r="384" spans="1:11" ht="14.25" customHeight="1" outlineLevel="2" x14ac:dyDescent="0.2">
      <c r="C384" s="59" t="s">
        <v>233</v>
      </c>
      <c r="D384" s="59" t="s">
        <v>234</v>
      </c>
      <c r="E384" s="60" t="s">
        <v>86</v>
      </c>
      <c r="F384" s="131" t="e">
        <f>VLOOKUP(C384,'LISTA DE VALORES'!$A$10:$D$485,4,FALSE)</f>
        <v>#N/A</v>
      </c>
      <c r="G384" s="60">
        <v>7.3</v>
      </c>
      <c r="H384" s="60">
        <v>1</v>
      </c>
      <c r="I384" s="61" t="e">
        <f t="shared" si="34"/>
        <v>#N/A</v>
      </c>
      <c r="K384" s="12"/>
    </row>
    <row r="385" spans="1:11" ht="14.25" customHeight="1" outlineLevel="2" x14ac:dyDescent="0.2">
      <c r="C385" s="59" t="s">
        <v>481</v>
      </c>
      <c r="D385" s="59" t="s">
        <v>482</v>
      </c>
      <c r="E385" s="60" t="s">
        <v>5</v>
      </c>
      <c r="F385" s="131">
        <f>VLOOKUP(C385,'LISTA DE VALORES'!$A$10:$D$485,4,FALSE)</f>
        <v>31400</v>
      </c>
      <c r="G385" s="60">
        <v>6</v>
      </c>
      <c r="H385" s="60">
        <v>1</v>
      </c>
      <c r="I385" s="61">
        <f t="shared" si="34"/>
        <v>188400</v>
      </c>
      <c r="K385" s="12"/>
    </row>
    <row r="386" spans="1:11" ht="14.25" customHeight="1" outlineLevel="2" x14ac:dyDescent="0.2">
      <c r="C386" s="59" t="s">
        <v>321</v>
      </c>
      <c r="D386" s="59" t="s">
        <v>322</v>
      </c>
      <c r="E386" s="60" t="s">
        <v>64</v>
      </c>
      <c r="F386" s="131" t="e">
        <f>VLOOKUP(C386,'LISTA DE VALORES'!$A$10:$D$485,4,FALSE)</f>
        <v>#N/A</v>
      </c>
      <c r="G386" s="60">
        <v>1.2</v>
      </c>
      <c r="H386" s="60">
        <v>1</v>
      </c>
      <c r="I386" s="61" t="e">
        <f t="shared" si="34"/>
        <v>#N/A</v>
      </c>
      <c r="K386" s="12"/>
    </row>
    <row r="387" spans="1:11" ht="13.5" customHeight="1" outlineLevel="1" x14ac:dyDescent="0.2">
      <c r="I387" s="16" t="e">
        <f>SUM($I$378:$I$386)</f>
        <v>#N/A</v>
      </c>
      <c r="K387" s="12"/>
    </row>
    <row r="388" spans="1:11" ht="42" customHeight="1" outlineLevel="1" x14ac:dyDescent="0.2">
      <c r="A388" s="13" t="s">
        <v>594</v>
      </c>
      <c r="B388" s="13" t="s">
        <v>595</v>
      </c>
      <c r="J388" s="12" t="s">
        <v>1218</v>
      </c>
      <c r="K388" s="12"/>
    </row>
    <row r="389" spans="1:11" outlineLevel="2" x14ac:dyDescent="0.2">
      <c r="C389" s="59" t="s">
        <v>28</v>
      </c>
      <c r="D389" s="59" t="s">
        <v>29</v>
      </c>
      <c r="E389" s="82" t="s">
        <v>1108</v>
      </c>
      <c r="F389" s="131">
        <f>I396</f>
        <v>170400</v>
      </c>
      <c r="G389" s="60">
        <v>5</v>
      </c>
      <c r="H389" s="60">
        <v>1</v>
      </c>
      <c r="I389" s="61">
        <f>(F389*G389)/100</f>
        <v>8520</v>
      </c>
      <c r="K389" s="12"/>
    </row>
    <row r="390" spans="1:11" outlineLevel="2" x14ac:dyDescent="0.2">
      <c r="C390" s="59" t="s">
        <v>267</v>
      </c>
      <c r="D390" s="59" t="s">
        <v>268</v>
      </c>
      <c r="E390" s="60" t="s">
        <v>127</v>
      </c>
      <c r="F390" s="131">
        <f>VLOOKUP(C390,'LISTA DE VALORES'!$A$10:$D$485,4,FALSE)</f>
        <v>30000</v>
      </c>
      <c r="G390" s="60">
        <v>1</v>
      </c>
      <c r="H390" s="60">
        <v>6</v>
      </c>
      <c r="I390" s="61">
        <f t="shared" ref="I390:I396" si="35">(F390*G390)/H390</f>
        <v>5000</v>
      </c>
      <c r="K390" s="12"/>
    </row>
    <row r="391" spans="1:11" outlineLevel="2" x14ac:dyDescent="0.2">
      <c r="C391" s="59" t="s">
        <v>273</v>
      </c>
      <c r="D391" s="59" t="s">
        <v>274</v>
      </c>
      <c r="E391" s="60" t="s">
        <v>127</v>
      </c>
      <c r="F391" s="131">
        <f>VLOOKUP(C391,'LISTA DE VALORES'!$A$10:$D$485,4,FALSE)</f>
        <v>43000</v>
      </c>
      <c r="G391" s="60">
        <v>1</v>
      </c>
      <c r="H391" s="60">
        <v>6</v>
      </c>
      <c r="I391" s="61">
        <f t="shared" si="35"/>
        <v>7166.666666666667</v>
      </c>
      <c r="K391" s="12"/>
    </row>
    <row r="392" spans="1:11" outlineLevel="2" x14ac:dyDescent="0.2">
      <c r="C392" s="59" t="s">
        <v>399</v>
      </c>
      <c r="D392" s="59" t="s">
        <v>400</v>
      </c>
      <c r="E392" s="60" t="s">
        <v>60</v>
      </c>
      <c r="F392" s="131">
        <f>VLOOKUP(C392,'LISTA DE VALORES'!$A$10:$D$485,4,FALSE)</f>
        <v>3600</v>
      </c>
      <c r="G392" s="60">
        <v>15.6</v>
      </c>
      <c r="H392" s="60">
        <v>1</v>
      </c>
      <c r="I392" s="61">
        <f t="shared" si="35"/>
        <v>56160</v>
      </c>
      <c r="K392" s="12"/>
    </row>
    <row r="393" spans="1:11" outlineLevel="2" x14ac:dyDescent="0.2">
      <c r="C393" s="59" t="s">
        <v>111</v>
      </c>
      <c r="D393" s="59" t="s">
        <v>112</v>
      </c>
      <c r="E393" s="60" t="s">
        <v>60</v>
      </c>
      <c r="F393" s="131">
        <f>VLOOKUP(C393,'LISTA DE VALORES'!$A$10:$D$485,4,FALSE)</f>
        <v>8750</v>
      </c>
      <c r="G393" s="60">
        <v>5.6</v>
      </c>
      <c r="H393" s="60">
        <v>1</v>
      </c>
      <c r="I393" s="61">
        <f t="shared" si="35"/>
        <v>49000</v>
      </c>
      <c r="K393" s="12"/>
    </row>
    <row r="394" spans="1:11" ht="14.25" customHeight="1" outlineLevel="2" x14ac:dyDescent="0.2">
      <c r="C394" s="59" t="s">
        <v>321</v>
      </c>
      <c r="D394" s="59" t="s">
        <v>322</v>
      </c>
      <c r="E394" s="60" t="s">
        <v>64</v>
      </c>
      <c r="F394" s="131" t="e">
        <f>VLOOKUP(C394,'LISTA DE VALORES'!$A$10:$D$485,4,FALSE)</f>
        <v>#N/A</v>
      </c>
      <c r="G394" s="60">
        <v>3</v>
      </c>
      <c r="H394" s="60">
        <v>1</v>
      </c>
      <c r="I394" s="61" t="e">
        <f t="shared" si="35"/>
        <v>#N/A</v>
      </c>
      <c r="K394" s="12"/>
    </row>
    <row r="395" spans="1:11" ht="14.25" customHeight="1" outlineLevel="2" x14ac:dyDescent="0.2">
      <c r="C395" s="104" t="s">
        <v>376</v>
      </c>
      <c r="D395" s="104" t="s">
        <v>354</v>
      </c>
      <c r="E395" s="105" t="s">
        <v>60</v>
      </c>
      <c r="F395" s="207" t="e">
        <f>VLOOKUP(C395,'LISTA DE VALORES'!$A$10:$D$485,4,FALSE)</f>
        <v>#N/A</v>
      </c>
      <c r="G395" s="105">
        <v>2.5</v>
      </c>
      <c r="H395" s="105">
        <v>1</v>
      </c>
      <c r="I395" s="208" t="e">
        <f t="shared" si="35"/>
        <v>#N/A</v>
      </c>
      <c r="K395" s="12"/>
    </row>
    <row r="396" spans="1:11" ht="14.25" customHeight="1" outlineLevel="2" x14ac:dyDescent="0.2">
      <c r="C396" s="59" t="s">
        <v>1387</v>
      </c>
      <c r="D396" s="59" t="s">
        <v>480</v>
      </c>
      <c r="E396" s="60" t="s">
        <v>5</v>
      </c>
      <c r="F396" s="131">
        <f>VLOOKUP(C396,'LISTA DE VALORES'!$A$10:$D$485,4,FALSE)</f>
        <v>42600</v>
      </c>
      <c r="G396" s="60">
        <v>4</v>
      </c>
      <c r="H396" s="60">
        <v>1</v>
      </c>
      <c r="I396" s="61">
        <f t="shared" si="35"/>
        <v>170400</v>
      </c>
      <c r="K396" s="12"/>
    </row>
    <row r="397" spans="1:11" ht="13.5" customHeight="1" outlineLevel="1" x14ac:dyDescent="0.2">
      <c r="I397" s="89" t="e">
        <f>SUM($I$388:$I$396)</f>
        <v>#N/A</v>
      </c>
      <c r="K397" s="12"/>
    </row>
    <row r="398" spans="1:11" ht="27.95" customHeight="1" outlineLevel="1" x14ac:dyDescent="0.2">
      <c r="A398" s="13" t="s">
        <v>596</v>
      </c>
      <c r="B398" s="13" t="s">
        <v>597</v>
      </c>
      <c r="J398" s="12" t="s">
        <v>1218</v>
      </c>
      <c r="K398" s="12"/>
    </row>
    <row r="399" spans="1:11" outlineLevel="2" x14ac:dyDescent="0.2">
      <c r="C399" s="59" t="s">
        <v>111</v>
      </c>
      <c r="D399" s="59" t="s">
        <v>112</v>
      </c>
      <c r="E399" s="60" t="s">
        <v>60</v>
      </c>
      <c r="F399" s="131">
        <f>VLOOKUP(C399,'LISTA DE VALORES'!$A$10:$D$485,4,FALSE)</f>
        <v>8750</v>
      </c>
      <c r="G399" s="60">
        <v>4.4000000000000004</v>
      </c>
      <c r="H399" s="60">
        <v>1</v>
      </c>
      <c r="I399" s="61">
        <f t="shared" ref="I399:I407" si="36">(F399*G399)/H399</f>
        <v>38500</v>
      </c>
      <c r="K399" s="12"/>
    </row>
    <row r="400" spans="1:11" ht="14.25" customHeight="1" outlineLevel="2" x14ac:dyDescent="0.2">
      <c r="C400" s="59" t="s">
        <v>481</v>
      </c>
      <c r="D400" s="59" t="s">
        <v>482</v>
      </c>
      <c r="E400" s="60" t="s">
        <v>5</v>
      </c>
      <c r="F400" s="131">
        <f>VLOOKUP(C400,'LISTA DE VALORES'!$A$10:$D$485,4,FALSE)</f>
        <v>31400</v>
      </c>
      <c r="G400" s="60">
        <v>3</v>
      </c>
      <c r="H400" s="60">
        <v>1</v>
      </c>
      <c r="I400" s="61">
        <f t="shared" si="36"/>
        <v>94200</v>
      </c>
      <c r="K400" s="12"/>
    </row>
    <row r="401" spans="1:11" ht="14.25" customHeight="1" outlineLevel="2" x14ac:dyDescent="0.2">
      <c r="C401" s="59" t="s">
        <v>321</v>
      </c>
      <c r="D401" s="59" t="s">
        <v>322</v>
      </c>
      <c r="E401" s="60" t="s">
        <v>64</v>
      </c>
      <c r="F401" s="131" t="e">
        <f>VLOOKUP(C401,'LISTA DE VALORES'!$A$10:$D$485,4,FALSE)</f>
        <v>#N/A</v>
      </c>
      <c r="G401" s="60">
        <v>0.5</v>
      </c>
      <c r="H401" s="60">
        <v>1</v>
      </c>
      <c r="I401" s="61" t="e">
        <f t="shared" si="36"/>
        <v>#N/A</v>
      </c>
      <c r="K401" s="12"/>
    </row>
    <row r="402" spans="1:11" ht="14.25" customHeight="1" outlineLevel="2" x14ac:dyDescent="0.2">
      <c r="C402" s="59" t="s">
        <v>267</v>
      </c>
      <c r="D402" s="59" t="s">
        <v>268</v>
      </c>
      <c r="E402" s="60" t="s">
        <v>127</v>
      </c>
      <c r="F402" s="131">
        <f>VLOOKUP(C402,'LISTA DE VALORES'!$A$10:$D$485,4,FALSE)</f>
        <v>30000</v>
      </c>
      <c r="G402" s="60">
        <v>0.5</v>
      </c>
      <c r="H402" s="60">
        <v>1</v>
      </c>
      <c r="I402" s="61">
        <f t="shared" si="36"/>
        <v>15000</v>
      </c>
      <c r="K402" s="12"/>
    </row>
    <row r="403" spans="1:11" ht="14.25" customHeight="1" outlineLevel="2" x14ac:dyDescent="0.2">
      <c r="C403" s="59" t="s">
        <v>273</v>
      </c>
      <c r="D403" s="59" t="s">
        <v>274</v>
      </c>
      <c r="E403" s="60" t="s">
        <v>127</v>
      </c>
      <c r="F403" s="131">
        <f>VLOOKUP(C403,'LISTA DE VALORES'!$A$10:$D$485,4,FALSE)</f>
        <v>43000</v>
      </c>
      <c r="G403" s="60">
        <v>0.5</v>
      </c>
      <c r="H403" s="60">
        <v>1</v>
      </c>
      <c r="I403" s="61">
        <f t="shared" si="36"/>
        <v>21500</v>
      </c>
      <c r="K403" s="12"/>
    </row>
    <row r="404" spans="1:11" ht="14.25" customHeight="1" outlineLevel="2" x14ac:dyDescent="0.2">
      <c r="C404" s="59" t="s">
        <v>28</v>
      </c>
      <c r="D404" s="59" t="s">
        <v>29</v>
      </c>
      <c r="E404" s="82" t="s">
        <v>1108</v>
      </c>
      <c r="F404" s="131">
        <f>I400</f>
        <v>94200</v>
      </c>
      <c r="G404" s="60">
        <v>5</v>
      </c>
      <c r="H404" s="60">
        <v>1</v>
      </c>
      <c r="I404" s="61">
        <f>(F404*G404)/100</f>
        <v>4710</v>
      </c>
      <c r="K404" s="12"/>
    </row>
    <row r="405" spans="1:11" ht="14.25" customHeight="1" outlineLevel="2" x14ac:dyDescent="0.2">
      <c r="C405" s="59" t="s">
        <v>233</v>
      </c>
      <c r="D405" s="59" t="s">
        <v>234</v>
      </c>
      <c r="E405" s="60" t="s">
        <v>86</v>
      </c>
      <c r="F405" s="131" t="e">
        <f>VLOOKUP(C405,'LISTA DE VALORES'!$A$10:$D$485,4,FALSE)</f>
        <v>#N/A</v>
      </c>
      <c r="G405" s="60">
        <v>3</v>
      </c>
      <c r="H405" s="60">
        <v>1</v>
      </c>
      <c r="I405" s="61" t="e">
        <f t="shared" si="36"/>
        <v>#N/A</v>
      </c>
      <c r="K405" s="12"/>
    </row>
    <row r="406" spans="1:11" outlineLevel="2" x14ac:dyDescent="0.2">
      <c r="C406" s="59" t="s">
        <v>109</v>
      </c>
      <c r="D406" s="59" t="s">
        <v>110</v>
      </c>
      <c r="E406" s="60" t="s">
        <v>60</v>
      </c>
      <c r="F406" s="131">
        <f>VLOOKUP(C406,'LISTA DE VALORES'!$A$10:$D$485,4,FALSE)</f>
        <v>3682.1666666666665</v>
      </c>
      <c r="G406" s="60">
        <v>5.4</v>
      </c>
      <c r="H406" s="60">
        <v>1</v>
      </c>
      <c r="I406" s="61">
        <f t="shared" si="36"/>
        <v>19883.7</v>
      </c>
      <c r="K406" s="12"/>
    </row>
    <row r="407" spans="1:11" ht="14.25" customHeight="1" outlineLevel="2" x14ac:dyDescent="0.2">
      <c r="C407" s="104" t="s">
        <v>353</v>
      </c>
      <c r="D407" s="104" t="s">
        <v>354</v>
      </c>
      <c r="E407" s="105" t="s">
        <v>60</v>
      </c>
      <c r="F407" s="207">
        <f>VLOOKUP(C407,'LISTA DE VALORES'!$A$10:$D$485,4,FALSE)</f>
        <v>12803</v>
      </c>
      <c r="G407" s="105">
        <v>3.5</v>
      </c>
      <c r="H407" s="105">
        <v>1</v>
      </c>
      <c r="I407" s="208">
        <f t="shared" si="36"/>
        <v>44810.5</v>
      </c>
      <c r="K407" s="12"/>
    </row>
    <row r="408" spans="1:11" ht="13.5" customHeight="1" outlineLevel="1" x14ac:dyDescent="0.2">
      <c r="I408" s="89" t="e">
        <f>SUM($I$398:$I$407)</f>
        <v>#N/A</v>
      </c>
      <c r="K408" s="12"/>
    </row>
    <row r="409" spans="1:11" ht="27.95" customHeight="1" outlineLevel="1" x14ac:dyDescent="0.2">
      <c r="A409" s="13" t="s">
        <v>598</v>
      </c>
      <c r="B409" s="13" t="s">
        <v>599</v>
      </c>
      <c r="J409" s="12" t="s">
        <v>1218</v>
      </c>
      <c r="K409" s="12"/>
    </row>
    <row r="410" spans="1:11" ht="14.25" customHeight="1" outlineLevel="2" x14ac:dyDescent="0.2">
      <c r="C410" s="59" t="s">
        <v>285</v>
      </c>
      <c r="D410" s="59" t="s">
        <v>286</v>
      </c>
      <c r="E410" s="60" t="s">
        <v>60</v>
      </c>
      <c r="F410" s="131">
        <f>VLOOKUP(C410,'LISTA DE VALORES'!$A$10:$D$485,4,FALSE)</f>
        <v>3000</v>
      </c>
      <c r="G410" s="60">
        <v>0.6</v>
      </c>
      <c r="H410" s="60">
        <v>1</v>
      </c>
      <c r="I410" s="61">
        <f t="shared" ref="I410:I418" si="37">(F410*G410)/H410</f>
        <v>1800</v>
      </c>
      <c r="K410" s="12"/>
    </row>
    <row r="411" spans="1:11" ht="14.25" customHeight="1" outlineLevel="2" x14ac:dyDescent="0.2">
      <c r="C411" s="59" t="s">
        <v>387</v>
      </c>
      <c r="D411" s="59" t="s">
        <v>388</v>
      </c>
      <c r="E411" s="60" t="s">
        <v>60</v>
      </c>
      <c r="F411" s="131">
        <f>VLOOKUP(C411,'LISTA DE VALORES'!$A$10:$D$485,4,FALSE)</f>
        <v>10650</v>
      </c>
      <c r="G411" s="60">
        <v>1.5</v>
      </c>
      <c r="H411" s="60">
        <v>1</v>
      </c>
      <c r="I411" s="61">
        <f t="shared" si="37"/>
        <v>15975</v>
      </c>
      <c r="K411" s="12"/>
    </row>
    <row r="412" spans="1:11" ht="14.25" customHeight="1" outlineLevel="2" x14ac:dyDescent="0.2">
      <c r="C412" s="59" t="s">
        <v>267</v>
      </c>
      <c r="D412" s="59" t="s">
        <v>268</v>
      </c>
      <c r="E412" s="60" t="s">
        <v>127</v>
      </c>
      <c r="F412" s="131">
        <f>VLOOKUP(C412,'LISTA DE VALORES'!$A$10:$D$485,4,FALSE)</f>
        <v>30000</v>
      </c>
      <c r="G412" s="60">
        <v>0.3</v>
      </c>
      <c r="H412" s="60">
        <v>1</v>
      </c>
      <c r="I412" s="61">
        <f t="shared" si="37"/>
        <v>9000</v>
      </c>
      <c r="K412" s="12"/>
    </row>
    <row r="413" spans="1:11" ht="14.25" customHeight="1" outlineLevel="2" x14ac:dyDescent="0.2">
      <c r="C413" s="59" t="s">
        <v>273</v>
      </c>
      <c r="D413" s="59" t="s">
        <v>274</v>
      </c>
      <c r="E413" s="60" t="s">
        <v>127</v>
      </c>
      <c r="F413" s="131">
        <f>VLOOKUP(C413,'LISTA DE VALORES'!$A$10:$D$485,4,FALSE)</f>
        <v>43000</v>
      </c>
      <c r="G413" s="60">
        <v>0.3</v>
      </c>
      <c r="H413" s="60">
        <v>1</v>
      </c>
      <c r="I413" s="61">
        <f t="shared" si="37"/>
        <v>12900</v>
      </c>
      <c r="K413" s="12"/>
    </row>
    <row r="414" spans="1:11" ht="14.25" customHeight="1" outlineLevel="2" x14ac:dyDescent="0.2">
      <c r="C414" s="59" t="s">
        <v>321</v>
      </c>
      <c r="D414" s="59" t="s">
        <v>322</v>
      </c>
      <c r="E414" s="60" t="s">
        <v>64</v>
      </c>
      <c r="F414" s="131" t="e">
        <f>VLOOKUP(C414,'LISTA DE VALORES'!$A$10:$D$485,4,FALSE)</f>
        <v>#N/A</v>
      </c>
      <c r="G414" s="60">
        <v>0.3</v>
      </c>
      <c r="H414" s="60">
        <v>1</v>
      </c>
      <c r="I414" s="61" t="e">
        <f t="shared" si="37"/>
        <v>#N/A</v>
      </c>
      <c r="K414" s="12"/>
    </row>
    <row r="415" spans="1:11" outlineLevel="2" x14ac:dyDescent="0.2">
      <c r="C415" s="59" t="s">
        <v>111</v>
      </c>
      <c r="D415" s="59" t="s">
        <v>112</v>
      </c>
      <c r="E415" s="60" t="s">
        <v>60</v>
      </c>
      <c r="F415" s="131">
        <f>VLOOKUP(C415,'LISTA DE VALORES'!$A$10:$D$485,4,FALSE)</f>
        <v>8750</v>
      </c>
      <c r="G415" s="60">
        <v>2.7</v>
      </c>
      <c r="H415" s="60">
        <v>1</v>
      </c>
      <c r="I415" s="61">
        <f t="shared" si="37"/>
        <v>23625</v>
      </c>
      <c r="K415" s="12"/>
    </row>
    <row r="416" spans="1:11" ht="14.25" customHeight="1" outlineLevel="2" x14ac:dyDescent="0.2">
      <c r="C416" s="59" t="s">
        <v>481</v>
      </c>
      <c r="D416" s="59" t="s">
        <v>482</v>
      </c>
      <c r="E416" s="60" t="s">
        <v>5</v>
      </c>
      <c r="F416" s="131">
        <f>VLOOKUP(C416,'LISTA DE VALORES'!$A$10:$D$485,4,FALSE)</f>
        <v>31400</v>
      </c>
      <c r="G416" s="60">
        <v>1.5</v>
      </c>
      <c r="H416" s="60">
        <v>1</v>
      </c>
      <c r="I416" s="61">
        <f t="shared" si="37"/>
        <v>47100</v>
      </c>
      <c r="K416" s="12"/>
    </row>
    <row r="417" spans="1:11" ht="14.25" customHeight="1" outlineLevel="2" x14ac:dyDescent="0.2">
      <c r="C417" s="59" t="s">
        <v>28</v>
      </c>
      <c r="D417" s="59" t="s">
        <v>29</v>
      </c>
      <c r="E417" s="82" t="s">
        <v>1108</v>
      </c>
      <c r="F417" s="131">
        <f>I416</f>
        <v>47100</v>
      </c>
      <c r="G417" s="60">
        <v>5</v>
      </c>
      <c r="H417" s="60">
        <v>1</v>
      </c>
      <c r="I417" s="61">
        <f>(F417*G417)/100</f>
        <v>2355</v>
      </c>
      <c r="K417" s="12"/>
    </row>
    <row r="418" spans="1:11" ht="14.25" customHeight="1" outlineLevel="2" x14ac:dyDescent="0.2">
      <c r="C418" s="59" t="s">
        <v>233</v>
      </c>
      <c r="D418" s="59" t="s">
        <v>234</v>
      </c>
      <c r="E418" s="60" t="s">
        <v>86</v>
      </c>
      <c r="F418" s="131" t="e">
        <f>VLOOKUP(C418,'LISTA DE VALORES'!$A$10:$D$485,4,FALSE)</f>
        <v>#N/A</v>
      </c>
      <c r="G418" s="60">
        <v>1.5</v>
      </c>
      <c r="H418" s="60">
        <v>1</v>
      </c>
      <c r="I418" s="61" t="e">
        <f t="shared" si="37"/>
        <v>#N/A</v>
      </c>
      <c r="K418" s="12"/>
    </row>
    <row r="419" spans="1:11" ht="13.5" customHeight="1" outlineLevel="1" x14ac:dyDescent="0.2">
      <c r="I419" s="89" t="e">
        <f>SUM($I$409:$I$418)</f>
        <v>#N/A</v>
      </c>
      <c r="K419" s="12"/>
    </row>
    <row r="420" spans="1:11" ht="27.95" customHeight="1" outlineLevel="1" x14ac:dyDescent="0.2">
      <c r="A420" s="13" t="s">
        <v>600</v>
      </c>
      <c r="B420" s="13" t="s">
        <v>601</v>
      </c>
      <c r="J420" s="12" t="s">
        <v>1218</v>
      </c>
      <c r="K420" s="12"/>
    </row>
    <row r="421" spans="1:11" ht="14.25" customHeight="1" outlineLevel="2" x14ac:dyDescent="0.2">
      <c r="C421" s="59" t="s">
        <v>28</v>
      </c>
      <c r="D421" s="59" t="s">
        <v>29</v>
      </c>
      <c r="E421" s="82" t="s">
        <v>1108</v>
      </c>
      <c r="F421" s="131">
        <f>I425</f>
        <v>94200</v>
      </c>
      <c r="G421" s="60">
        <v>5</v>
      </c>
      <c r="H421" s="60">
        <v>1</v>
      </c>
      <c r="I421" s="61">
        <f>(F421*G421)/100</f>
        <v>4710</v>
      </c>
      <c r="K421" s="12"/>
    </row>
    <row r="422" spans="1:11" outlineLevel="2" x14ac:dyDescent="0.2">
      <c r="C422" s="59" t="s">
        <v>237</v>
      </c>
      <c r="D422" s="59" t="s">
        <v>238</v>
      </c>
      <c r="E422" s="60" t="s">
        <v>86</v>
      </c>
      <c r="F422" s="131">
        <f>VLOOKUP(C422,'LISTA DE VALORES'!$A$10:$D$485,4,FALSE)</f>
        <v>10700</v>
      </c>
      <c r="G422" s="60">
        <v>3</v>
      </c>
      <c r="H422" s="60">
        <v>1</v>
      </c>
      <c r="I422" s="61">
        <f t="shared" ref="I422:I427" si="38">(F422*G422)/H422</f>
        <v>32100</v>
      </c>
      <c r="K422" s="12"/>
    </row>
    <row r="423" spans="1:11" ht="14.25" customHeight="1" outlineLevel="2" x14ac:dyDescent="0.2">
      <c r="C423" s="59" t="s">
        <v>377</v>
      </c>
      <c r="D423" s="59" t="s">
        <v>378</v>
      </c>
      <c r="E423" s="60" t="s">
        <v>60</v>
      </c>
      <c r="F423" s="131">
        <f>VLOOKUP(C423,'LISTA DE VALORES'!$A$10:$D$485,4,FALSE)</f>
        <v>18444</v>
      </c>
      <c r="G423" s="60">
        <v>2.8</v>
      </c>
      <c r="H423" s="60">
        <v>1</v>
      </c>
      <c r="I423" s="61">
        <f t="shared" si="38"/>
        <v>51643.199999999997</v>
      </c>
      <c r="K423" s="12"/>
    </row>
    <row r="424" spans="1:11" outlineLevel="2" x14ac:dyDescent="0.2">
      <c r="C424" s="59" t="s">
        <v>111</v>
      </c>
      <c r="D424" s="59" t="s">
        <v>112</v>
      </c>
      <c r="E424" s="60" t="s">
        <v>60</v>
      </c>
      <c r="F424" s="131">
        <f>VLOOKUP(C424,'LISTA DE VALORES'!$A$10:$D$485,4,FALSE)</f>
        <v>8750</v>
      </c>
      <c r="G424" s="60">
        <v>4.4000000000000004</v>
      </c>
      <c r="H424" s="60">
        <v>1</v>
      </c>
      <c r="I424" s="61">
        <f t="shared" si="38"/>
        <v>38500</v>
      </c>
      <c r="K424" s="12"/>
    </row>
    <row r="425" spans="1:11" ht="14.25" customHeight="1" outlineLevel="2" x14ac:dyDescent="0.2">
      <c r="C425" s="59" t="s">
        <v>481</v>
      </c>
      <c r="D425" s="59" t="s">
        <v>482</v>
      </c>
      <c r="E425" s="60" t="s">
        <v>5</v>
      </c>
      <c r="F425" s="131">
        <f>VLOOKUP(C425,'LISTA DE VALORES'!$A$10:$D$485,4,FALSE)</f>
        <v>31400</v>
      </c>
      <c r="G425" s="60">
        <v>3</v>
      </c>
      <c r="H425" s="60">
        <v>1</v>
      </c>
      <c r="I425" s="61">
        <f t="shared" si="38"/>
        <v>94200</v>
      </c>
      <c r="K425" s="12"/>
    </row>
    <row r="426" spans="1:11" ht="14.25" customHeight="1" outlineLevel="2" x14ac:dyDescent="0.2">
      <c r="C426" s="59" t="s">
        <v>321</v>
      </c>
      <c r="D426" s="59" t="s">
        <v>322</v>
      </c>
      <c r="E426" s="60" t="s">
        <v>64</v>
      </c>
      <c r="F426" s="131" t="e">
        <f>VLOOKUP(C426,'LISTA DE VALORES'!$A$10:$D$485,4,FALSE)</f>
        <v>#N/A</v>
      </c>
      <c r="G426" s="60">
        <v>3</v>
      </c>
      <c r="H426" s="60">
        <v>1</v>
      </c>
      <c r="I426" s="61" t="e">
        <f t="shared" si="38"/>
        <v>#N/A</v>
      </c>
      <c r="K426" s="12"/>
    </row>
    <row r="427" spans="1:11" ht="14.25" customHeight="1" outlineLevel="2" x14ac:dyDescent="0.2">
      <c r="C427" s="59" t="s">
        <v>75</v>
      </c>
      <c r="D427" s="59" t="s">
        <v>76</v>
      </c>
      <c r="E427" s="60" t="s">
        <v>64</v>
      </c>
      <c r="F427" s="131">
        <f>VLOOKUP(C427,'LISTA DE VALORES'!$A$10:$D$485,4,FALSE)</f>
        <v>2930</v>
      </c>
      <c r="G427" s="60">
        <v>1.6</v>
      </c>
      <c r="H427" s="60">
        <v>1</v>
      </c>
      <c r="I427" s="61">
        <f t="shared" si="38"/>
        <v>4688</v>
      </c>
      <c r="K427" s="12"/>
    </row>
    <row r="428" spans="1:11" ht="13.5" customHeight="1" outlineLevel="1" x14ac:dyDescent="0.2">
      <c r="I428" s="89" t="e">
        <f>SUM($I$420:$I$427)</f>
        <v>#N/A</v>
      </c>
      <c r="K428" s="12"/>
    </row>
    <row r="429" spans="1:11" ht="27.95" customHeight="1" outlineLevel="1" x14ac:dyDescent="0.2">
      <c r="A429" s="13" t="s">
        <v>602</v>
      </c>
      <c r="B429" s="13" t="s">
        <v>1297</v>
      </c>
      <c r="K429" s="12"/>
    </row>
    <row r="430" spans="1:11" outlineLevel="2" x14ac:dyDescent="0.2">
      <c r="C430" s="59" t="s">
        <v>585</v>
      </c>
      <c r="D430" s="59" t="s">
        <v>1298</v>
      </c>
      <c r="E430" s="60" t="s">
        <v>121</v>
      </c>
      <c r="F430" s="131">
        <f>VLOOKUP(C430,'LISTA DE VALORES'!$A$10:$D$485,4,FALSE)</f>
        <v>227068</v>
      </c>
      <c r="G430" s="60">
        <v>1</v>
      </c>
      <c r="H430" s="60">
        <v>1</v>
      </c>
      <c r="I430" s="61">
        <f t="shared" ref="I430:I432" si="39">(F430*G430)/H430</f>
        <v>227068</v>
      </c>
      <c r="K430" s="12"/>
    </row>
    <row r="431" spans="1:11" ht="14.25" customHeight="1" outlineLevel="2" x14ac:dyDescent="0.2">
      <c r="C431" s="59" t="s">
        <v>31</v>
      </c>
      <c r="D431" s="59" t="s">
        <v>536</v>
      </c>
      <c r="E431" s="60" t="s">
        <v>5</v>
      </c>
      <c r="F431" s="131">
        <f>VLOOKUP(C431,'LISTA DE VALORES'!$A$10:$D$485,4,FALSE)</f>
        <v>6000</v>
      </c>
      <c r="G431" s="60">
        <v>1</v>
      </c>
      <c r="H431" s="60">
        <v>1</v>
      </c>
      <c r="I431" s="61">
        <f t="shared" si="39"/>
        <v>6000</v>
      </c>
      <c r="K431" s="12"/>
    </row>
    <row r="432" spans="1:11" ht="14.25" customHeight="1" outlineLevel="2" x14ac:dyDescent="0.2">
      <c r="C432" s="132" t="s">
        <v>483</v>
      </c>
      <c r="D432" s="132" t="s">
        <v>484</v>
      </c>
      <c r="E432" s="136" t="s">
        <v>5</v>
      </c>
      <c r="F432" s="160">
        <f>VLOOKUP(C432,'LISTA DE VALORES'!$A$10:$D$485,4,FALSE)</f>
        <v>85400</v>
      </c>
      <c r="G432" s="136">
        <v>1</v>
      </c>
      <c r="H432" s="136">
        <v>1</v>
      </c>
      <c r="I432" s="127">
        <f t="shared" si="39"/>
        <v>85400</v>
      </c>
      <c r="J432" s="12" t="s">
        <v>1299</v>
      </c>
      <c r="K432" s="12"/>
    </row>
    <row r="433" spans="1:11" ht="14.25" customHeight="1" outlineLevel="2" x14ac:dyDescent="0.2">
      <c r="C433" s="59" t="s">
        <v>28</v>
      </c>
      <c r="D433" s="59" t="s">
        <v>29</v>
      </c>
      <c r="E433" s="82" t="s">
        <v>1108</v>
      </c>
      <c r="F433" s="131">
        <f>I432</f>
        <v>85400</v>
      </c>
      <c r="G433" s="60">
        <v>5</v>
      </c>
      <c r="H433" s="60">
        <v>1</v>
      </c>
      <c r="I433" s="61">
        <f>(F433*G433)/100</f>
        <v>4270</v>
      </c>
      <c r="K433" s="12"/>
    </row>
    <row r="434" spans="1:11" ht="13.5" customHeight="1" outlineLevel="1" x14ac:dyDescent="0.2">
      <c r="I434" s="89">
        <f>SUM($I$429:$I$433)</f>
        <v>322738</v>
      </c>
      <c r="K434" s="12"/>
    </row>
    <row r="435" spans="1:11" ht="27.95" customHeight="1" outlineLevel="1" x14ac:dyDescent="0.2">
      <c r="A435" s="13" t="s">
        <v>603</v>
      </c>
      <c r="B435" s="13" t="s">
        <v>1221</v>
      </c>
      <c r="K435" s="12"/>
    </row>
    <row r="436" spans="1:11" ht="14.25" customHeight="1" outlineLevel="2" x14ac:dyDescent="0.2">
      <c r="C436" s="132" t="s">
        <v>483</v>
      </c>
      <c r="D436" s="132" t="s">
        <v>484</v>
      </c>
      <c r="E436" s="136" t="s">
        <v>5</v>
      </c>
      <c r="F436" s="160">
        <f>VLOOKUP(C436,'LISTA DE VALORES'!$A$10:$D$485,4,FALSE)</f>
        <v>85400</v>
      </c>
      <c r="G436" s="136">
        <v>1</v>
      </c>
      <c r="H436" s="136">
        <v>1</v>
      </c>
      <c r="I436" s="127">
        <f t="shared" ref="I436:I440" si="40">(F436*G436)/H436</f>
        <v>85400</v>
      </c>
      <c r="J436" s="12" t="s">
        <v>1299</v>
      </c>
      <c r="K436" s="12"/>
    </row>
    <row r="437" spans="1:11" outlineLevel="2" x14ac:dyDescent="0.2">
      <c r="C437" s="59" t="s">
        <v>537</v>
      </c>
      <c r="D437" s="59" t="s">
        <v>975</v>
      </c>
      <c r="E437" s="60" t="s">
        <v>121</v>
      </c>
      <c r="F437" s="131">
        <f>VLOOKUP(C437,'LISTA DE VALORES'!$A$10:$D$485,4,FALSE)</f>
        <v>302968</v>
      </c>
      <c r="G437" s="60">
        <v>1</v>
      </c>
      <c r="H437" s="60">
        <v>1</v>
      </c>
      <c r="I437" s="61">
        <f t="shared" si="40"/>
        <v>302968</v>
      </c>
      <c r="K437" s="12"/>
    </row>
    <row r="438" spans="1:11" ht="14.25" customHeight="1" outlineLevel="2" x14ac:dyDescent="0.2">
      <c r="C438" s="59" t="s">
        <v>28</v>
      </c>
      <c r="D438" s="59" t="s">
        <v>29</v>
      </c>
      <c r="E438" s="82" t="s">
        <v>1108</v>
      </c>
      <c r="F438" s="131">
        <f>I436</f>
        <v>85400</v>
      </c>
      <c r="G438" s="60">
        <v>5</v>
      </c>
      <c r="H438" s="60">
        <v>1</v>
      </c>
      <c r="I438" s="61">
        <f>(F438*G438)/100</f>
        <v>4270</v>
      </c>
      <c r="K438" s="12"/>
    </row>
    <row r="439" spans="1:11" ht="14.25" customHeight="1" outlineLevel="2" x14ac:dyDescent="0.2">
      <c r="C439" s="132" t="s">
        <v>1219</v>
      </c>
      <c r="D439" s="132" t="s">
        <v>1220</v>
      </c>
      <c r="E439" s="136" t="s">
        <v>86</v>
      </c>
      <c r="F439" s="160">
        <f>VLOOKUP(C439,'LISTA DE VALORES'!$A$10:$D$485,4,FALSE)</f>
        <v>18009</v>
      </c>
      <c r="G439" s="136">
        <v>6.5</v>
      </c>
      <c r="H439" s="136">
        <v>1</v>
      </c>
      <c r="I439" s="127">
        <f t="shared" si="40"/>
        <v>117058.5</v>
      </c>
      <c r="J439" s="12" t="s">
        <v>1300</v>
      </c>
      <c r="K439" s="12"/>
    </row>
    <row r="440" spans="1:11" ht="14.25" customHeight="1" outlineLevel="2" x14ac:dyDescent="0.2">
      <c r="C440" s="59" t="s">
        <v>31</v>
      </c>
      <c r="D440" s="59" t="s">
        <v>536</v>
      </c>
      <c r="E440" s="60" t="s">
        <v>5</v>
      </c>
      <c r="F440" s="131">
        <f>VLOOKUP(C440,'LISTA DE VALORES'!$A$10:$D$485,4,FALSE)</f>
        <v>6000</v>
      </c>
      <c r="G440" s="60">
        <v>1</v>
      </c>
      <c r="H440" s="60">
        <v>1</v>
      </c>
      <c r="I440" s="61">
        <f t="shared" si="40"/>
        <v>6000</v>
      </c>
      <c r="K440" s="12"/>
    </row>
    <row r="441" spans="1:11" ht="13.5" customHeight="1" outlineLevel="1" x14ac:dyDescent="0.2">
      <c r="I441" s="89">
        <f>SUM($I$435:$I$440)</f>
        <v>515696.5</v>
      </c>
      <c r="K441" s="12"/>
    </row>
    <row r="442" spans="1:11" ht="27.95" customHeight="1" outlineLevel="1" x14ac:dyDescent="0.2">
      <c r="A442" s="13" t="s">
        <v>604</v>
      </c>
      <c r="B442" s="13" t="s">
        <v>1222</v>
      </c>
      <c r="K442" s="12"/>
    </row>
    <row r="443" spans="1:11" ht="14.25" customHeight="1" outlineLevel="2" x14ac:dyDescent="0.2">
      <c r="C443" s="132" t="s">
        <v>483</v>
      </c>
      <c r="D443" s="132" t="s">
        <v>484</v>
      </c>
      <c r="E443" s="136" t="s">
        <v>5</v>
      </c>
      <c r="F443" s="160">
        <f>VLOOKUP(C443,'LISTA DE VALORES'!$A$10:$D$485,4,FALSE)</f>
        <v>85400</v>
      </c>
      <c r="G443" s="136">
        <v>1</v>
      </c>
      <c r="H443" s="136">
        <v>1</v>
      </c>
      <c r="I443" s="127">
        <f t="shared" ref="I443:I446" si="41">(F443*G443)/H443</f>
        <v>85400</v>
      </c>
      <c r="J443" s="12" t="s">
        <v>1299</v>
      </c>
      <c r="K443" s="12"/>
    </row>
    <row r="444" spans="1:11" ht="14.25" customHeight="1" outlineLevel="2" x14ac:dyDescent="0.2">
      <c r="C444" s="59" t="s">
        <v>31</v>
      </c>
      <c r="D444" s="59" t="s">
        <v>536</v>
      </c>
      <c r="E444" s="60" t="s">
        <v>5</v>
      </c>
      <c r="F444" s="131">
        <f>VLOOKUP(C444,'LISTA DE VALORES'!$A$10:$D$485,4,FALSE)</f>
        <v>6000</v>
      </c>
      <c r="G444" s="60">
        <v>1</v>
      </c>
      <c r="H444" s="60">
        <v>1</v>
      </c>
      <c r="I444" s="61">
        <f t="shared" si="41"/>
        <v>6000</v>
      </c>
      <c r="K444" s="12"/>
    </row>
    <row r="445" spans="1:11" ht="14.25" customHeight="1" outlineLevel="2" x14ac:dyDescent="0.2">
      <c r="C445" s="59" t="s">
        <v>28</v>
      </c>
      <c r="D445" s="59" t="s">
        <v>29</v>
      </c>
      <c r="E445" s="60" t="s">
        <v>30</v>
      </c>
      <c r="F445" s="131">
        <f>I443</f>
        <v>85400</v>
      </c>
      <c r="G445" s="60">
        <v>5</v>
      </c>
      <c r="H445" s="60">
        <v>1</v>
      </c>
      <c r="I445" s="61">
        <f>(F445*G445)/100</f>
        <v>4270</v>
      </c>
      <c r="K445" s="12"/>
    </row>
    <row r="446" spans="1:11" outlineLevel="2" x14ac:dyDescent="0.2">
      <c r="C446" s="59" t="s">
        <v>537</v>
      </c>
      <c r="D446" s="59" t="s">
        <v>1223</v>
      </c>
      <c r="E446" s="60" t="s">
        <v>121</v>
      </c>
      <c r="F446" s="131">
        <f>VLOOKUP(C446,'LISTA DE VALORES'!$A$10:$D$485,4,FALSE)</f>
        <v>302968</v>
      </c>
      <c r="G446" s="60">
        <v>1</v>
      </c>
      <c r="H446" s="60">
        <v>1</v>
      </c>
      <c r="I446" s="61">
        <f t="shared" si="41"/>
        <v>302968</v>
      </c>
      <c r="K446" s="12"/>
    </row>
    <row r="447" spans="1:11" ht="13.5" customHeight="1" outlineLevel="1" x14ac:dyDescent="0.2">
      <c r="I447" s="89">
        <f>SUM($I$442:$I$446)</f>
        <v>398638</v>
      </c>
      <c r="K447" s="12"/>
    </row>
    <row r="448" spans="1:11" ht="28.5" customHeight="1" outlineLevel="1" x14ac:dyDescent="0.2">
      <c r="A448" s="13" t="s">
        <v>605</v>
      </c>
      <c r="B448" s="13" t="s">
        <v>1301</v>
      </c>
      <c r="K448" s="12"/>
    </row>
    <row r="449" spans="1:11" ht="14.25" customHeight="1" outlineLevel="2" x14ac:dyDescent="0.2">
      <c r="C449" s="59" t="s">
        <v>41</v>
      </c>
      <c r="D449" s="59" t="s">
        <v>573</v>
      </c>
      <c r="E449" s="60" t="s">
        <v>5</v>
      </c>
      <c r="F449" s="131">
        <f>VLOOKUP(C449,'LISTA DE VALORES'!$A$10:$D$485,4,FALSE)</f>
        <v>5000</v>
      </c>
      <c r="G449" s="60">
        <v>1</v>
      </c>
      <c r="H449" s="136">
        <v>0.44</v>
      </c>
      <c r="I449" s="61">
        <f t="shared" ref="I449:I453" si="42">(F449*G449)/H449</f>
        <v>11363.636363636364</v>
      </c>
      <c r="J449" s="12" t="s">
        <v>1302</v>
      </c>
      <c r="K449" s="12"/>
    </row>
    <row r="450" spans="1:11" ht="14.25" customHeight="1" outlineLevel="2" x14ac:dyDescent="0.2">
      <c r="C450" s="132" t="s">
        <v>483</v>
      </c>
      <c r="D450" s="132" t="s">
        <v>484</v>
      </c>
      <c r="E450" s="136" t="s">
        <v>5</v>
      </c>
      <c r="F450" s="160">
        <f>VLOOKUP(C450,'LISTA DE VALORES'!$A$10:$D$485,4,FALSE)</f>
        <v>85400</v>
      </c>
      <c r="G450" s="136">
        <v>1</v>
      </c>
      <c r="H450" s="136">
        <v>0.44</v>
      </c>
      <c r="I450" s="127">
        <f t="shared" si="42"/>
        <v>194090.90909090909</v>
      </c>
      <c r="J450" s="12" t="s">
        <v>1299</v>
      </c>
      <c r="K450" s="12"/>
    </row>
    <row r="451" spans="1:11" ht="14.25" customHeight="1" outlineLevel="2" x14ac:dyDescent="0.2">
      <c r="C451" s="59" t="s">
        <v>31</v>
      </c>
      <c r="D451" s="59" t="s">
        <v>536</v>
      </c>
      <c r="E451" s="60" t="s">
        <v>5</v>
      </c>
      <c r="F451" s="131">
        <f>VLOOKUP(C451,'LISTA DE VALORES'!$A$10:$D$485,4,FALSE)</f>
        <v>6000</v>
      </c>
      <c r="G451" s="60">
        <v>1</v>
      </c>
      <c r="H451" s="136">
        <v>0.44</v>
      </c>
      <c r="I451" s="61">
        <f t="shared" si="42"/>
        <v>13636.363636363636</v>
      </c>
      <c r="J451" s="12" t="s">
        <v>1303</v>
      </c>
      <c r="K451" s="12"/>
    </row>
    <row r="452" spans="1:11" ht="14.25" customHeight="1" outlineLevel="2" x14ac:dyDescent="0.2">
      <c r="C452" s="132" t="s">
        <v>1159</v>
      </c>
      <c r="D452" s="132" t="s">
        <v>1224</v>
      </c>
      <c r="E452" s="136" t="s">
        <v>86</v>
      </c>
      <c r="F452" s="160">
        <f>VLOOKUP(C452,'LISTA DE VALORES'!$A$10:$D$485,4,FALSE)</f>
        <v>32779.833333333328</v>
      </c>
      <c r="G452" s="136">
        <v>13.2</v>
      </c>
      <c r="H452" s="136">
        <v>2</v>
      </c>
      <c r="I452" s="127">
        <f t="shared" si="42"/>
        <v>216346.89999999997</v>
      </c>
      <c r="J452" s="12" t="s">
        <v>1300</v>
      </c>
      <c r="K452" s="12"/>
    </row>
    <row r="453" spans="1:11" outlineLevel="2" x14ac:dyDescent="0.2">
      <c r="C453" s="59" t="s">
        <v>537</v>
      </c>
      <c r="D453" s="59" t="s">
        <v>538</v>
      </c>
      <c r="E453" s="60" t="s">
        <v>121</v>
      </c>
      <c r="F453" s="131">
        <f>VLOOKUP(C453,'LISTA DE VALORES'!$A$10:$D$485,4,FALSE)</f>
        <v>302968</v>
      </c>
      <c r="G453" s="60">
        <v>1</v>
      </c>
      <c r="H453" s="60">
        <v>1</v>
      </c>
      <c r="I453" s="61">
        <f t="shared" si="42"/>
        <v>302968</v>
      </c>
      <c r="K453" s="12"/>
    </row>
    <row r="454" spans="1:11" ht="14.25" customHeight="1" outlineLevel="2" x14ac:dyDescent="0.2">
      <c r="C454" s="59" t="s">
        <v>28</v>
      </c>
      <c r="D454" s="59" t="s">
        <v>29</v>
      </c>
      <c r="E454" s="60" t="s">
        <v>30</v>
      </c>
      <c r="F454" s="131">
        <f>I450</f>
        <v>194090.90909090909</v>
      </c>
      <c r="G454" s="60">
        <v>5</v>
      </c>
      <c r="H454" s="60">
        <v>1</v>
      </c>
      <c r="I454" s="61">
        <f>(F454*G454)/100</f>
        <v>9704.545454545454</v>
      </c>
      <c r="K454" s="12"/>
    </row>
    <row r="455" spans="1:11" ht="13.5" customHeight="1" outlineLevel="1" x14ac:dyDescent="0.2">
      <c r="I455" s="89">
        <f>SUM($I$448:$I$454)</f>
        <v>748110.35454545449</v>
      </c>
      <c r="K455" s="12"/>
    </row>
    <row r="456" spans="1:11" ht="28.5" customHeight="1" outlineLevel="1" x14ac:dyDescent="0.2">
      <c r="A456" s="13" t="s">
        <v>606</v>
      </c>
      <c r="B456" s="13" t="s">
        <v>607</v>
      </c>
      <c r="K456" s="12"/>
    </row>
    <row r="457" spans="1:11" outlineLevel="2" x14ac:dyDescent="0.2">
      <c r="C457" s="59" t="s">
        <v>42</v>
      </c>
      <c r="D457" s="59" t="s">
        <v>43</v>
      </c>
      <c r="E457" s="60" t="s">
        <v>5</v>
      </c>
      <c r="F457" s="131">
        <f>VLOOKUP(C457,'LISTA DE VALORES'!$A$10:$D$485,4,FALSE)</f>
        <v>80000</v>
      </c>
      <c r="G457" s="60">
        <v>1</v>
      </c>
      <c r="H457" s="136">
        <v>100</v>
      </c>
      <c r="I457" s="61">
        <f t="shared" ref="I457:I458" si="43">(F457*G457)/H457</f>
        <v>800</v>
      </c>
      <c r="J457" s="12" t="s">
        <v>1304</v>
      </c>
      <c r="K457" s="12"/>
    </row>
    <row r="458" spans="1:11" outlineLevel="2" x14ac:dyDescent="0.2">
      <c r="C458" s="59" t="s">
        <v>481</v>
      </c>
      <c r="D458" s="59" t="s">
        <v>482</v>
      </c>
      <c r="E458" s="60" t="s">
        <v>5</v>
      </c>
      <c r="F458" s="131">
        <f>VLOOKUP(C458,'LISTA DE VALORES'!$A$10:$D$485,4,FALSE)</f>
        <v>31400</v>
      </c>
      <c r="G458" s="60">
        <v>1</v>
      </c>
      <c r="H458" s="136">
        <v>100</v>
      </c>
      <c r="I458" s="61">
        <f t="shared" si="43"/>
        <v>314</v>
      </c>
      <c r="J458" s="12" t="s">
        <v>1304</v>
      </c>
      <c r="K458" s="12"/>
    </row>
    <row r="459" spans="1:11" ht="13.5" customHeight="1" outlineLevel="1" x14ac:dyDescent="0.2">
      <c r="I459" s="89">
        <f>SUM($I$456:$I$458)</f>
        <v>1114</v>
      </c>
      <c r="K459" s="12"/>
    </row>
    <row r="460" spans="1:11" ht="28.5" customHeight="1" outlineLevel="1" x14ac:dyDescent="0.2">
      <c r="A460" s="13" t="s">
        <v>608</v>
      </c>
      <c r="B460" s="13" t="s">
        <v>1225</v>
      </c>
      <c r="K460" s="12"/>
    </row>
    <row r="461" spans="1:11" ht="14.25" customHeight="1" outlineLevel="2" x14ac:dyDescent="0.2">
      <c r="C461" s="59" t="s">
        <v>122</v>
      </c>
      <c r="D461" s="59" t="s">
        <v>610</v>
      </c>
      <c r="E461" s="60" t="s">
        <v>121</v>
      </c>
      <c r="F461" s="131">
        <f>VLOOKUP(C461,'LISTA DE VALORES'!$A$10:$D$485,4,FALSE)</f>
        <v>47600</v>
      </c>
      <c r="G461" s="60">
        <v>0.63</v>
      </c>
      <c r="H461" s="60">
        <v>1</v>
      </c>
      <c r="I461" s="61">
        <f t="shared" ref="I461:I464" si="44">(F461*G461)/H461</f>
        <v>29988</v>
      </c>
      <c r="K461" s="12"/>
    </row>
    <row r="462" spans="1:11" ht="14.25" customHeight="1" outlineLevel="2" x14ac:dyDescent="0.2">
      <c r="C462" s="59" t="s">
        <v>349</v>
      </c>
      <c r="D462" s="59" t="s">
        <v>350</v>
      </c>
      <c r="E462" s="60" t="s">
        <v>121</v>
      </c>
      <c r="F462" s="131">
        <f>VLOOKUP(C462,'LISTA DE VALORES'!$A$10:$D$485,4,FALSE)</f>
        <v>38000</v>
      </c>
      <c r="G462" s="60">
        <v>0.63</v>
      </c>
      <c r="H462" s="60">
        <v>1</v>
      </c>
      <c r="I462" s="61">
        <f t="shared" si="44"/>
        <v>23940</v>
      </c>
      <c r="K462" s="12"/>
    </row>
    <row r="463" spans="1:11" ht="14.25" customHeight="1" outlineLevel="2" x14ac:dyDescent="0.2">
      <c r="C463" s="59" t="s">
        <v>89</v>
      </c>
      <c r="D463" s="59" t="s">
        <v>90</v>
      </c>
      <c r="E463" s="60" t="s">
        <v>91</v>
      </c>
      <c r="F463" s="131">
        <f>VLOOKUP(C463,'LISTA DE VALORES'!$A$10:$D$485,4,FALSE)</f>
        <v>120</v>
      </c>
      <c r="G463" s="60">
        <v>200</v>
      </c>
      <c r="H463" s="60">
        <v>1</v>
      </c>
      <c r="I463" s="61">
        <f t="shared" si="44"/>
        <v>24000</v>
      </c>
      <c r="K463" s="12"/>
    </row>
    <row r="464" spans="1:11" ht="14.25" customHeight="1" outlineLevel="2" x14ac:dyDescent="0.2">
      <c r="C464" s="59" t="s">
        <v>152</v>
      </c>
      <c r="D464" s="59" t="s">
        <v>528</v>
      </c>
      <c r="E464" s="60" t="s">
        <v>64</v>
      </c>
      <c r="F464" s="131">
        <f>VLOOKUP(C464,'LISTA DE VALORES'!$A$10:$D$485,4,FALSE)</f>
        <v>600</v>
      </c>
      <c r="G464" s="60">
        <v>525</v>
      </c>
      <c r="H464" s="60">
        <v>1</v>
      </c>
      <c r="I464" s="61">
        <f t="shared" si="44"/>
        <v>315000</v>
      </c>
      <c r="K464" s="12"/>
    </row>
    <row r="465" spans="1:11" ht="13.5" customHeight="1" outlineLevel="1" x14ac:dyDescent="0.2">
      <c r="I465" s="89">
        <f>SUM($I$460:$I$464)</f>
        <v>392928</v>
      </c>
      <c r="K465" s="12"/>
    </row>
    <row r="466" spans="1:11" ht="28.5" customHeight="1" outlineLevel="1" x14ac:dyDescent="0.2">
      <c r="A466" s="13" t="s">
        <v>611</v>
      </c>
      <c r="B466" s="13" t="s">
        <v>1226</v>
      </c>
      <c r="K466" s="12"/>
    </row>
    <row r="467" spans="1:11" ht="14.25" customHeight="1" outlineLevel="2" x14ac:dyDescent="0.2">
      <c r="C467" s="59" t="s">
        <v>89</v>
      </c>
      <c r="D467" s="59" t="s">
        <v>90</v>
      </c>
      <c r="E467" s="60" t="s">
        <v>91</v>
      </c>
      <c r="F467" s="131">
        <f>VLOOKUP(C467,'LISTA DE VALORES'!$A$10:$D$485,4,FALSE)</f>
        <v>120</v>
      </c>
      <c r="G467" s="60">
        <v>178.5</v>
      </c>
      <c r="H467" s="60">
        <v>1</v>
      </c>
      <c r="I467" s="61">
        <f t="shared" ref="I467:I470" si="45">(F467*G467)/H467</f>
        <v>21420</v>
      </c>
      <c r="K467" s="12"/>
    </row>
    <row r="468" spans="1:11" ht="14.25" customHeight="1" outlineLevel="2" x14ac:dyDescent="0.2">
      <c r="C468" s="59" t="s">
        <v>122</v>
      </c>
      <c r="D468" s="59" t="s">
        <v>610</v>
      </c>
      <c r="E468" s="60" t="s">
        <v>121</v>
      </c>
      <c r="F468" s="131">
        <f>VLOOKUP(C468,'LISTA DE VALORES'!$A$10:$D$485,4,FALSE)</f>
        <v>47600</v>
      </c>
      <c r="G468" s="60">
        <v>0.63</v>
      </c>
      <c r="H468" s="60">
        <v>1</v>
      </c>
      <c r="I468" s="61">
        <f t="shared" si="45"/>
        <v>29988</v>
      </c>
      <c r="K468" s="12"/>
    </row>
    <row r="469" spans="1:11" ht="14.25" customHeight="1" outlineLevel="2" x14ac:dyDescent="0.2">
      <c r="C469" s="59" t="s">
        <v>349</v>
      </c>
      <c r="D469" s="59" t="s">
        <v>350</v>
      </c>
      <c r="E469" s="60" t="s">
        <v>121</v>
      </c>
      <c r="F469" s="131">
        <f>VLOOKUP(C469,'LISTA DE VALORES'!$A$10:$D$485,4,FALSE)</f>
        <v>38000</v>
      </c>
      <c r="G469" s="60">
        <v>0.79800000000000004</v>
      </c>
      <c r="H469" s="60">
        <v>1</v>
      </c>
      <c r="I469" s="61">
        <f t="shared" si="45"/>
        <v>30324</v>
      </c>
      <c r="K469" s="12"/>
    </row>
    <row r="470" spans="1:11" ht="14.25" customHeight="1" outlineLevel="2" x14ac:dyDescent="0.2">
      <c r="C470" s="59" t="s">
        <v>152</v>
      </c>
      <c r="D470" s="59" t="s">
        <v>528</v>
      </c>
      <c r="E470" s="60" t="s">
        <v>64</v>
      </c>
      <c r="F470" s="131">
        <f>VLOOKUP(C470,'LISTA DE VALORES'!$A$10:$D$485,4,FALSE)</f>
        <v>600</v>
      </c>
      <c r="G470" s="60">
        <v>399</v>
      </c>
      <c r="H470" s="60">
        <v>1</v>
      </c>
      <c r="I470" s="61">
        <f t="shared" si="45"/>
        <v>239400</v>
      </c>
      <c r="K470" s="12"/>
    </row>
    <row r="471" spans="1:11" ht="13.5" customHeight="1" outlineLevel="1" x14ac:dyDescent="0.2">
      <c r="I471" s="89">
        <f>SUM($I$466:$I$470)</f>
        <v>321132</v>
      </c>
      <c r="K471" s="12"/>
    </row>
    <row r="472" spans="1:11" ht="27.95" customHeight="1" outlineLevel="1" x14ac:dyDescent="0.2">
      <c r="A472" s="13" t="s">
        <v>612</v>
      </c>
      <c r="B472" s="13" t="s">
        <v>1227</v>
      </c>
      <c r="K472" s="12"/>
    </row>
    <row r="473" spans="1:11" outlineLevel="2" x14ac:dyDescent="0.2">
      <c r="C473" s="59" t="s">
        <v>544</v>
      </c>
      <c r="D473" s="59" t="s">
        <v>545</v>
      </c>
      <c r="E473" s="60" t="s">
        <v>121</v>
      </c>
      <c r="F473" s="131">
        <f>VLOOKUP(C473,'LISTA DE VALORES'!$A$10:$D$485,4,FALSE)</f>
        <v>245669.6</v>
      </c>
      <c r="G473" s="60">
        <v>0.6</v>
      </c>
      <c r="H473" s="60">
        <v>1</v>
      </c>
      <c r="I473" s="61">
        <f t="shared" ref="I473:I479" si="46">(F473*G473)/H473</f>
        <v>147401.76</v>
      </c>
      <c r="K473" s="12"/>
    </row>
    <row r="474" spans="1:11" outlineLevel="2" x14ac:dyDescent="0.2">
      <c r="C474" s="59" t="s">
        <v>485</v>
      </c>
      <c r="D474" s="59" t="s">
        <v>486</v>
      </c>
      <c r="E474" s="60" t="s">
        <v>5</v>
      </c>
      <c r="F474" s="131">
        <f>VLOOKUP(C474,'LISTA DE VALORES'!$A$10:$D$485,4,FALSE)</f>
        <v>143800</v>
      </c>
      <c r="G474" s="60">
        <v>1</v>
      </c>
      <c r="H474" s="60">
        <v>1.5</v>
      </c>
      <c r="I474" s="61">
        <f t="shared" si="46"/>
        <v>95866.666666666672</v>
      </c>
      <c r="K474" s="12"/>
    </row>
    <row r="475" spans="1:11" ht="14.25" customHeight="1" outlineLevel="2" x14ac:dyDescent="0.2">
      <c r="C475" s="59" t="s">
        <v>28</v>
      </c>
      <c r="D475" s="59" t="s">
        <v>29</v>
      </c>
      <c r="E475" s="82" t="s">
        <v>1108</v>
      </c>
      <c r="F475" s="131">
        <f>I474</f>
        <v>95866.666666666672</v>
      </c>
      <c r="G475" s="60">
        <v>5</v>
      </c>
      <c r="H475" s="60">
        <v>1</v>
      </c>
      <c r="I475" s="61">
        <f>(F475*G475)/100</f>
        <v>4793.3333333333339</v>
      </c>
      <c r="K475" s="12"/>
    </row>
    <row r="476" spans="1:11" ht="14.25" customHeight="1" outlineLevel="2" x14ac:dyDescent="0.2">
      <c r="C476" s="59" t="s">
        <v>31</v>
      </c>
      <c r="D476" s="59" t="s">
        <v>536</v>
      </c>
      <c r="E476" s="60" t="s">
        <v>5</v>
      </c>
      <c r="F476" s="131">
        <f>VLOOKUP(C476,'LISTA DE VALORES'!$A$10:$D$485,4,FALSE)</f>
        <v>6000</v>
      </c>
      <c r="G476" s="60">
        <v>1</v>
      </c>
      <c r="H476" s="60">
        <v>1.5</v>
      </c>
      <c r="I476" s="61">
        <f t="shared" si="46"/>
        <v>4000</v>
      </c>
      <c r="K476" s="12"/>
    </row>
    <row r="477" spans="1:11" ht="14.25" customHeight="1" outlineLevel="2" x14ac:dyDescent="0.2">
      <c r="C477" s="59" t="s">
        <v>41</v>
      </c>
      <c r="D477" s="59" t="s">
        <v>573</v>
      </c>
      <c r="E477" s="60" t="s">
        <v>5</v>
      </c>
      <c r="F477" s="131">
        <f>VLOOKUP(C477,'LISTA DE VALORES'!$A$10:$D$485,4,FALSE)</f>
        <v>5000</v>
      </c>
      <c r="G477" s="60">
        <v>1</v>
      </c>
      <c r="H477" s="60">
        <v>1.5</v>
      </c>
      <c r="I477" s="61">
        <f t="shared" si="46"/>
        <v>3333.3333333333335</v>
      </c>
      <c r="K477" s="12"/>
    </row>
    <row r="478" spans="1:11" ht="14.25" customHeight="1" outlineLevel="2" x14ac:dyDescent="0.2">
      <c r="C478" s="59" t="s">
        <v>553</v>
      </c>
      <c r="D478" s="59" t="s">
        <v>554</v>
      </c>
      <c r="E478" s="60" t="s">
        <v>86</v>
      </c>
      <c r="F478" s="150">
        <f>VLOOKUP(C478,'LISTA DE VALORES'!$A$10:$D$485,4,FALSE)</f>
        <v>52017.5</v>
      </c>
      <c r="G478" s="60">
        <v>3</v>
      </c>
      <c r="H478" s="60">
        <v>1</v>
      </c>
      <c r="I478" s="61">
        <f t="shared" si="46"/>
        <v>156052.5</v>
      </c>
      <c r="K478" s="12"/>
    </row>
    <row r="479" spans="1:11" ht="14.25" customHeight="1" outlineLevel="2" x14ac:dyDescent="0.2">
      <c r="C479" s="59" t="s">
        <v>299</v>
      </c>
      <c r="D479" s="59" t="s">
        <v>300</v>
      </c>
      <c r="E479" s="60" t="s">
        <v>121</v>
      </c>
      <c r="F479" s="131">
        <f>VLOOKUP(C479,'LISTA DE VALORES'!$A$10:$D$485,4,FALSE)</f>
        <v>33000</v>
      </c>
      <c r="G479" s="136">
        <v>0.45</v>
      </c>
      <c r="H479" s="60">
        <v>1</v>
      </c>
      <c r="I479" s="61">
        <f t="shared" si="46"/>
        <v>14850</v>
      </c>
      <c r="J479" s="12" t="s">
        <v>1305</v>
      </c>
      <c r="K479" s="12"/>
    </row>
    <row r="480" spans="1:11" ht="13.5" customHeight="1" outlineLevel="1" x14ac:dyDescent="0.2">
      <c r="I480" s="89">
        <f>SUM($I$472:$I$479)</f>
        <v>426297.59333333338</v>
      </c>
      <c r="K480" s="12"/>
    </row>
    <row r="481" spans="1:11" ht="28.5" customHeight="1" outlineLevel="1" x14ac:dyDescent="0.2">
      <c r="A481" s="13" t="s">
        <v>537</v>
      </c>
      <c r="B481" s="13" t="s">
        <v>975</v>
      </c>
      <c r="K481" s="12"/>
    </row>
    <row r="482" spans="1:11" ht="14.25" customHeight="1" outlineLevel="2" x14ac:dyDescent="0.2">
      <c r="C482" s="59" t="s">
        <v>122</v>
      </c>
      <c r="D482" s="59" t="s">
        <v>610</v>
      </c>
      <c r="E482" s="60" t="s">
        <v>121</v>
      </c>
      <c r="F482" s="131">
        <f>VLOOKUP(C482,'LISTA DE VALORES'!$A$10:$D$485,4,FALSE)</f>
        <v>47600</v>
      </c>
      <c r="G482" s="60">
        <v>0.57999999999999996</v>
      </c>
      <c r="H482" s="60">
        <v>1</v>
      </c>
      <c r="I482" s="61">
        <f t="shared" ref="I482:I485" si="47">(F482*G482)/H482</f>
        <v>27607.999999999996</v>
      </c>
      <c r="K482" s="12"/>
    </row>
    <row r="483" spans="1:11" ht="14.25" customHeight="1" outlineLevel="2" x14ac:dyDescent="0.2">
      <c r="C483" s="59" t="s">
        <v>349</v>
      </c>
      <c r="D483" s="59" t="s">
        <v>350</v>
      </c>
      <c r="E483" s="60" t="s">
        <v>121</v>
      </c>
      <c r="F483" s="131">
        <f>VLOOKUP(C483,'LISTA DE VALORES'!$A$10:$D$485,4,FALSE)</f>
        <v>38000</v>
      </c>
      <c r="G483" s="60">
        <v>0.88</v>
      </c>
      <c r="H483" s="60">
        <v>1</v>
      </c>
      <c r="I483" s="61">
        <f t="shared" si="47"/>
        <v>33440</v>
      </c>
      <c r="K483" s="12"/>
    </row>
    <row r="484" spans="1:11" ht="14.25" customHeight="1" outlineLevel="2" x14ac:dyDescent="0.2">
      <c r="C484" s="59" t="s">
        <v>89</v>
      </c>
      <c r="D484" s="59" t="s">
        <v>90</v>
      </c>
      <c r="E484" s="60" t="s">
        <v>91</v>
      </c>
      <c r="F484" s="131">
        <f>VLOOKUP(C484,'LISTA DE VALORES'!$A$10:$D$485,4,FALSE)</f>
        <v>120</v>
      </c>
      <c r="G484" s="60">
        <v>178.5</v>
      </c>
      <c r="H484" s="60">
        <v>1</v>
      </c>
      <c r="I484" s="61">
        <f t="shared" si="47"/>
        <v>21420</v>
      </c>
      <c r="K484" s="12"/>
    </row>
    <row r="485" spans="1:11" ht="14.25" customHeight="1" outlineLevel="2" x14ac:dyDescent="0.2">
      <c r="C485" s="59" t="s">
        <v>152</v>
      </c>
      <c r="D485" s="59" t="s">
        <v>528</v>
      </c>
      <c r="E485" s="60" t="s">
        <v>64</v>
      </c>
      <c r="F485" s="131">
        <f>VLOOKUP(C485,'LISTA DE VALORES'!$A$10:$D$485,4,FALSE)</f>
        <v>600</v>
      </c>
      <c r="G485" s="60">
        <v>367.5</v>
      </c>
      <c r="H485" s="60">
        <v>1</v>
      </c>
      <c r="I485" s="61">
        <f t="shared" si="47"/>
        <v>220500</v>
      </c>
      <c r="K485" s="12"/>
    </row>
    <row r="486" spans="1:11" ht="13.5" customHeight="1" outlineLevel="1" x14ac:dyDescent="0.2">
      <c r="I486" s="89">
        <f>SUM($I$481:$I$485)</f>
        <v>302968</v>
      </c>
      <c r="K486" s="12"/>
    </row>
    <row r="487" spans="1:11" ht="28.5" customHeight="1" outlineLevel="1" x14ac:dyDescent="0.2">
      <c r="A487" s="13" t="s">
        <v>544</v>
      </c>
      <c r="B487" s="13" t="s">
        <v>1213</v>
      </c>
      <c r="K487" s="12"/>
    </row>
    <row r="488" spans="1:11" ht="14.25" customHeight="1" outlineLevel="2" x14ac:dyDescent="0.2">
      <c r="C488" s="59" t="s">
        <v>89</v>
      </c>
      <c r="D488" s="59" t="s">
        <v>90</v>
      </c>
      <c r="E488" s="60" t="s">
        <v>91</v>
      </c>
      <c r="F488" s="131">
        <f>VLOOKUP(C488,'LISTA DE VALORES'!$A$10:$D$485,4,FALSE)</f>
        <v>120</v>
      </c>
      <c r="G488" s="60">
        <v>168</v>
      </c>
      <c r="H488" s="60">
        <v>1</v>
      </c>
      <c r="I488" s="61">
        <f t="shared" ref="I488:I491" si="48">(F488*G488)/H488</f>
        <v>20160</v>
      </c>
      <c r="K488" s="12"/>
    </row>
    <row r="489" spans="1:11" ht="14.25" customHeight="1" outlineLevel="2" x14ac:dyDescent="0.2">
      <c r="C489" s="59" t="s">
        <v>152</v>
      </c>
      <c r="D489" s="59" t="s">
        <v>528</v>
      </c>
      <c r="E489" s="60" t="s">
        <v>64</v>
      </c>
      <c r="F489" s="131">
        <f>VLOOKUP(C489,'LISTA DE VALORES'!$A$10:$D$485,4,FALSE)</f>
        <v>600</v>
      </c>
      <c r="G489" s="60">
        <v>273</v>
      </c>
      <c r="H489" s="60">
        <v>1</v>
      </c>
      <c r="I489" s="61">
        <f t="shared" si="48"/>
        <v>163800</v>
      </c>
      <c r="K489" s="12"/>
    </row>
    <row r="490" spans="1:11" ht="14.25" customHeight="1" outlineLevel="2" x14ac:dyDescent="0.2">
      <c r="C490" s="59" t="s">
        <v>122</v>
      </c>
      <c r="D490" s="59" t="s">
        <v>610</v>
      </c>
      <c r="E490" s="60" t="s">
        <v>121</v>
      </c>
      <c r="F490" s="131">
        <f>VLOOKUP(C490,'LISTA DE VALORES'!$A$10:$D$485,4,FALSE)</f>
        <v>47600</v>
      </c>
      <c r="G490" s="60">
        <v>0.54600000000000004</v>
      </c>
      <c r="H490" s="60">
        <v>1</v>
      </c>
      <c r="I490" s="61">
        <f t="shared" si="48"/>
        <v>25989.600000000002</v>
      </c>
      <c r="K490" s="12"/>
    </row>
    <row r="491" spans="1:11" ht="14.25" customHeight="1" outlineLevel="2" x14ac:dyDescent="0.2">
      <c r="C491" s="59" t="s">
        <v>349</v>
      </c>
      <c r="D491" s="59" t="s">
        <v>350</v>
      </c>
      <c r="E491" s="60" t="s">
        <v>121</v>
      </c>
      <c r="F491" s="131">
        <f>VLOOKUP(C491,'LISTA DE VALORES'!$A$10:$D$485,4,FALSE)</f>
        <v>38000</v>
      </c>
      <c r="G491" s="60">
        <v>0.94</v>
      </c>
      <c r="H491" s="60">
        <v>1</v>
      </c>
      <c r="I491" s="61">
        <f t="shared" si="48"/>
        <v>35720</v>
      </c>
      <c r="K491" s="12"/>
    </row>
    <row r="492" spans="1:11" ht="13.5" customHeight="1" outlineLevel="1" x14ac:dyDescent="0.2">
      <c r="I492" s="89">
        <f>SUM($I$487:$I$491)</f>
        <v>245669.6</v>
      </c>
      <c r="K492" s="12"/>
    </row>
    <row r="493" spans="1:11" ht="28.5" customHeight="1" outlineLevel="1" x14ac:dyDescent="0.2">
      <c r="A493" s="13" t="s">
        <v>585</v>
      </c>
      <c r="B493" s="13" t="s">
        <v>1228</v>
      </c>
      <c r="K493" s="12"/>
    </row>
    <row r="494" spans="1:11" ht="14.25" customHeight="1" outlineLevel="2" x14ac:dyDescent="0.2">
      <c r="C494" s="59" t="s">
        <v>349</v>
      </c>
      <c r="D494" s="59" t="s">
        <v>350</v>
      </c>
      <c r="E494" s="60" t="s">
        <v>121</v>
      </c>
      <c r="F494" s="131">
        <f>VLOOKUP(C494,'LISTA DE VALORES'!$A$10:$D$485,4,FALSE)</f>
        <v>38000</v>
      </c>
      <c r="G494" s="60">
        <v>0.97</v>
      </c>
      <c r="H494" s="60">
        <v>1</v>
      </c>
      <c r="I494" s="61">
        <f t="shared" ref="I494:I497" si="49">(F494*G494)/H494</f>
        <v>36860</v>
      </c>
      <c r="K494" s="12"/>
    </row>
    <row r="495" spans="1:11" ht="14.25" customHeight="1" outlineLevel="2" x14ac:dyDescent="0.2">
      <c r="C495" s="59" t="s">
        <v>122</v>
      </c>
      <c r="D495" s="59" t="s">
        <v>610</v>
      </c>
      <c r="E495" s="60" t="s">
        <v>121</v>
      </c>
      <c r="F495" s="131">
        <f>VLOOKUP(C495,'LISTA DE VALORES'!$A$10:$D$485,4,FALSE)</f>
        <v>47600</v>
      </c>
      <c r="G495" s="60">
        <v>0.57999999999999996</v>
      </c>
      <c r="H495" s="60">
        <v>1</v>
      </c>
      <c r="I495" s="61">
        <f t="shared" si="49"/>
        <v>27607.999999999996</v>
      </c>
      <c r="K495" s="12"/>
    </row>
    <row r="496" spans="1:11" ht="14.25" customHeight="1" outlineLevel="2" x14ac:dyDescent="0.2">
      <c r="C496" s="59" t="s">
        <v>89</v>
      </c>
      <c r="D496" s="59" t="s">
        <v>90</v>
      </c>
      <c r="E496" s="60" t="s">
        <v>91</v>
      </c>
      <c r="F496" s="131">
        <f>VLOOKUP(C496,'LISTA DE VALORES'!$A$10:$D$485,4,FALSE)</f>
        <v>120</v>
      </c>
      <c r="G496" s="60">
        <v>150</v>
      </c>
      <c r="H496" s="60">
        <v>1</v>
      </c>
      <c r="I496" s="61">
        <f t="shared" si="49"/>
        <v>18000</v>
      </c>
      <c r="K496" s="12"/>
    </row>
    <row r="497" spans="1:11" ht="14.25" customHeight="1" outlineLevel="2" x14ac:dyDescent="0.2">
      <c r="C497" s="59" t="s">
        <v>152</v>
      </c>
      <c r="D497" s="59" t="s">
        <v>528</v>
      </c>
      <c r="E497" s="60" t="s">
        <v>64</v>
      </c>
      <c r="F497" s="131">
        <f>VLOOKUP(C497,'LISTA DE VALORES'!$A$10:$D$485,4,FALSE)</f>
        <v>600</v>
      </c>
      <c r="G497" s="60">
        <v>241</v>
      </c>
      <c r="H497" s="60">
        <v>1</v>
      </c>
      <c r="I497" s="61">
        <f t="shared" si="49"/>
        <v>144600</v>
      </c>
      <c r="K497" s="12"/>
    </row>
    <row r="498" spans="1:11" ht="13.5" customHeight="1" outlineLevel="1" x14ac:dyDescent="0.2">
      <c r="I498" s="89">
        <f>SUM($I$493:$I$497)</f>
        <v>227068</v>
      </c>
      <c r="K498" s="12"/>
    </row>
    <row r="499" spans="1:11" ht="27.95" customHeight="1" outlineLevel="1" x14ac:dyDescent="0.2">
      <c r="A499" s="13" t="s">
        <v>614</v>
      </c>
      <c r="B499" s="13" t="s">
        <v>1229</v>
      </c>
      <c r="K499" s="12"/>
    </row>
    <row r="500" spans="1:11" ht="14.25" customHeight="1" outlineLevel="2" x14ac:dyDescent="0.2">
      <c r="C500" s="59" t="s">
        <v>115</v>
      </c>
      <c r="D500" s="59" t="s">
        <v>116</v>
      </c>
      <c r="E500" s="60" t="s">
        <v>64</v>
      </c>
      <c r="F500" s="131">
        <f>VLOOKUP(C500,'LISTA DE VALORES'!$A$10:$D$485,4,FALSE)</f>
        <v>5429</v>
      </c>
      <c r="G500" s="60">
        <v>1.2</v>
      </c>
      <c r="H500" s="60">
        <v>1</v>
      </c>
      <c r="I500" s="61">
        <f t="shared" ref="I500:I507" si="50">(F500*G500)/H500</f>
        <v>6514.8</v>
      </c>
      <c r="K500" s="12"/>
    </row>
    <row r="501" spans="1:11" ht="14.25" customHeight="1" outlineLevel="2" x14ac:dyDescent="0.2">
      <c r="C501" s="59" t="s">
        <v>63</v>
      </c>
      <c r="D501" s="59" t="s">
        <v>615</v>
      </c>
      <c r="E501" s="60" t="s">
        <v>64</v>
      </c>
      <c r="F501" s="131">
        <f>VLOOKUP(C501,'LISTA DE VALORES'!$A$10:$D$485,4,FALSE)</f>
        <v>11000</v>
      </c>
      <c r="G501" s="136">
        <v>11</v>
      </c>
      <c r="H501" s="60">
        <v>1</v>
      </c>
      <c r="I501" s="61">
        <f t="shared" si="50"/>
        <v>121000</v>
      </c>
      <c r="J501" s="12" t="s">
        <v>1306</v>
      </c>
      <c r="K501" s="12"/>
    </row>
    <row r="502" spans="1:11" ht="14.25" customHeight="1" outlineLevel="2" x14ac:dyDescent="0.2">
      <c r="C502" s="59" t="s">
        <v>28</v>
      </c>
      <c r="D502" s="59" t="s">
        <v>29</v>
      </c>
      <c r="E502" s="82" t="s">
        <v>1108</v>
      </c>
      <c r="F502" s="131">
        <f>I507</f>
        <v>106518.51851851851</v>
      </c>
      <c r="G502" s="60">
        <v>5</v>
      </c>
      <c r="H502" s="60">
        <v>1</v>
      </c>
      <c r="I502" s="61">
        <f>(F502*G502)/100</f>
        <v>5325.9259259259261</v>
      </c>
      <c r="K502" s="12"/>
    </row>
    <row r="503" spans="1:11" outlineLevel="2" x14ac:dyDescent="0.2">
      <c r="C503" s="59" t="s">
        <v>537</v>
      </c>
      <c r="D503" s="59" t="s">
        <v>538</v>
      </c>
      <c r="E503" s="60" t="s">
        <v>121</v>
      </c>
      <c r="F503" s="131">
        <f>VLOOKUP(C503,'LISTA DE VALORES'!$A$10:$D$485,4,FALSE)</f>
        <v>302968</v>
      </c>
      <c r="G503" s="60">
        <v>1</v>
      </c>
      <c r="H503" s="60">
        <v>1</v>
      </c>
      <c r="I503" s="61">
        <f t="shared" si="50"/>
        <v>302968</v>
      </c>
      <c r="K503" s="12"/>
    </row>
    <row r="504" spans="1:11" outlineLevel="2" x14ac:dyDescent="0.2">
      <c r="C504" s="59" t="s">
        <v>37</v>
      </c>
      <c r="D504" s="59" t="s">
        <v>38</v>
      </c>
      <c r="E504" s="60" t="s">
        <v>5</v>
      </c>
      <c r="F504" s="131">
        <f>VLOOKUP(C504,'LISTA DE VALORES'!$A$10:$D$485,4,FALSE)</f>
        <v>9000</v>
      </c>
      <c r="G504" s="60">
        <v>1</v>
      </c>
      <c r="H504" s="60">
        <v>1.35</v>
      </c>
      <c r="I504" s="61">
        <f t="shared" si="50"/>
        <v>6666.6666666666661</v>
      </c>
      <c r="K504" s="12"/>
    </row>
    <row r="505" spans="1:11" outlineLevel="2" x14ac:dyDescent="0.2">
      <c r="C505" s="59" t="s">
        <v>31</v>
      </c>
      <c r="D505" s="59" t="s">
        <v>536</v>
      </c>
      <c r="E505" s="60" t="s">
        <v>5</v>
      </c>
      <c r="F505" s="131">
        <f>VLOOKUP(C505,'LISTA DE VALORES'!$A$10:$D$485,4,FALSE)</f>
        <v>6000</v>
      </c>
      <c r="G505" s="60">
        <v>1</v>
      </c>
      <c r="H505" s="60">
        <v>1.35</v>
      </c>
      <c r="I505" s="61">
        <f t="shared" si="50"/>
        <v>4444.4444444444443</v>
      </c>
      <c r="K505" s="12"/>
    </row>
    <row r="506" spans="1:11" outlineLevel="2" x14ac:dyDescent="0.2">
      <c r="C506" s="59" t="s">
        <v>41</v>
      </c>
      <c r="D506" s="59" t="s">
        <v>573</v>
      </c>
      <c r="E506" s="60" t="s">
        <v>5</v>
      </c>
      <c r="F506" s="131">
        <f>VLOOKUP(C506,'LISTA DE VALORES'!$A$10:$D$485,4,FALSE)</f>
        <v>5000</v>
      </c>
      <c r="G506" s="60">
        <v>1</v>
      </c>
      <c r="H506" s="60">
        <v>1.35</v>
      </c>
      <c r="I506" s="61">
        <f t="shared" si="50"/>
        <v>3703.7037037037035</v>
      </c>
      <c r="K506" s="12"/>
    </row>
    <row r="507" spans="1:11" outlineLevel="2" x14ac:dyDescent="0.2">
      <c r="C507" s="59" t="s">
        <v>485</v>
      </c>
      <c r="D507" s="59" t="s">
        <v>486</v>
      </c>
      <c r="E507" s="60" t="s">
        <v>5</v>
      </c>
      <c r="F507" s="131">
        <f>VLOOKUP(C507,'LISTA DE VALORES'!$A$10:$D$485,4,FALSE)</f>
        <v>143800</v>
      </c>
      <c r="G507" s="60">
        <v>1</v>
      </c>
      <c r="H507" s="60">
        <v>1.35</v>
      </c>
      <c r="I507" s="61">
        <f t="shared" si="50"/>
        <v>106518.51851851851</v>
      </c>
      <c r="K507" s="12"/>
    </row>
    <row r="508" spans="1:11" ht="13.5" customHeight="1" outlineLevel="1" x14ac:dyDescent="0.2">
      <c r="I508" s="89">
        <f>SUM($I$499:$I$507)</f>
        <v>557142.05925925926</v>
      </c>
      <c r="K508" s="12"/>
    </row>
    <row r="509" spans="1:11" ht="27.95" customHeight="1" outlineLevel="1" x14ac:dyDescent="0.2">
      <c r="A509" s="13" t="s">
        <v>616</v>
      </c>
      <c r="B509" s="13" t="s">
        <v>1230</v>
      </c>
      <c r="K509" s="12"/>
    </row>
    <row r="510" spans="1:11" outlineLevel="2" x14ac:dyDescent="0.2">
      <c r="C510" s="59" t="s">
        <v>485</v>
      </c>
      <c r="D510" s="59" t="s">
        <v>486</v>
      </c>
      <c r="E510" s="60" t="s">
        <v>5</v>
      </c>
      <c r="F510" s="131">
        <f>VLOOKUP(C510,'LISTA DE VALORES'!$A$10:$D$485,4,FALSE)</f>
        <v>143800</v>
      </c>
      <c r="G510" s="60">
        <v>1</v>
      </c>
      <c r="H510" s="60">
        <v>1</v>
      </c>
      <c r="I510" s="61">
        <f t="shared" ref="I510:I515" si="51">(F510*G510)/H510</f>
        <v>143800</v>
      </c>
      <c r="K510" s="12"/>
    </row>
    <row r="511" spans="1:11" ht="14.25" customHeight="1" outlineLevel="2" x14ac:dyDescent="0.2">
      <c r="C511" s="59" t="s">
        <v>553</v>
      </c>
      <c r="D511" s="59" t="s">
        <v>554</v>
      </c>
      <c r="E511" s="60" t="s">
        <v>86</v>
      </c>
      <c r="F511" s="131">
        <f>VLOOKUP(C511,'LISTA DE VALORES'!$A$10:$D$485,4,FALSE)</f>
        <v>52017.5</v>
      </c>
      <c r="G511" s="60">
        <v>3</v>
      </c>
      <c r="H511" s="60">
        <v>1</v>
      </c>
      <c r="I511" s="61">
        <f t="shared" si="51"/>
        <v>156052.5</v>
      </c>
      <c r="K511" s="12"/>
    </row>
    <row r="512" spans="1:11" ht="14.25" customHeight="1" outlineLevel="2" x14ac:dyDescent="0.2">
      <c r="C512" s="59" t="s">
        <v>41</v>
      </c>
      <c r="D512" s="59" t="s">
        <v>573</v>
      </c>
      <c r="E512" s="60" t="s">
        <v>5</v>
      </c>
      <c r="F512" s="131">
        <f>VLOOKUP(C512,'LISTA DE VALORES'!$A$10:$D$485,4,FALSE)</f>
        <v>5000</v>
      </c>
      <c r="G512" s="60">
        <v>1</v>
      </c>
      <c r="H512" s="60">
        <v>1</v>
      </c>
      <c r="I512" s="61">
        <f t="shared" si="51"/>
        <v>5000</v>
      </c>
      <c r="K512" s="12"/>
    </row>
    <row r="513" spans="1:11" ht="14.25" customHeight="1" outlineLevel="2" x14ac:dyDescent="0.2">
      <c r="C513" s="59" t="s">
        <v>28</v>
      </c>
      <c r="D513" s="59" t="s">
        <v>29</v>
      </c>
      <c r="E513" s="82" t="s">
        <v>1108</v>
      </c>
      <c r="F513" s="131">
        <f>I510</f>
        <v>143800</v>
      </c>
      <c r="G513" s="60">
        <v>5</v>
      </c>
      <c r="H513" s="60">
        <v>1</v>
      </c>
      <c r="I513" s="61">
        <f>(F513*G513)/100</f>
        <v>7190</v>
      </c>
      <c r="K513" s="12"/>
    </row>
    <row r="514" spans="1:11" outlineLevel="2" x14ac:dyDescent="0.2">
      <c r="C514" s="59" t="s">
        <v>537</v>
      </c>
      <c r="D514" s="59" t="s">
        <v>538</v>
      </c>
      <c r="E514" s="60" t="s">
        <v>121</v>
      </c>
      <c r="F514" s="131">
        <f>VLOOKUP(C514,'LISTA DE VALORES'!$A$10:$D$485,4,FALSE)</f>
        <v>302968</v>
      </c>
      <c r="G514" s="60">
        <v>1</v>
      </c>
      <c r="H514" s="60">
        <v>1</v>
      </c>
      <c r="I514" s="61">
        <f t="shared" si="51"/>
        <v>302968</v>
      </c>
      <c r="K514" s="12"/>
    </row>
    <row r="515" spans="1:11" ht="14.25" customHeight="1" outlineLevel="2" x14ac:dyDescent="0.2">
      <c r="C515" s="59" t="s">
        <v>31</v>
      </c>
      <c r="D515" s="59" t="s">
        <v>536</v>
      </c>
      <c r="E515" s="60" t="s">
        <v>5</v>
      </c>
      <c r="F515" s="131">
        <f>VLOOKUP(C515,'LISTA DE VALORES'!$A$10:$D$485,4,FALSE)</f>
        <v>6000</v>
      </c>
      <c r="G515" s="60">
        <v>1</v>
      </c>
      <c r="H515" s="60">
        <v>1</v>
      </c>
      <c r="I515" s="61">
        <f t="shared" si="51"/>
        <v>6000</v>
      </c>
      <c r="K515" s="12"/>
    </row>
    <row r="516" spans="1:11" ht="13.5" customHeight="1" outlineLevel="1" x14ac:dyDescent="0.2">
      <c r="I516" s="89">
        <f>SUM($I$509:$I$515)</f>
        <v>621010.5</v>
      </c>
      <c r="K516" s="12"/>
    </row>
    <row r="517" spans="1:11" ht="28.5" customHeight="1" outlineLevel="1" x14ac:dyDescent="0.2">
      <c r="A517" s="13" t="s">
        <v>617</v>
      </c>
      <c r="B517" s="13" t="s">
        <v>618</v>
      </c>
      <c r="K517" s="12"/>
    </row>
    <row r="518" spans="1:11" ht="14.25" customHeight="1" outlineLevel="2" x14ac:dyDescent="0.2">
      <c r="C518" s="59" t="s">
        <v>31</v>
      </c>
      <c r="D518" s="59" t="s">
        <v>536</v>
      </c>
      <c r="E518" s="60" t="s">
        <v>5</v>
      </c>
      <c r="F518" s="131">
        <f>VLOOKUP(C518,'LISTA DE VALORES'!$A$10:$D$485,4,FALSE)</f>
        <v>6000</v>
      </c>
      <c r="G518" s="60">
        <v>1</v>
      </c>
      <c r="H518" s="60">
        <v>1</v>
      </c>
      <c r="I518" s="61">
        <f t="shared" ref="I518:I522" si="52">(F518*G518)/H518</f>
        <v>6000</v>
      </c>
      <c r="K518" s="12"/>
    </row>
    <row r="519" spans="1:11" ht="14.25" customHeight="1" outlineLevel="2" x14ac:dyDescent="0.2">
      <c r="C519" s="59" t="s">
        <v>41</v>
      </c>
      <c r="D519" s="59" t="s">
        <v>573</v>
      </c>
      <c r="E519" s="60" t="s">
        <v>5</v>
      </c>
      <c r="F519" s="131">
        <f>VLOOKUP(C519,'LISTA DE VALORES'!$A$10:$D$485,4,FALSE)</f>
        <v>5000</v>
      </c>
      <c r="G519" s="60">
        <v>1</v>
      </c>
      <c r="H519" s="60">
        <v>1</v>
      </c>
      <c r="I519" s="61">
        <f t="shared" si="52"/>
        <v>5000</v>
      </c>
      <c r="K519" s="12"/>
    </row>
    <row r="520" spans="1:11" ht="14.25" customHeight="1" outlineLevel="2" x14ac:dyDescent="0.2">
      <c r="C520" s="59" t="s">
        <v>28</v>
      </c>
      <c r="D520" s="59" t="s">
        <v>29</v>
      </c>
      <c r="E520" s="60" t="s">
        <v>30</v>
      </c>
      <c r="F520" s="131">
        <f>I522</f>
        <v>143800</v>
      </c>
      <c r="G520" s="60">
        <v>5</v>
      </c>
      <c r="H520" s="60">
        <v>1</v>
      </c>
      <c r="I520" s="61">
        <f>(F520*G520)/100</f>
        <v>7190</v>
      </c>
      <c r="K520" s="12"/>
    </row>
    <row r="521" spans="1:11" ht="25.7" customHeight="1" outlineLevel="2" x14ac:dyDescent="0.2">
      <c r="C521" s="59" t="s">
        <v>537</v>
      </c>
      <c r="D521" s="59" t="s">
        <v>538</v>
      </c>
      <c r="E521" s="60" t="s">
        <v>121</v>
      </c>
      <c r="F521" s="131">
        <f>VLOOKUP(C521,'LISTA DE VALORES'!$A$10:$D$485,4,FALSE)</f>
        <v>302968</v>
      </c>
      <c r="G521" s="60">
        <v>1</v>
      </c>
      <c r="H521" s="60">
        <v>1</v>
      </c>
      <c r="I521" s="61">
        <f t="shared" si="52"/>
        <v>302968</v>
      </c>
      <c r="K521" s="12"/>
    </row>
    <row r="522" spans="1:11" ht="14.25" customHeight="1" outlineLevel="2" x14ac:dyDescent="0.2">
      <c r="C522" s="59" t="s">
        <v>485</v>
      </c>
      <c r="D522" s="59" t="s">
        <v>486</v>
      </c>
      <c r="E522" s="60" t="s">
        <v>5</v>
      </c>
      <c r="F522" s="131">
        <f>VLOOKUP(C522,'LISTA DE VALORES'!$A$10:$D$485,4,FALSE)</f>
        <v>143800</v>
      </c>
      <c r="G522" s="60">
        <v>1</v>
      </c>
      <c r="H522" s="60">
        <v>1</v>
      </c>
      <c r="I522" s="61">
        <f t="shared" si="52"/>
        <v>143800</v>
      </c>
      <c r="K522" s="12"/>
    </row>
    <row r="523" spans="1:11" ht="13.5" customHeight="1" outlineLevel="1" x14ac:dyDescent="0.2">
      <c r="I523" s="89">
        <f>SUM($I$517:$I$522)</f>
        <v>464958</v>
      </c>
      <c r="K523" s="12"/>
    </row>
    <row r="524" spans="1:11" ht="28.5" customHeight="1" outlineLevel="1" x14ac:dyDescent="0.2">
      <c r="A524" s="13" t="s">
        <v>619</v>
      </c>
      <c r="B524" s="13" t="s">
        <v>620</v>
      </c>
      <c r="K524" s="12"/>
    </row>
    <row r="525" spans="1:11" ht="14.25" customHeight="1" outlineLevel="2" x14ac:dyDescent="0.2">
      <c r="C525" s="59" t="s">
        <v>123</v>
      </c>
      <c r="D525" s="59" t="s">
        <v>124</v>
      </c>
      <c r="E525" s="60" t="s">
        <v>30</v>
      </c>
      <c r="F525" s="131">
        <f>VLOOKUP(C525,'LISTA DE VALORES'!$A$10:$D$485,4,FALSE)</f>
        <v>150800</v>
      </c>
      <c r="G525" s="60">
        <v>1</v>
      </c>
      <c r="H525" s="60">
        <v>1</v>
      </c>
      <c r="I525" s="61">
        <f t="shared" ref="I525:I533" si="53">(F525*G525)/H525</f>
        <v>150800</v>
      </c>
      <c r="K525" s="12"/>
    </row>
    <row r="526" spans="1:11" ht="14.25" customHeight="1" outlineLevel="2" x14ac:dyDescent="0.2">
      <c r="C526" s="59" t="s">
        <v>209</v>
      </c>
      <c r="D526" s="59" t="s">
        <v>210</v>
      </c>
      <c r="E526" s="60" t="s">
        <v>30</v>
      </c>
      <c r="F526" s="131">
        <f>VLOOKUP(C526,'LISTA DE VALORES'!$A$10:$D$485,4,FALSE)</f>
        <v>540</v>
      </c>
      <c r="G526" s="136">
        <v>700</v>
      </c>
      <c r="H526" s="60">
        <v>1</v>
      </c>
      <c r="I526" s="61">
        <f t="shared" si="53"/>
        <v>378000</v>
      </c>
      <c r="J526" s="12" t="s">
        <v>1285</v>
      </c>
      <c r="K526" s="12"/>
    </row>
    <row r="527" spans="1:11" ht="14.25" customHeight="1" outlineLevel="2" x14ac:dyDescent="0.2">
      <c r="C527" s="59" t="s">
        <v>28</v>
      </c>
      <c r="D527" s="59" t="s">
        <v>29</v>
      </c>
      <c r="E527" s="82" t="s">
        <v>1108</v>
      </c>
      <c r="F527" s="131">
        <f>I532</f>
        <v>314000</v>
      </c>
      <c r="G527" s="60">
        <v>5</v>
      </c>
      <c r="H527" s="60">
        <v>1</v>
      </c>
      <c r="I527" s="61">
        <f>(F527*G527)/100</f>
        <v>15700</v>
      </c>
      <c r="K527" s="12"/>
    </row>
    <row r="528" spans="1:11" ht="14.25" customHeight="1" outlineLevel="2" x14ac:dyDescent="0.2">
      <c r="C528" s="59" t="s">
        <v>540</v>
      </c>
      <c r="D528" s="59" t="s">
        <v>541</v>
      </c>
      <c r="E528" s="60" t="s">
        <v>121</v>
      </c>
      <c r="F528" s="131">
        <f>VLOOKUP(C528,'LISTA DE VALORES'!$A$10:$D$485,4,FALSE)</f>
        <v>310606.8</v>
      </c>
      <c r="G528" s="136">
        <v>0.3</v>
      </c>
      <c r="H528" s="60">
        <v>1</v>
      </c>
      <c r="I528" s="61">
        <f t="shared" si="53"/>
        <v>93182.04</v>
      </c>
      <c r="J528" s="12" t="s">
        <v>1307</v>
      </c>
      <c r="K528" s="12"/>
    </row>
    <row r="529" spans="1:16" ht="14.25" customHeight="1" outlineLevel="2" x14ac:dyDescent="0.2">
      <c r="C529" s="59" t="s">
        <v>581</v>
      </c>
      <c r="D529" s="59" t="s">
        <v>582</v>
      </c>
      <c r="E529" s="60" t="s">
        <v>121</v>
      </c>
      <c r="F529" s="131">
        <f>VLOOKUP(C529,'LISTA DE VALORES'!$A$10:$D$485,4,FALSE)</f>
        <v>382760</v>
      </c>
      <c r="G529" s="136">
        <v>0.122</v>
      </c>
      <c r="H529" s="60">
        <v>1</v>
      </c>
      <c r="I529" s="61">
        <f t="shared" si="53"/>
        <v>46696.72</v>
      </c>
      <c r="J529" s="12" t="s">
        <v>1307</v>
      </c>
      <c r="K529" s="12"/>
    </row>
    <row r="530" spans="1:16" outlineLevel="2" x14ac:dyDescent="0.2">
      <c r="C530" s="59" t="s">
        <v>537</v>
      </c>
      <c r="D530" s="59" t="s">
        <v>975</v>
      </c>
      <c r="E530" s="60" t="s">
        <v>121</v>
      </c>
      <c r="F530" s="131">
        <f>VLOOKUP(C530,'LISTA DE VALORES'!$A$10:$D$485,4,FALSE)</f>
        <v>302968</v>
      </c>
      <c r="G530" s="136">
        <v>0.4</v>
      </c>
      <c r="H530" s="60">
        <v>1</v>
      </c>
      <c r="I530" s="61">
        <f t="shared" si="53"/>
        <v>121187.20000000001</v>
      </c>
      <c r="J530" s="12" t="s">
        <v>1268</v>
      </c>
      <c r="K530" s="12"/>
    </row>
    <row r="531" spans="1:16" ht="14.25" customHeight="1" outlineLevel="2" x14ac:dyDescent="0.2">
      <c r="C531" s="132" t="s">
        <v>73</v>
      </c>
      <c r="D531" s="132" t="s">
        <v>66</v>
      </c>
      <c r="E531" s="136" t="s">
        <v>64</v>
      </c>
      <c r="F531" s="160">
        <f>VLOOKUP(C531,'LISTA DE VALORES'!$A$10:$D$485,4,FALSE)</f>
        <v>2930</v>
      </c>
      <c r="G531" s="136">
        <v>8</v>
      </c>
      <c r="H531" s="136">
        <v>1</v>
      </c>
      <c r="I531" s="127">
        <f t="shared" si="53"/>
        <v>23440</v>
      </c>
      <c r="J531" s="12" t="s">
        <v>1288</v>
      </c>
      <c r="K531" s="12"/>
    </row>
    <row r="532" spans="1:16" ht="14.25" customHeight="1" outlineLevel="2" x14ac:dyDescent="0.2">
      <c r="C532" s="59" t="s">
        <v>481</v>
      </c>
      <c r="D532" s="59" t="s">
        <v>482</v>
      </c>
      <c r="E532" s="60" t="s">
        <v>5</v>
      </c>
      <c r="F532" s="131">
        <f>VLOOKUP(C532,'LISTA DE VALORES'!$A$10:$D$485,4,FALSE)</f>
        <v>31400</v>
      </c>
      <c r="G532" s="60">
        <v>10</v>
      </c>
      <c r="H532" s="60">
        <v>1</v>
      </c>
      <c r="I532" s="61">
        <f t="shared" si="53"/>
        <v>314000</v>
      </c>
      <c r="K532" s="12"/>
    </row>
    <row r="533" spans="1:16" ht="14.25" customHeight="1" outlineLevel="2" x14ac:dyDescent="0.2">
      <c r="C533" s="132" t="s">
        <v>67</v>
      </c>
      <c r="D533" s="132" t="s">
        <v>72</v>
      </c>
      <c r="E533" s="136" t="s">
        <v>64</v>
      </c>
      <c r="F533" s="160">
        <f>VLOOKUP(C533,'LISTA DE VALORES'!$A$10:$D$485,4,FALSE)</f>
        <v>2930</v>
      </c>
      <c r="G533" s="136">
        <v>11.7</v>
      </c>
      <c r="H533" s="136">
        <v>1</v>
      </c>
      <c r="I533" s="127">
        <f t="shared" si="53"/>
        <v>34281</v>
      </c>
      <c r="J533" s="12" t="s">
        <v>1288</v>
      </c>
      <c r="K533" s="12"/>
    </row>
    <row r="534" spans="1:16" ht="13.5" customHeight="1" outlineLevel="1" x14ac:dyDescent="0.2">
      <c r="I534" s="89">
        <f>SUM($I$524:$I$533)</f>
        <v>1177286.96</v>
      </c>
      <c r="K534" s="12"/>
    </row>
    <row r="535" spans="1:16" ht="28.5" customHeight="1" outlineLevel="1" x14ac:dyDescent="0.2">
      <c r="A535" s="13" t="s">
        <v>621</v>
      </c>
      <c r="B535" s="13" t="s">
        <v>622</v>
      </c>
      <c r="K535" s="12"/>
    </row>
    <row r="536" spans="1:16" outlineLevel="2" x14ac:dyDescent="0.2">
      <c r="C536" s="59" t="s">
        <v>293</v>
      </c>
      <c r="D536" s="59" t="s">
        <v>294</v>
      </c>
      <c r="E536" s="60" t="s">
        <v>60</v>
      </c>
      <c r="F536" s="131">
        <f>VLOOKUP(C536,'LISTA DE VALORES'!$A$10:$D$485,4,FALSE)</f>
        <v>9000</v>
      </c>
      <c r="G536" s="60">
        <v>6</v>
      </c>
      <c r="H536" s="60">
        <v>1</v>
      </c>
      <c r="I536" s="61">
        <f t="shared" ref="I536:I540" si="54">(F536*G536)/H536</f>
        <v>54000</v>
      </c>
      <c r="K536" s="12"/>
    </row>
    <row r="537" spans="1:16" ht="14.25" customHeight="1" outlineLevel="2" x14ac:dyDescent="0.2">
      <c r="C537" s="59" t="s">
        <v>162</v>
      </c>
      <c r="D537" s="59" t="s">
        <v>163</v>
      </c>
      <c r="E537" s="60" t="s">
        <v>161</v>
      </c>
      <c r="F537" s="131">
        <f>VLOOKUP(C537,'LISTA DE VALORES'!$A$10:$D$485,4,FALSE)</f>
        <v>1900</v>
      </c>
      <c r="G537" s="60">
        <v>0.2</v>
      </c>
      <c r="H537" s="60">
        <v>1</v>
      </c>
      <c r="I537" s="61">
        <f t="shared" si="54"/>
        <v>380</v>
      </c>
      <c r="K537" s="12"/>
    </row>
    <row r="538" spans="1:16" outlineLevel="2" x14ac:dyDescent="0.2">
      <c r="C538" s="59" t="s">
        <v>1121</v>
      </c>
      <c r="D538" s="59" t="s">
        <v>488</v>
      </c>
      <c r="E538" s="60" t="s">
        <v>5</v>
      </c>
      <c r="F538" s="131">
        <f>VLOOKUP(C538,'LISTA DE VALORES'!$A$10:$D$485,4,FALSE)</f>
        <v>71800</v>
      </c>
      <c r="G538" s="60">
        <v>1</v>
      </c>
      <c r="H538" s="60">
        <v>7</v>
      </c>
      <c r="I538" s="61">
        <f t="shared" si="54"/>
        <v>10257.142857142857</v>
      </c>
      <c r="K538" s="12"/>
    </row>
    <row r="539" spans="1:16" ht="14.25" customHeight="1" outlineLevel="2" x14ac:dyDescent="0.2">
      <c r="C539" s="59" t="s">
        <v>28</v>
      </c>
      <c r="D539" s="59" t="s">
        <v>29</v>
      </c>
      <c r="E539" s="82" t="s">
        <v>1108</v>
      </c>
      <c r="F539" s="131">
        <f>I538</f>
        <v>10257.142857142857</v>
      </c>
      <c r="G539" s="60">
        <v>5</v>
      </c>
      <c r="H539" s="60">
        <v>1</v>
      </c>
      <c r="I539" s="61">
        <f>(F539*G539)/100</f>
        <v>512.85714285714278</v>
      </c>
      <c r="K539" s="12"/>
    </row>
    <row r="540" spans="1:16" ht="14.25" customHeight="1" outlineLevel="2" x14ac:dyDescent="0.2">
      <c r="C540" s="59" t="s">
        <v>92</v>
      </c>
      <c r="D540" s="59" t="s">
        <v>93</v>
      </c>
      <c r="E540" s="60" t="s">
        <v>64</v>
      </c>
      <c r="F540" s="131">
        <f>VLOOKUP(C540,'LISTA DE VALORES'!$A$10:$D$485,4,FALSE)</f>
        <v>4650</v>
      </c>
      <c r="G540" s="60">
        <v>1</v>
      </c>
      <c r="H540" s="60">
        <v>10</v>
      </c>
      <c r="I540" s="61">
        <f t="shared" si="54"/>
        <v>465</v>
      </c>
      <c r="K540" s="12"/>
      <c r="P540" s="12" t="s">
        <v>1336</v>
      </c>
    </row>
    <row r="541" spans="1:16" ht="13.5" customHeight="1" outlineLevel="1" x14ac:dyDescent="0.2">
      <c r="I541" s="89">
        <f>SUM($I$535:$I$540)</f>
        <v>65615</v>
      </c>
      <c r="K541" s="12"/>
      <c r="P541" s="12" t="s">
        <v>1335</v>
      </c>
    </row>
    <row r="542" spans="1:16" ht="28.5" customHeight="1" outlineLevel="1" x14ac:dyDescent="0.2">
      <c r="A542" s="13" t="s">
        <v>623</v>
      </c>
      <c r="B542" s="13" t="s">
        <v>624</v>
      </c>
      <c r="K542" s="12"/>
      <c r="P542" s="12" t="s">
        <v>1337</v>
      </c>
    </row>
    <row r="543" spans="1:16" outlineLevel="2" x14ac:dyDescent="0.2">
      <c r="C543" s="59" t="s">
        <v>23</v>
      </c>
      <c r="D543" s="59" t="s">
        <v>625</v>
      </c>
      <c r="E543" s="60" t="s">
        <v>5</v>
      </c>
      <c r="F543" s="131">
        <f>VLOOKUP(C543,'LISTA DE VALORES'!$A$10:$D$485,4,FALSE)</f>
        <v>20000</v>
      </c>
      <c r="G543" s="130">
        <v>1</v>
      </c>
      <c r="H543" s="168">
        <v>6</v>
      </c>
      <c r="I543" s="61">
        <f t="shared" ref="I543:I546" si="55">(F543*G543)/H543</f>
        <v>3333.3333333333335</v>
      </c>
      <c r="J543" s="12" t="s">
        <v>1308</v>
      </c>
      <c r="K543" s="12"/>
      <c r="P543" s="12" t="s">
        <v>1338</v>
      </c>
    </row>
    <row r="544" spans="1:16" outlineLevel="2" x14ac:dyDescent="0.2">
      <c r="C544" s="210" t="s">
        <v>1371</v>
      </c>
      <c r="D544" s="210" t="s">
        <v>9</v>
      </c>
      <c r="E544" s="209" t="s">
        <v>5</v>
      </c>
      <c r="F544" s="131">
        <f>VLOOKUP(C544,'LISTA DE VALORES'!$A$10:$D$485,4,FALSE)</f>
        <v>9000</v>
      </c>
      <c r="G544" s="211">
        <v>1</v>
      </c>
      <c r="H544" s="213">
        <v>6</v>
      </c>
      <c r="I544" s="61">
        <f t="shared" si="55"/>
        <v>1500</v>
      </c>
      <c r="J544" s="12" t="s">
        <v>1234</v>
      </c>
      <c r="K544" s="12"/>
    </row>
    <row r="545" spans="1:16" outlineLevel="2" x14ac:dyDescent="0.2">
      <c r="C545" s="81" t="s">
        <v>89</v>
      </c>
      <c r="D545" s="81" t="s">
        <v>90</v>
      </c>
      <c r="E545" s="130" t="s">
        <v>91</v>
      </c>
      <c r="F545" s="131">
        <f>VLOOKUP(C545,'LISTA DE VALORES'!$A$10:$D$485,4,FALSE)</f>
        <v>120</v>
      </c>
      <c r="G545" s="211">
        <v>1.4650000000000001</v>
      </c>
      <c r="H545" s="153">
        <v>1</v>
      </c>
      <c r="I545" s="176">
        <f t="shared" si="55"/>
        <v>175.8</v>
      </c>
      <c r="J545" s="12" t="s">
        <v>1234</v>
      </c>
      <c r="K545" s="12"/>
    </row>
    <row r="546" spans="1:16" outlineLevel="2" x14ac:dyDescent="0.2">
      <c r="C546" s="81" t="s">
        <v>1231</v>
      </c>
      <c r="D546" s="81" t="s">
        <v>1232</v>
      </c>
      <c r="E546" s="130" t="s">
        <v>1233</v>
      </c>
      <c r="F546" s="131">
        <f>VLOOKUP(C546,'LISTA DE VALORES'!$A$10:$D$485,4,FALSE)</f>
        <v>6990</v>
      </c>
      <c r="G546" s="212">
        <v>1</v>
      </c>
      <c r="H546" s="153">
        <v>9.2286999999999999</v>
      </c>
      <c r="I546" s="131">
        <f t="shared" si="55"/>
        <v>757.41978826920365</v>
      </c>
      <c r="J546" s="12" t="s">
        <v>1234</v>
      </c>
      <c r="K546" s="12"/>
    </row>
    <row r="547" spans="1:16" outlineLevel="2" x14ac:dyDescent="0.2">
      <c r="C547" s="162"/>
      <c r="D547" s="162"/>
      <c r="E547" s="163"/>
      <c r="F547" s="164"/>
      <c r="G547" s="163"/>
      <c r="H547" s="163"/>
      <c r="I547" s="177">
        <f>SUM(I543:I546)</f>
        <v>5766.5531216025374</v>
      </c>
      <c r="K547" s="12"/>
    </row>
    <row r="548" spans="1:16" ht="28.5" customHeight="1" outlineLevel="1" x14ac:dyDescent="0.2">
      <c r="A548" s="13" t="s">
        <v>626</v>
      </c>
      <c r="B548" s="13" t="s">
        <v>627</v>
      </c>
      <c r="K548" s="12"/>
    </row>
    <row r="549" spans="1:16" ht="14.25" customHeight="1" outlineLevel="2" x14ac:dyDescent="0.2">
      <c r="C549" s="59" t="s">
        <v>23</v>
      </c>
      <c r="D549" s="59" t="s">
        <v>625</v>
      </c>
      <c r="E549" s="60" t="s">
        <v>5</v>
      </c>
      <c r="F549" s="131">
        <f>VLOOKUP(C549,'LISTA DE VALORES'!$A$10:$D$485,4,FALSE)</f>
        <v>20000</v>
      </c>
      <c r="G549" s="60">
        <v>1</v>
      </c>
      <c r="H549" s="60">
        <v>4.5999999999999996</v>
      </c>
      <c r="I549" s="131">
        <f t="shared" ref="I549:I552" si="56">(F549*G549)/H549</f>
        <v>4347.826086956522</v>
      </c>
      <c r="J549" s="12" t="s">
        <v>1308</v>
      </c>
      <c r="K549" s="12"/>
    </row>
    <row r="550" spans="1:16" ht="14.25" customHeight="1" outlineLevel="2" x14ac:dyDescent="0.2">
      <c r="C550" s="210" t="s">
        <v>1371</v>
      </c>
      <c r="D550" s="210" t="s">
        <v>1375</v>
      </c>
      <c r="E550" s="209" t="s">
        <v>5</v>
      </c>
      <c r="F550" s="131">
        <f>VLOOKUP(C550,'LISTA DE VALORES'!$A$10:$D$485,4,FALSE)</f>
        <v>9000</v>
      </c>
      <c r="G550" s="211">
        <v>1</v>
      </c>
      <c r="H550" s="60">
        <v>4.5999999999999996</v>
      </c>
      <c r="I550" s="131">
        <f t="shared" si="56"/>
        <v>1956.521739130435</v>
      </c>
      <c r="J550" s="12" t="s">
        <v>1234</v>
      </c>
      <c r="K550" s="12"/>
      <c r="P550" s="220" t="s">
        <v>1339</v>
      </c>
    </row>
    <row r="551" spans="1:16" ht="14.25" customHeight="1" outlineLevel="2" x14ac:dyDescent="0.2">
      <c r="C551" s="81" t="s">
        <v>89</v>
      </c>
      <c r="D551" s="81" t="s">
        <v>90</v>
      </c>
      <c r="E551" s="130" t="s">
        <v>91</v>
      </c>
      <c r="F551" s="131">
        <f>VLOOKUP(C551,'LISTA DE VALORES'!$A$10:$D$485,4,FALSE)</f>
        <v>120</v>
      </c>
      <c r="G551" s="212">
        <v>1.46</v>
      </c>
      <c r="H551" s="153">
        <v>1</v>
      </c>
      <c r="I551" s="131">
        <f t="shared" si="56"/>
        <v>175.2</v>
      </c>
      <c r="J551" s="12" t="s">
        <v>1234</v>
      </c>
      <c r="K551" s="12"/>
    </row>
    <row r="552" spans="1:16" ht="14.25" customHeight="1" outlineLevel="2" x14ac:dyDescent="0.2">
      <c r="C552" s="81" t="s">
        <v>1231</v>
      </c>
      <c r="D552" s="81" t="s">
        <v>1232</v>
      </c>
      <c r="E552" s="130" t="s">
        <v>1233</v>
      </c>
      <c r="F552" s="131">
        <f>VLOOKUP(C552,'LISTA DE VALORES'!$A$10:$D$485,4,FALSE)</f>
        <v>6990</v>
      </c>
      <c r="G552" s="212">
        <v>1</v>
      </c>
      <c r="H552" s="153">
        <v>14.6966</v>
      </c>
      <c r="I552" s="131">
        <f t="shared" si="56"/>
        <v>475.62021147748459</v>
      </c>
      <c r="J552" s="12" t="s">
        <v>1234</v>
      </c>
      <c r="K552" s="12"/>
      <c r="P552" s="220" t="s">
        <v>1340</v>
      </c>
    </row>
    <row r="553" spans="1:16" ht="13.5" customHeight="1" outlineLevel="1" x14ac:dyDescent="0.2">
      <c r="I553" s="89">
        <f>SUM(I549:I552)</f>
        <v>6955.168037564441</v>
      </c>
      <c r="K553" s="12"/>
    </row>
    <row r="554" spans="1:16" ht="28.5" customHeight="1" outlineLevel="1" x14ac:dyDescent="0.2">
      <c r="A554" s="13" t="s">
        <v>628</v>
      </c>
      <c r="B554" s="13" t="s">
        <v>629</v>
      </c>
      <c r="K554" s="12"/>
    </row>
    <row r="555" spans="1:16" ht="14.25" customHeight="1" outlineLevel="2" x14ac:dyDescent="0.2">
      <c r="C555" s="59" t="s">
        <v>1372</v>
      </c>
      <c r="D555" s="59" t="s">
        <v>1373</v>
      </c>
      <c r="E555" s="60" t="s">
        <v>5</v>
      </c>
      <c r="F555" s="131">
        <f>VLOOKUP(C555,'LISTA DE VALORES'!$A$10:$D$485,4,FALSE)</f>
        <v>13400</v>
      </c>
      <c r="G555" s="60">
        <v>1</v>
      </c>
      <c r="H555" s="60">
        <v>25</v>
      </c>
      <c r="I555" s="131">
        <f t="shared" ref="I555:I558" si="57">(F555*G555)/H555</f>
        <v>536</v>
      </c>
      <c r="K555" s="12"/>
    </row>
    <row r="556" spans="1:16" ht="14.25" customHeight="1" outlineLevel="2" x14ac:dyDescent="0.2">
      <c r="C556" s="59" t="s">
        <v>125</v>
      </c>
      <c r="D556" s="59" t="s">
        <v>126</v>
      </c>
      <c r="E556" s="60" t="s">
        <v>64</v>
      </c>
      <c r="F556" s="131">
        <f>VLOOKUP(C556,'LISTA DE VALORES'!$A$10:$D$485,4,FALSE)</f>
        <v>3600</v>
      </c>
      <c r="G556" s="60">
        <v>1</v>
      </c>
      <c r="H556" s="60">
        <v>15</v>
      </c>
      <c r="I556" s="131">
        <f t="shared" si="57"/>
        <v>240</v>
      </c>
      <c r="K556" s="12"/>
    </row>
    <row r="557" spans="1:16" ht="14.25" customHeight="1" outlineLevel="2" x14ac:dyDescent="0.2">
      <c r="C557" s="59" t="s">
        <v>28</v>
      </c>
      <c r="D557" s="59" t="s">
        <v>29</v>
      </c>
      <c r="E557" s="82" t="s">
        <v>1108</v>
      </c>
      <c r="F557" s="131">
        <f>I555</f>
        <v>536</v>
      </c>
      <c r="G557" s="60">
        <v>5</v>
      </c>
      <c r="H557" s="60">
        <v>1</v>
      </c>
      <c r="I557" s="131">
        <f>(F557*G557)/100</f>
        <v>26.8</v>
      </c>
      <c r="K557" s="12"/>
    </row>
    <row r="558" spans="1:16" ht="14.25" customHeight="1" outlineLevel="2" x14ac:dyDescent="0.2">
      <c r="C558" s="59" t="s">
        <v>23</v>
      </c>
      <c r="D558" s="59" t="s">
        <v>625</v>
      </c>
      <c r="E558" s="60" t="s">
        <v>5</v>
      </c>
      <c r="F558" s="131">
        <f>VLOOKUP(C558,'LISTA DE VALORES'!$A$10:$D$485,4,FALSE)</f>
        <v>20000</v>
      </c>
      <c r="G558" s="60">
        <v>1</v>
      </c>
      <c r="H558" s="60">
        <v>25</v>
      </c>
      <c r="I558" s="131">
        <f t="shared" si="57"/>
        <v>800</v>
      </c>
      <c r="K558" s="12"/>
    </row>
    <row r="559" spans="1:16" ht="13.5" customHeight="1" outlineLevel="1" x14ac:dyDescent="0.2">
      <c r="I559" s="89">
        <f>SUM($I$554:$I$558)</f>
        <v>1602.8</v>
      </c>
      <c r="K559" s="12"/>
    </row>
    <row r="560" spans="1:16" ht="28.5" customHeight="1" outlineLevel="1" x14ac:dyDescent="0.2">
      <c r="A560" s="13" t="s">
        <v>630</v>
      </c>
      <c r="B560" s="13" t="s">
        <v>631</v>
      </c>
      <c r="K560" s="12"/>
    </row>
    <row r="561" spans="1:11" outlineLevel="2" x14ac:dyDescent="0.2">
      <c r="C561" s="59" t="s">
        <v>1370</v>
      </c>
      <c r="D561" s="59" t="s">
        <v>1374</v>
      </c>
      <c r="E561" s="60" t="s">
        <v>5</v>
      </c>
      <c r="F561" s="131">
        <f>VLOOKUP(C561,'LISTA DE VALORES'!$A$10:$D$485,4,FALSE)</f>
        <v>11200</v>
      </c>
      <c r="G561" s="60">
        <v>1</v>
      </c>
      <c r="H561" s="136">
        <v>12.5</v>
      </c>
      <c r="I561" s="131">
        <f t="shared" ref="I561:I565" si="58">(F561*G561)/H561</f>
        <v>896</v>
      </c>
      <c r="J561" s="12" t="s">
        <v>1308</v>
      </c>
      <c r="K561" s="12"/>
    </row>
    <row r="562" spans="1:11" outlineLevel="2" x14ac:dyDescent="0.2">
      <c r="C562" s="59" t="s">
        <v>23</v>
      </c>
      <c r="D562" s="59" t="s">
        <v>625</v>
      </c>
      <c r="E562" s="60" t="s">
        <v>5</v>
      </c>
      <c r="F562" s="131">
        <f>VLOOKUP(C562,'LISTA DE VALORES'!$A$10:$D$485,4,FALSE)</f>
        <v>20000</v>
      </c>
      <c r="G562" s="60">
        <v>1</v>
      </c>
      <c r="H562" s="136">
        <v>12.5</v>
      </c>
      <c r="I562" s="131">
        <f t="shared" si="58"/>
        <v>1600</v>
      </c>
      <c r="J562" s="12" t="s">
        <v>1308</v>
      </c>
      <c r="K562" s="12"/>
    </row>
    <row r="563" spans="1:11" ht="14.25" customHeight="1" outlineLevel="2" x14ac:dyDescent="0.2">
      <c r="C563" s="59" t="s">
        <v>28</v>
      </c>
      <c r="D563" s="59" t="s">
        <v>29</v>
      </c>
      <c r="E563" s="82" t="s">
        <v>1108</v>
      </c>
      <c r="F563" s="131">
        <f>I561</f>
        <v>896</v>
      </c>
      <c r="G563" s="60">
        <v>5</v>
      </c>
      <c r="H563" s="60">
        <v>1</v>
      </c>
      <c r="I563" s="131">
        <f>(F563*G563)/100</f>
        <v>44.8</v>
      </c>
      <c r="K563" s="12"/>
    </row>
    <row r="564" spans="1:11" ht="14.25" customHeight="1" outlineLevel="2" x14ac:dyDescent="0.2">
      <c r="C564" s="59" t="s">
        <v>315</v>
      </c>
      <c r="D564" s="59" t="s">
        <v>316</v>
      </c>
      <c r="E564" s="60" t="s">
        <v>60</v>
      </c>
      <c r="F564" s="131">
        <f>VLOOKUP(C564,'LISTA DE VALORES'!$A$10:$D$485,4,FALSE)</f>
        <v>900</v>
      </c>
      <c r="G564" s="60">
        <v>1</v>
      </c>
      <c r="H564" s="60">
        <v>1</v>
      </c>
      <c r="I564" s="131">
        <f t="shared" si="58"/>
        <v>900</v>
      </c>
      <c r="K564" s="12"/>
    </row>
    <row r="565" spans="1:11" ht="14.25" customHeight="1" outlineLevel="2" x14ac:dyDescent="0.2">
      <c r="C565" s="59" t="s">
        <v>244</v>
      </c>
      <c r="D565" s="59" t="s">
        <v>632</v>
      </c>
      <c r="E565" s="60" t="s">
        <v>127</v>
      </c>
      <c r="F565" s="131">
        <f>VLOOKUP(C565,'LISTA DE VALORES'!$A$10:$D$485,4,FALSE)</f>
        <v>198432</v>
      </c>
      <c r="G565" s="60">
        <v>1</v>
      </c>
      <c r="H565" s="60">
        <v>40</v>
      </c>
      <c r="I565" s="131">
        <f t="shared" si="58"/>
        <v>4960.8</v>
      </c>
      <c r="K565" s="12"/>
    </row>
    <row r="566" spans="1:11" ht="13.5" customHeight="1" outlineLevel="1" x14ac:dyDescent="0.2">
      <c r="I566" s="89">
        <f>SUM($I$560:$I$565)</f>
        <v>8401.6</v>
      </c>
      <c r="K566" s="12"/>
    </row>
    <row r="567" spans="1:11" ht="28.5" customHeight="1" outlineLevel="1" x14ac:dyDescent="0.2">
      <c r="A567" s="13" t="s">
        <v>475</v>
      </c>
      <c r="B567" s="13" t="s">
        <v>476</v>
      </c>
      <c r="K567" s="12"/>
    </row>
    <row r="568" spans="1:11" ht="14.25" customHeight="1" outlineLevel="2" x14ac:dyDescent="0.2">
      <c r="C568" s="59" t="s">
        <v>8</v>
      </c>
      <c r="D568" s="59" t="s">
        <v>7</v>
      </c>
      <c r="E568" s="60" t="s">
        <v>5</v>
      </c>
      <c r="F568" s="131">
        <f>'MANO DE OBRA'!H18</f>
        <v>11200</v>
      </c>
      <c r="G568" s="60">
        <v>1</v>
      </c>
      <c r="H568" s="60">
        <v>1</v>
      </c>
      <c r="I568" s="131">
        <f t="shared" ref="I568:I569" si="59">(F568*G568)/H568</f>
        <v>11200</v>
      </c>
      <c r="K568" s="12"/>
    </row>
    <row r="569" spans="1:11" ht="14.25" customHeight="1" outlineLevel="2" x14ac:dyDescent="0.2">
      <c r="C569" s="59" t="s">
        <v>6</v>
      </c>
      <c r="D569" s="59" t="s">
        <v>9</v>
      </c>
      <c r="E569" s="60" t="s">
        <v>5</v>
      </c>
      <c r="F569" s="131">
        <f>'MANO DE OBRA'!H19</f>
        <v>9000</v>
      </c>
      <c r="G569" s="60">
        <v>1</v>
      </c>
      <c r="H569" s="60">
        <v>1</v>
      </c>
      <c r="I569" s="131">
        <f t="shared" si="59"/>
        <v>9000</v>
      </c>
      <c r="K569" s="12"/>
    </row>
    <row r="570" spans="1:11" ht="13.5" customHeight="1" outlineLevel="1" x14ac:dyDescent="0.2">
      <c r="I570" s="89">
        <f>SUM($I$567:$I$569)</f>
        <v>20200</v>
      </c>
      <c r="K570" s="12"/>
    </row>
    <row r="571" spans="1:11" ht="28.5" customHeight="1" outlineLevel="1" x14ac:dyDescent="0.2">
      <c r="A571" s="13" t="s">
        <v>477</v>
      </c>
      <c r="B571" s="13" t="s">
        <v>478</v>
      </c>
      <c r="K571" s="12"/>
    </row>
    <row r="572" spans="1:11" ht="14.25" customHeight="1" outlineLevel="2" x14ac:dyDescent="0.2">
      <c r="C572" s="59" t="s">
        <v>6</v>
      </c>
      <c r="D572" s="59" t="s">
        <v>9</v>
      </c>
      <c r="E572" s="60" t="s">
        <v>5</v>
      </c>
      <c r="F572" s="131">
        <f>'MANO DE OBRA'!H19</f>
        <v>9000</v>
      </c>
      <c r="G572" s="60">
        <v>1</v>
      </c>
      <c r="H572" s="60">
        <v>1</v>
      </c>
      <c r="I572" s="131">
        <f t="shared" ref="I572:I573" si="60">(F572*G572)/H572</f>
        <v>9000</v>
      </c>
      <c r="K572" s="12"/>
    </row>
    <row r="573" spans="1:11" ht="14.25" customHeight="1" outlineLevel="2" x14ac:dyDescent="0.2">
      <c r="C573" s="59" t="s">
        <v>8</v>
      </c>
      <c r="D573" s="59" t="s">
        <v>7</v>
      </c>
      <c r="E573" s="60" t="s">
        <v>5</v>
      </c>
      <c r="F573" s="131">
        <f>'MANO DE OBRA'!H18</f>
        <v>11200</v>
      </c>
      <c r="G573" s="60">
        <v>4</v>
      </c>
      <c r="H573" s="60">
        <v>1</v>
      </c>
      <c r="I573" s="131">
        <f t="shared" si="60"/>
        <v>44800</v>
      </c>
      <c r="K573" s="12"/>
    </row>
    <row r="574" spans="1:11" ht="13.5" customHeight="1" outlineLevel="1" x14ac:dyDescent="0.2">
      <c r="I574" s="89">
        <f>SUM($I$571:$I$573)</f>
        <v>53800</v>
      </c>
      <c r="K574" s="12"/>
    </row>
    <row r="575" spans="1:11" ht="28.5" customHeight="1" outlineLevel="1" x14ac:dyDescent="0.2">
      <c r="A575" s="13" t="s">
        <v>479</v>
      </c>
      <c r="B575" s="13" t="s">
        <v>480</v>
      </c>
      <c r="K575" s="12"/>
    </row>
    <row r="576" spans="1:11" ht="14.25" customHeight="1" outlineLevel="2" x14ac:dyDescent="0.2">
      <c r="C576" s="59" t="s">
        <v>8</v>
      </c>
      <c r="D576" s="59" t="s">
        <v>7</v>
      </c>
      <c r="E576" s="60" t="s">
        <v>5</v>
      </c>
      <c r="F576" s="131">
        <f>'MANO DE OBRA'!H18</f>
        <v>11200</v>
      </c>
      <c r="G576" s="60">
        <v>1</v>
      </c>
      <c r="H576" s="60">
        <v>1</v>
      </c>
      <c r="I576" s="131">
        <f t="shared" ref="I576:I578" si="61">(F576*G576)/H576</f>
        <v>11200</v>
      </c>
      <c r="K576" s="12"/>
    </row>
    <row r="577" spans="1:11" ht="14.25" customHeight="1" outlineLevel="2" x14ac:dyDescent="0.2">
      <c r="C577" s="59" t="s">
        <v>3</v>
      </c>
      <c r="D577" s="59" t="s">
        <v>4</v>
      </c>
      <c r="E577" s="60" t="s">
        <v>5</v>
      </c>
      <c r="F577" s="131">
        <f>'MANO DE OBRA'!H17</f>
        <v>13400</v>
      </c>
      <c r="G577" s="60">
        <v>1</v>
      </c>
      <c r="H577" s="60">
        <v>1</v>
      </c>
      <c r="I577" s="131">
        <f t="shared" si="61"/>
        <v>13400</v>
      </c>
      <c r="K577" s="12"/>
    </row>
    <row r="578" spans="1:11" ht="14.25" customHeight="1" outlineLevel="2" x14ac:dyDescent="0.2">
      <c r="C578" s="59" t="s">
        <v>6</v>
      </c>
      <c r="D578" s="59" t="s">
        <v>9</v>
      </c>
      <c r="E578" s="60" t="s">
        <v>5</v>
      </c>
      <c r="F578" s="131">
        <f>'MANO DE OBRA'!H19</f>
        <v>9000</v>
      </c>
      <c r="G578" s="60">
        <v>2</v>
      </c>
      <c r="H578" s="60">
        <v>1</v>
      </c>
      <c r="I578" s="131">
        <f t="shared" si="61"/>
        <v>18000</v>
      </c>
      <c r="K578" s="12"/>
    </row>
    <row r="579" spans="1:11" ht="13.5" customHeight="1" outlineLevel="1" x14ac:dyDescent="0.2">
      <c r="I579" s="89">
        <f>SUM($I$575:$I$578)</f>
        <v>42600</v>
      </c>
      <c r="K579" s="12"/>
    </row>
    <row r="580" spans="1:11" ht="28.5" customHeight="1" outlineLevel="1" x14ac:dyDescent="0.2">
      <c r="A580" s="13" t="s">
        <v>481</v>
      </c>
      <c r="B580" s="13" t="s">
        <v>482</v>
      </c>
      <c r="K580" s="12"/>
    </row>
    <row r="581" spans="1:11" ht="14.25" customHeight="1" outlineLevel="2" x14ac:dyDescent="0.2">
      <c r="C581" s="59" t="s">
        <v>6</v>
      </c>
      <c r="D581" s="59" t="s">
        <v>9</v>
      </c>
      <c r="E581" s="60" t="s">
        <v>5</v>
      </c>
      <c r="F581" s="131">
        <f>'MANO DE OBRA'!H19</f>
        <v>9000</v>
      </c>
      <c r="G581" s="60">
        <v>2</v>
      </c>
      <c r="H581" s="60">
        <v>1</v>
      </c>
      <c r="I581" s="131">
        <f t="shared" ref="I581:I586" si="62">(F581*G581)/H581</f>
        <v>18000</v>
      </c>
      <c r="K581" s="12"/>
    </row>
    <row r="582" spans="1:11" ht="14.25" customHeight="1" outlineLevel="2" x14ac:dyDescent="0.2">
      <c r="C582" s="59" t="s">
        <v>3</v>
      </c>
      <c r="D582" s="59" t="s">
        <v>4</v>
      </c>
      <c r="E582" s="60" t="s">
        <v>5</v>
      </c>
      <c r="F582" s="131">
        <f>'MANO DE OBRA'!H17</f>
        <v>13400</v>
      </c>
      <c r="G582" s="60">
        <v>1</v>
      </c>
      <c r="H582" s="60">
        <v>1</v>
      </c>
      <c r="I582" s="131">
        <f t="shared" si="62"/>
        <v>13400</v>
      </c>
      <c r="K582" s="12"/>
    </row>
    <row r="583" spans="1:11" ht="13.5" customHeight="1" outlineLevel="1" x14ac:dyDescent="0.2">
      <c r="I583" s="89">
        <f>SUM($I$580:$I$582)</f>
        <v>31400</v>
      </c>
      <c r="K583" s="12"/>
    </row>
    <row r="584" spans="1:11" ht="28.5" customHeight="1" outlineLevel="1" x14ac:dyDescent="0.2">
      <c r="A584" s="13" t="s">
        <v>483</v>
      </c>
      <c r="B584" s="13" t="s">
        <v>484</v>
      </c>
      <c r="K584" s="12"/>
    </row>
    <row r="585" spans="1:11" ht="14.25" customHeight="1" outlineLevel="2" x14ac:dyDescent="0.2">
      <c r="C585" s="59" t="s">
        <v>3</v>
      </c>
      <c r="D585" s="59" t="s">
        <v>4</v>
      </c>
      <c r="E585" s="60" t="s">
        <v>5</v>
      </c>
      <c r="F585" s="131">
        <f>'MANO DE OBRA'!H17</f>
        <v>13400</v>
      </c>
      <c r="G585" s="60">
        <v>1</v>
      </c>
      <c r="H585" s="60">
        <v>1</v>
      </c>
      <c r="I585" s="131">
        <f t="shared" si="62"/>
        <v>13400</v>
      </c>
      <c r="K585" s="12"/>
    </row>
    <row r="586" spans="1:11" ht="14.25" customHeight="1" outlineLevel="2" x14ac:dyDescent="0.2">
      <c r="C586" s="59" t="s">
        <v>6</v>
      </c>
      <c r="D586" s="59" t="s">
        <v>9</v>
      </c>
      <c r="E586" s="60" t="s">
        <v>5</v>
      </c>
      <c r="F586" s="131">
        <f>'MANO DE OBRA'!H19</f>
        <v>9000</v>
      </c>
      <c r="G586" s="60">
        <v>8</v>
      </c>
      <c r="H586" s="60">
        <v>1</v>
      </c>
      <c r="I586" s="131">
        <f t="shared" si="62"/>
        <v>72000</v>
      </c>
      <c r="K586" s="12"/>
    </row>
    <row r="587" spans="1:11" ht="13.5" customHeight="1" outlineLevel="1" x14ac:dyDescent="0.2">
      <c r="I587" s="89">
        <f>SUM($I$584:$I$586)</f>
        <v>85400</v>
      </c>
      <c r="K587" s="12"/>
    </row>
    <row r="588" spans="1:11" ht="28.5" customHeight="1" outlineLevel="1" x14ac:dyDescent="0.2">
      <c r="A588" s="13" t="s">
        <v>485</v>
      </c>
      <c r="B588" s="13" t="s">
        <v>486</v>
      </c>
      <c r="K588" s="12"/>
    </row>
    <row r="589" spans="1:11" ht="14.25" customHeight="1" outlineLevel="2" x14ac:dyDescent="0.2">
      <c r="C589" s="59" t="s">
        <v>3</v>
      </c>
      <c r="D589" s="59" t="s">
        <v>4</v>
      </c>
      <c r="E589" s="60" t="s">
        <v>5</v>
      </c>
      <c r="F589" s="131">
        <f>'MANO DE OBRA'!H17</f>
        <v>13400</v>
      </c>
      <c r="G589" s="60">
        <v>1</v>
      </c>
      <c r="H589" s="60">
        <v>1</v>
      </c>
      <c r="I589" s="131">
        <f t="shared" ref="I589:I591" si="63">(F589*G589)/H589</f>
        <v>13400</v>
      </c>
      <c r="K589" s="12"/>
    </row>
    <row r="590" spans="1:11" ht="14.25" customHeight="1" outlineLevel="2" x14ac:dyDescent="0.2">
      <c r="C590" s="59" t="s">
        <v>6</v>
      </c>
      <c r="D590" s="59" t="s">
        <v>9</v>
      </c>
      <c r="E590" s="60" t="s">
        <v>5</v>
      </c>
      <c r="F590" s="131">
        <f>'MANO DE OBRA'!H19</f>
        <v>9000</v>
      </c>
      <c r="G590" s="60">
        <v>12</v>
      </c>
      <c r="H590" s="60">
        <v>1</v>
      </c>
      <c r="I590" s="131">
        <f t="shared" si="63"/>
        <v>108000</v>
      </c>
      <c r="K590" s="12"/>
    </row>
    <row r="591" spans="1:11" ht="14.25" customHeight="1" outlineLevel="2" x14ac:dyDescent="0.2">
      <c r="C591" s="59" t="s">
        <v>8</v>
      </c>
      <c r="D591" s="59" t="s">
        <v>7</v>
      </c>
      <c r="E591" s="60" t="s">
        <v>5</v>
      </c>
      <c r="F591" s="131">
        <f>'MANO DE OBRA'!H18</f>
        <v>11200</v>
      </c>
      <c r="G591" s="60">
        <v>2</v>
      </c>
      <c r="H591" s="60">
        <v>1</v>
      </c>
      <c r="I591" s="131">
        <f t="shared" si="63"/>
        <v>22400</v>
      </c>
      <c r="K591" s="12"/>
    </row>
    <row r="592" spans="1:11" ht="13.5" customHeight="1" outlineLevel="1" x14ac:dyDescent="0.2">
      <c r="I592" s="89">
        <f>SUM($I$588:$I$591)</f>
        <v>143800</v>
      </c>
      <c r="K592" s="12"/>
    </row>
    <row r="593" spans="1:11" ht="28.5" customHeight="1" outlineLevel="1" x14ac:dyDescent="0.2">
      <c r="A593" s="13" t="s">
        <v>487</v>
      </c>
      <c r="B593" s="13" t="s">
        <v>488</v>
      </c>
      <c r="K593" s="12"/>
    </row>
    <row r="594" spans="1:11" ht="14.25" customHeight="1" outlineLevel="2" x14ac:dyDescent="0.2">
      <c r="C594" s="59" t="s">
        <v>6</v>
      </c>
      <c r="D594" s="59" t="s">
        <v>9</v>
      </c>
      <c r="E594" s="60" t="s">
        <v>5</v>
      </c>
      <c r="F594" s="131">
        <f>'MANO DE OBRA'!H19</f>
        <v>9000</v>
      </c>
      <c r="G594" s="60">
        <v>4</v>
      </c>
      <c r="H594" s="60">
        <v>1</v>
      </c>
      <c r="I594" s="131">
        <f t="shared" ref="I594:I596" si="64">(F594*G594)/H594</f>
        <v>36000</v>
      </c>
      <c r="K594" s="12"/>
    </row>
    <row r="595" spans="1:11" ht="14.25" customHeight="1" outlineLevel="2" x14ac:dyDescent="0.2">
      <c r="C595" s="59" t="s">
        <v>8</v>
      </c>
      <c r="D595" s="59" t="s">
        <v>7</v>
      </c>
      <c r="E595" s="60" t="s">
        <v>5</v>
      </c>
      <c r="F595" s="131">
        <f>'MANO DE OBRA'!H18</f>
        <v>11200</v>
      </c>
      <c r="G595" s="60">
        <v>2</v>
      </c>
      <c r="H595" s="60">
        <v>1</v>
      </c>
      <c r="I595" s="131">
        <f t="shared" si="64"/>
        <v>22400</v>
      </c>
      <c r="K595" s="12"/>
    </row>
    <row r="596" spans="1:11" ht="14.25" customHeight="1" outlineLevel="2" x14ac:dyDescent="0.2">
      <c r="C596" s="59" t="s">
        <v>3</v>
      </c>
      <c r="D596" s="59" t="s">
        <v>4</v>
      </c>
      <c r="E596" s="60" t="s">
        <v>5</v>
      </c>
      <c r="F596" s="131">
        <f>'MANO DE OBRA'!H17</f>
        <v>13400</v>
      </c>
      <c r="G596" s="60">
        <v>1</v>
      </c>
      <c r="H596" s="60">
        <v>1</v>
      </c>
      <c r="I596" s="131">
        <f t="shared" si="64"/>
        <v>13400</v>
      </c>
      <c r="K596" s="12"/>
    </row>
    <row r="597" spans="1:11" ht="13.5" customHeight="1" outlineLevel="1" x14ac:dyDescent="0.2">
      <c r="I597" s="89">
        <f>SUM($I$593:$I$596)</f>
        <v>71800</v>
      </c>
      <c r="K597" s="12"/>
    </row>
    <row r="598" spans="1:11" ht="28.5" customHeight="1" outlineLevel="1" x14ac:dyDescent="0.2">
      <c r="A598" s="13" t="s">
        <v>633</v>
      </c>
      <c r="B598" s="13" t="s">
        <v>1235</v>
      </c>
      <c r="K598" s="12"/>
    </row>
    <row r="599" spans="1:11" outlineLevel="2" x14ac:dyDescent="0.2">
      <c r="C599" s="59" t="s">
        <v>334</v>
      </c>
      <c r="D599" s="59" t="s">
        <v>335</v>
      </c>
      <c r="E599" s="60" t="s">
        <v>57</v>
      </c>
      <c r="F599" s="131">
        <f>VLOOKUP(C599,'LISTA DE VALORES'!$A$10:$D$485,4,FALSE)</f>
        <v>42300</v>
      </c>
      <c r="G599" s="136">
        <v>0.43</v>
      </c>
      <c r="H599" s="60">
        <v>1</v>
      </c>
      <c r="I599" s="131">
        <f t="shared" ref="I599:I602" si="65">(F599*G599)/H599</f>
        <v>18189</v>
      </c>
      <c r="J599" s="12" t="s">
        <v>1309</v>
      </c>
      <c r="K599" s="12"/>
    </row>
    <row r="600" spans="1:11" ht="14.25" customHeight="1" outlineLevel="2" x14ac:dyDescent="0.2">
      <c r="C600" s="59" t="s">
        <v>28</v>
      </c>
      <c r="D600" s="59" t="s">
        <v>29</v>
      </c>
      <c r="E600" s="60" t="s">
        <v>30</v>
      </c>
      <c r="F600" s="131">
        <f>I602</f>
        <v>7850</v>
      </c>
      <c r="G600" s="60">
        <v>5</v>
      </c>
      <c r="H600" s="60">
        <v>1</v>
      </c>
      <c r="I600" s="131">
        <f>(F600*G600)/100</f>
        <v>392.5</v>
      </c>
      <c r="K600" s="12"/>
    </row>
    <row r="601" spans="1:11" ht="14.25" customHeight="1" outlineLevel="2" x14ac:dyDescent="0.2">
      <c r="C601" s="59" t="s">
        <v>106</v>
      </c>
      <c r="D601" s="59" t="s">
        <v>634</v>
      </c>
      <c r="E601" s="60" t="s">
        <v>57</v>
      </c>
      <c r="F601" s="131">
        <f>VLOOKUP(C601,'LISTA DE VALORES'!$A$10:$D$485,4,FALSE)</f>
        <v>124</v>
      </c>
      <c r="G601" s="60">
        <v>2.5</v>
      </c>
      <c r="H601" s="60">
        <v>1</v>
      </c>
      <c r="I601" s="131">
        <f t="shared" si="65"/>
        <v>310</v>
      </c>
      <c r="K601" s="12"/>
    </row>
    <row r="602" spans="1:11" ht="14.25" customHeight="1" outlineLevel="2" x14ac:dyDescent="0.2">
      <c r="C602" s="59" t="s">
        <v>481</v>
      </c>
      <c r="D602" s="59" t="s">
        <v>482</v>
      </c>
      <c r="E602" s="60" t="s">
        <v>5</v>
      </c>
      <c r="F602" s="131">
        <f>VLOOKUP(C602,'LISTA DE VALORES'!$A$10:$D$485,4,FALSE)</f>
        <v>31400</v>
      </c>
      <c r="G602" s="60">
        <v>1</v>
      </c>
      <c r="H602" s="60">
        <v>4</v>
      </c>
      <c r="I602" s="131">
        <f t="shared" si="65"/>
        <v>7850</v>
      </c>
      <c r="K602" s="12"/>
    </row>
    <row r="603" spans="1:11" ht="13.5" customHeight="1" outlineLevel="1" x14ac:dyDescent="0.2">
      <c r="I603" s="89">
        <f>SUM($I$598:$I$602)</f>
        <v>26741.5</v>
      </c>
      <c r="K603" s="12"/>
    </row>
    <row r="604" spans="1:11" ht="28.5" customHeight="1" outlineLevel="1" x14ac:dyDescent="0.2">
      <c r="A604" s="13" t="s">
        <v>635</v>
      </c>
      <c r="B604" s="13" t="s">
        <v>1236</v>
      </c>
      <c r="K604" s="12"/>
    </row>
    <row r="605" spans="1:11" outlineLevel="2" x14ac:dyDescent="0.2">
      <c r="C605" s="132" t="s">
        <v>1163</v>
      </c>
      <c r="D605" s="132" t="s">
        <v>1237</v>
      </c>
      <c r="E605" s="136" t="s">
        <v>86</v>
      </c>
      <c r="F605" s="160">
        <f>VLOOKUP(C605,'LISTA DE VALORES'!$A$10:$D$485,4,FALSE)</f>
        <v>6182.666666666667</v>
      </c>
      <c r="G605" s="136">
        <v>1</v>
      </c>
      <c r="H605" s="136">
        <v>1</v>
      </c>
      <c r="I605" s="160">
        <f>(F605*G605)/H605</f>
        <v>6182.666666666667</v>
      </c>
      <c r="J605" s="12" t="s">
        <v>1300</v>
      </c>
      <c r="K605" s="12"/>
    </row>
    <row r="606" spans="1:11" ht="14.25" customHeight="1" outlineLevel="2" x14ac:dyDescent="0.2">
      <c r="C606" s="59" t="s">
        <v>31</v>
      </c>
      <c r="D606" s="59" t="s">
        <v>536</v>
      </c>
      <c r="E606" s="60" t="s">
        <v>5</v>
      </c>
      <c r="F606" s="131">
        <f>VLOOKUP(C606,'LISTA DE VALORES'!$A$10:$D$485,4,FALSE)</f>
        <v>6000</v>
      </c>
      <c r="G606" s="60">
        <v>1</v>
      </c>
      <c r="H606" s="60">
        <v>5</v>
      </c>
      <c r="I606" s="131">
        <f t="shared" ref="I606:I609" si="66">(F606*G606)/H606</f>
        <v>1200</v>
      </c>
      <c r="K606" s="12"/>
    </row>
    <row r="607" spans="1:11" outlineLevel="2" x14ac:dyDescent="0.2">
      <c r="C607" s="59" t="s">
        <v>537</v>
      </c>
      <c r="D607" s="59" t="s">
        <v>538</v>
      </c>
      <c r="E607" s="60" t="s">
        <v>121</v>
      </c>
      <c r="F607" s="131">
        <f>VLOOKUP(C607,'LISTA DE VALORES'!$A$10:$D$485,4,FALSE)</f>
        <v>302968</v>
      </c>
      <c r="G607" s="60">
        <v>4.4999999999999998E-2</v>
      </c>
      <c r="H607" s="60">
        <v>1</v>
      </c>
      <c r="I607" s="131">
        <f t="shared" si="66"/>
        <v>13633.56</v>
      </c>
      <c r="K607" s="12"/>
    </row>
    <row r="608" spans="1:11" ht="14.25" customHeight="1" outlineLevel="2" x14ac:dyDescent="0.2">
      <c r="C608" s="59" t="s">
        <v>28</v>
      </c>
      <c r="D608" s="59" t="s">
        <v>29</v>
      </c>
      <c r="E608" s="82" t="s">
        <v>1108</v>
      </c>
      <c r="F608" s="131">
        <f>I609</f>
        <v>17080</v>
      </c>
      <c r="G608" s="60">
        <v>5</v>
      </c>
      <c r="H608" s="60">
        <v>1</v>
      </c>
      <c r="I608" s="131">
        <f>(F608*G608)/100</f>
        <v>854</v>
      </c>
      <c r="K608" s="12"/>
    </row>
    <row r="609" spans="1:11" ht="14.25" customHeight="1" outlineLevel="2" x14ac:dyDescent="0.2">
      <c r="C609" s="59" t="s">
        <v>483</v>
      </c>
      <c r="D609" s="59" t="s">
        <v>484</v>
      </c>
      <c r="E609" s="60" t="s">
        <v>5</v>
      </c>
      <c r="F609" s="131">
        <f>VLOOKUP(C609,'LISTA DE VALORES'!$A$10:$D$485,4,FALSE)</f>
        <v>85400</v>
      </c>
      <c r="G609" s="60">
        <v>1</v>
      </c>
      <c r="H609" s="60">
        <v>5</v>
      </c>
      <c r="I609" s="131">
        <f t="shared" si="66"/>
        <v>17080</v>
      </c>
      <c r="K609" s="12"/>
    </row>
    <row r="610" spans="1:11" ht="13.5" customHeight="1" outlineLevel="1" x14ac:dyDescent="0.2">
      <c r="I610" s="89">
        <f>SUM($I$604:$I$609)</f>
        <v>38950.226666666669</v>
      </c>
      <c r="K610" s="12"/>
    </row>
    <row r="611" spans="1:11" ht="27.95" customHeight="1" outlineLevel="1" x14ac:dyDescent="0.2">
      <c r="A611" s="13" t="s">
        <v>636</v>
      </c>
      <c r="B611" s="13" t="s">
        <v>637</v>
      </c>
      <c r="K611" s="12"/>
    </row>
    <row r="612" spans="1:11" ht="14.25" customHeight="1" outlineLevel="2" x14ac:dyDescent="0.2">
      <c r="C612" s="59" t="s">
        <v>236</v>
      </c>
      <c r="D612" s="59" t="s">
        <v>546</v>
      </c>
      <c r="E612" s="60" t="s">
        <v>86</v>
      </c>
      <c r="F612" s="131">
        <f>VLOOKUP(C612,'LISTA DE VALORES'!$A$10:$D$485,4,FALSE)</f>
        <v>5200</v>
      </c>
      <c r="G612" s="136">
        <v>0.6</v>
      </c>
      <c r="H612" s="60">
        <v>1</v>
      </c>
      <c r="I612" s="131">
        <f>(F612*G612)/H612</f>
        <v>3120</v>
      </c>
      <c r="J612" s="12" t="s">
        <v>1310</v>
      </c>
      <c r="K612" s="12"/>
    </row>
    <row r="613" spans="1:11" ht="14.25" customHeight="1" outlineLevel="2" x14ac:dyDescent="0.2">
      <c r="C613" s="59" t="s">
        <v>483</v>
      </c>
      <c r="D613" s="59" t="s">
        <v>484</v>
      </c>
      <c r="E613" s="60" t="s">
        <v>5</v>
      </c>
      <c r="F613" s="131">
        <f>VLOOKUP(C613,'LISTA DE VALORES'!$A$10:$D$485,4,FALSE)</f>
        <v>85400</v>
      </c>
      <c r="G613" s="60">
        <v>1</v>
      </c>
      <c r="H613" s="60">
        <v>5</v>
      </c>
      <c r="I613" s="131">
        <f t="shared" ref="I613:I617" si="67">(F613*G613)/H613</f>
        <v>17080</v>
      </c>
      <c r="K613" s="12"/>
    </row>
    <row r="614" spans="1:11" outlineLevel="2" x14ac:dyDescent="0.2">
      <c r="C614" s="59" t="s">
        <v>537</v>
      </c>
      <c r="D614" s="59" t="s">
        <v>538</v>
      </c>
      <c r="E614" s="60" t="s">
        <v>121</v>
      </c>
      <c r="F614" s="131">
        <f>VLOOKUP(C614,'LISTA DE VALORES'!$A$10:$D$485,4,FALSE)</f>
        <v>302968</v>
      </c>
      <c r="G614" s="60">
        <v>0.06</v>
      </c>
      <c r="H614" s="60">
        <v>1</v>
      </c>
      <c r="I614" s="131">
        <f t="shared" si="67"/>
        <v>18178.079999999998</v>
      </c>
      <c r="K614" s="12"/>
    </row>
    <row r="615" spans="1:11" ht="14.25" customHeight="1" outlineLevel="2" x14ac:dyDescent="0.2">
      <c r="C615" s="59" t="s">
        <v>28</v>
      </c>
      <c r="D615" s="59" t="s">
        <v>29</v>
      </c>
      <c r="E615" s="82" t="s">
        <v>1108</v>
      </c>
      <c r="F615" s="131">
        <f>I613</f>
        <v>17080</v>
      </c>
      <c r="G615" s="60">
        <v>5</v>
      </c>
      <c r="H615" s="60">
        <v>1</v>
      </c>
      <c r="I615" s="131">
        <f>(F615*G615)/100</f>
        <v>854</v>
      </c>
      <c r="K615" s="12"/>
    </row>
    <row r="616" spans="1:11" ht="14.25" customHeight="1" outlineLevel="2" x14ac:dyDescent="0.2">
      <c r="C616" s="59" t="s">
        <v>31</v>
      </c>
      <c r="D616" s="59" t="s">
        <v>536</v>
      </c>
      <c r="E616" s="60" t="s">
        <v>5</v>
      </c>
      <c r="F616" s="131">
        <f>VLOOKUP(C616,'LISTA DE VALORES'!$A$10:$D$485,4,FALSE)</f>
        <v>6000</v>
      </c>
      <c r="G616" s="60">
        <v>1</v>
      </c>
      <c r="H616" s="60">
        <v>5</v>
      </c>
      <c r="I616" s="131">
        <f t="shared" si="67"/>
        <v>1200</v>
      </c>
      <c r="K616" s="12"/>
    </row>
    <row r="617" spans="1:11" ht="14.25" customHeight="1" outlineLevel="2" x14ac:dyDescent="0.2">
      <c r="C617" s="59" t="s">
        <v>1163</v>
      </c>
      <c r="D617" s="59" t="s">
        <v>1237</v>
      </c>
      <c r="E617" s="60" t="s">
        <v>86</v>
      </c>
      <c r="F617" s="131">
        <f>VLOOKUP(C617,'LISTA DE VALORES'!$A$10:$D$485,4,FALSE)</f>
        <v>6182.666666666667</v>
      </c>
      <c r="G617" s="60">
        <v>1</v>
      </c>
      <c r="H617" s="60">
        <v>1</v>
      </c>
      <c r="I617" s="131">
        <f t="shared" si="67"/>
        <v>6182.666666666667</v>
      </c>
      <c r="K617" s="12"/>
    </row>
    <row r="618" spans="1:11" ht="13.5" customHeight="1" outlineLevel="1" x14ac:dyDescent="0.2">
      <c r="I618" s="89">
        <f>SUM($I$611:$I$617)</f>
        <v>46614.746666666666</v>
      </c>
      <c r="K618" s="12"/>
    </row>
    <row r="619" spans="1:11" ht="27.95" customHeight="1" outlineLevel="1" x14ac:dyDescent="0.2">
      <c r="A619" s="13" t="s">
        <v>638</v>
      </c>
      <c r="B619" s="13" t="s">
        <v>1238</v>
      </c>
      <c r="K619" s="12"/>
    </row>
    <row r="620" spans="1:11" ht="14.25" customHeight="1" outlineLevel="2" x14ac:dyDescent="0.2">
      <c r="C620" s="59" t="s">
        <v>67</v>
      </c>
      <c r="D620" s="59" t="s">
        <v>68</v>
      </c>
      <c r="E620" s="60" t="s">
        <v>64</v>
      </c>
      <c r="F620" s="131">
        <f>VLOOKUP(C620,'LISTA DE VALORES'!$A$10:$D$485,4,FALSE)</f>
        <v>2930</v>
      </c>
      <c r="G620" s="136">
        <v>0.95</v>
      </c>
      <c r="H620" s="60">
        <v>1</v>
      </c>
      <c r="I620" s="131">
        <f t="shared" ref="I620:I626" si="68">(F620*G620)/H620</f>
        <v>2783.5</v>
      </c>
      <c r="J620" s="12" t="s">
        <v>1311</v>
      </c>
      <c r="K620" s="12"/>
    </row>
    <row r="621" spans="1:11" ht="14.25" customHeight="1" outlineLevel="2" x14ac:dyDescent="0.2">
      <c r="C621" s="59" t="s">
        <v>73</v>
      </c>
      <c r="D621" s="59" t="s">
        <v>74</v>
      </c>
      <c r="E621" s="60" t="s">
        <v>64</v>
      </c>
      <c r="F621" s="131">
        <f>VLOOKUP(C621,'LISTA DE VALORES'!$A$10:$D$485,4,FALSE)</f>
        <v>2930</v>
      </c>
      <c r="G621" s="60">
        <v>2.2400000000000002</v>
      </c>
      <c r="H621" s="60">
        <v>1</v>
      </c>
      <c r="I621" s="131">
        <f t="shared" si="68"/>
        <v>6563.2000000000007</v>
      </c>
      <c r="K621" s="12"/>
    </row>
    <row r="622" spans="1:11" ht="14.25" customHeight="1" outlineLevel="2" x14ac:dyDescent="0.2">
      <c r="C622" s="59" t="s">
        <v>28</v>
      </c>
      <c r="D622" s="59" t="s">
        <v>29</v>
      </c>
      <c r="E622" s="82" t="s">
        <v>1108</v>
      </c>
      <c r="F622" s="131">
        <f>I623</f>
        <v>17080</v>
      </c>
      <c r="G622" s="60">
        <v>5</v>
      </c>
      <c r="H622" s="60">
        <v>1</v>
      </c>
      <c r="I622" s="131">
        <f>(F622*G622)/100</f>
        <v>854</v>
      </c>
      <c r="K622" s="12"/>
    </row>
    <row r="623" spans="1:11" ht="14.25" customHeight="1" outlineLevel="2" x14ac:dyDescent="0.2">
      <c r="C623" s="59" t="s">
        <v>483</v>
      </c>
      <c r="D623" s="59" t="s">
        <v>484</v>
      </c>
      <c r="E623" s="60" t="s">
        <v>5</v>
      </c>
      <c r="F623" s="131">
        <f>VLOOKUP(C623,'LISTA DE VALORES'!$A$10:$D$485,4,FALSE)</f>
        <v>85400</v>
      </c>
      <c r="G623" s="60">
        <v>1</v>
      </c>
      <c r="H623" s="60">
        <v>5</v>
      </c>
      <c r="I623" s="131">
        <f t="shared" si="68"/>
        <v>17080</v>
      </c>
      <c r="K623" s="12"/>
    </row>
    <row r="624" spans="1:11" ht="14.25" customHeight="1" outlineLevel="2" x14ac:dyDescent="0.2">
      <c r="C624" s="59" t="s">
        <v>1163</v>
      </c>
      <c r="D624" s="59" t="s">
        <v>1237</v>
      </c>
      <c r="E624" s="60" t="s">
        <v>86</v>
      </c>
      <c r="F624" s="131">
        <f>VLOOKUP(C624,'LISTA DE VALORES'!$A$10:$D$485,4,FALSE)</f>
        <v>6182.666666666667</v>
      </c>
      <c r="G624" s="60">
        <v>1</v>
      </c>
      <c r="H624" s="60">
        <v>1</v>
      </c>
      <c r="I624" s="131">
        <f t="shared" si="68"/>
        <v>6182.666666666667</v>
      </c>
      <c r="K624" s="12"/>
    </row>
    <row r="625" spans="1:11" ht="14.25" customHeight="1" outlineLevel="2" x14ac:dyDescent="0.2">
      <c r="C625" s="59" t="s">
        <v>31</v>
      </c>
      <c r="D625" s="59" t="s">
        <v>536</v>
      </c>
      <c r="E625" s="60" t="s">
        <v>5</v>
      </c>
      <c r="F625" s="131">
        <f>VLOOKUP(C625,'LISTA DE VALORES'!$A$10:$D$485,4,FALSE)</f>
        <v>6000</v>
      </c>
      <c r="G625" s="60">
        <v>1</v>
      </c>
      <c r="H625" s="60">
        <v>5</v>
      </c>
      <c r="I625" s="131">
        <f t="shared" si="68"/>
        <v>1200</v>
      </c>
      <c r="K625" s="12"/>
    </row>
    <row r="626" spans="1:11" outlineLevel="2" x14ac:dyDescent="0.2">
      <c r="C626" s="59" t="s">
        <v>537</v>
      </c>
      <c r="D626" s="59" t="s">
        <v>975</v>
      </c>
      <c r="E626" s="60" t="s">
        <v>121</v>
      </c>
      <c r="F626" s="131">
        <f>VLOOKUP(C626,'LISTA DE VALORES'!$A$10:$D$485,4,FALSE)</f>
        <v>302968</v>
      </c>
      <c r="G626" s="136">
        <v>7.4999999999999997E-2</v>
      </c>
      <c r="H626" s="60">
        <v>1</v>
      </c>
      <c r="I626" s="131">
        <f t="shared" si="68"/>
        <v>22722.6</v>
      </c>
      <c r="J626" s="12" t="s">
        <v>1312</v>
      </c>
      <c r="K626" s="12"/>
    </row>
    <row r="627" spans="1:11" ht="13.5" customHeight="1" outlineLevel="1" x14ac:dyDescent="0.2">
      <c r="I627" s="89">
        <f>SUM($I$619:$I$626)</f>
        <v>57385.966666666667</v>
      </c>
      <c r="K627" s="12"/>
    </row>
    <row r="628" spans="1:11" ht="28.5" customHeight="1" outlineLevel="1" x14ac:dyDescent="0.2">
      <c r="A628" s="145"/>
      <c r="B628" s="145" t="s">
        <v>1239</v>
      </c>
      <c r="C628" s="146"/>
      <c r="D628" s="146"/>
      <c r="E628" s="146"/>
      <c r="F628" s="146"/>
      <c r="G628" s="146"/>
      <c r="H628" s="146"/>
      <c r="I628" s="146"/>
      <c r="J628" s="12" t="s">
        <v>1240</v>
      </c>
      <c r="K628" s="12"/>
    </row>
    <row r="629" spans="1:11" ht="14.25" customHeight="1" outlineLevel="2" x14ac:dyDescent="0.2">
      <c r="C629" s="59" t="s">
        <v>31</v>
      </c>
      <c r="D629" s="59" t="s">
        <v>536</v>
      </c>
      <c r="E629" s="60" t="s">
        <v>5</v>
      </c>
      <c r="F629" s="131">
        <f>VLOOKUP(C629,'LISTA DE VALORES'!$A$10:$D$485,4,FALSE)</f>
        <v>6000</v>
      </c>
      <c r="G629" s="60">
        <v>1</v>
      </c>
      <c r="H629" s="60">
        <v>5</v>
      </c>
      <c r="I629" s="131">
        <f t="shared" ref="I629:I633" si="69">(F629*G629)/H629</f>
        <v>1200</v>
      </c>
      <c r="K629" s="12"/>
    </row>
    <row r="630" spans="1:11" outlineLevel="2" x14ac:dyDescent="0.2">
      <c r="C630" s="59" t="s">
        <v>537</v>
      </c>
      <c r="D630" s="59" t="s">
        <v>975</v>
      </c>
      <c r="E630" s="60" t="s">
        <v>121</v>
      </c>
      <c r="F630" s="131">
        <f>VLOOKUP(C630,'LISTA DE VALORES'!$A$10:$D$485,4,FALSE)</f>
        <v>302968</v>
      </c>
      <c r="G630" s="60">
        <v>0.155</v>
      </c>
      <c r="H630" s="60">
        <v>1</v>
      </c>
      <c r="I630" s="131">
        <f t="shared" si="69"/>
        <v>46960.04</v>
      </c>
      <c r="K630" s="12"/>
    </row>
    <row r="631" spans="1:11" ht="14.25" customHeight="1" outlineLevel="2" x14ac:dyDescent="0.2">
      <c r="C631" s="59" t="s">
        <v>28</v>
      </c>
      <c r="D631" s="59" t="s">
        <v>29</v>
      </c>
      <c r="E631" s="82" t="s">
        <v>1108</v>
      </c>
      <c r="F631" s="131">
        <f>I632</f>
        <v>17080</v>
      </c>
      <c r="G631" s="60">
        <v>5</v>
      </c>
      <c r="H631" s="60">
        <v>1</v>
      </c>
      <c r="I631" s="131">
        <f>(F631*G631)/100</f>
        <v>854</v>
      </c>
      <c r="K631" s="12"/>
    </row>
    <row r="632" spans="1:11" ht="14.25" customHeight="1" outlineLevel="2" x14ac:dyDescent="0.2">
      <c r="C632" s="59" t="s">
        <v>483</v>
      </c>
      <c r="D632" s="59" t="s">
        <v>484</v>
      </c>
      <c r="E632" s="60" t="s">
        <v>5</v>
      </c>
      <c r="F632" s="131">
        <f>VLOOKUP(C632,'LISTA DE VALORES'!$A$10:$D$485,4,FALSE)</f>
        <v>85400</v>
      </c>
      <c r="G632" s="60">
        <v>1</v>
      </c>
      <c r="H632" s="60">
        <v>5</v>
      </c>
      <c r="I632" s="131">
        <f t="shared" si="69"/>
        <v>17080</v>
      </c>
      <c r="K632" s="12"/>
    </row>
    <row r="633" spans="1:11" ht="14.25" customHeight="1" outlineLevel="2" x14ac:dyDescent="0.2">
      <c r="C633" s="59" t="s">
        <v>1163</v>
      </c>
      <c r="D633" s="59" t="s">
        <v>1237</v>
      </c>
      <c r="E633" s="60" t="s">
        <v>86</v>
      </c>
      <c r="F633" s="131">
        <f>VLOOKUP(C633,'LISTA DE VALORES'!$A$10:$D$485,4,FALSE)</f>
        <v>6182.666666666667</v>
      </c>
      <c r="G633" s="60">
        <v>1</v>
      </c>
      <c r="H633" s="60">
        <v>1</v>
      </c>
      <c r="I633" s="131">
        <f t="shared" si="69"/>
        <v>6182.666666666667</v>
      </c>
      <c r="K633" s="12"/>
    </row>
    <row r="634" spans="1:11" ht="13.5" customHeight="1" outlineLevel="1" x14ac:dyDescent="0.2">
      <c r="I634" s="89">
        <f>SUM($I$628:$I$633)</f>
        <v>72276.70666666668</v>
      </c>
      <c r="K634" s="12"/>
    </row>
    <row r="635" spans="1:11" ht="28.5" customHeight="1" outlineLevel="1" x14ac:dyDescent="0.2">
      <c r="A635" s="13" t="s">
        <v>639</v>
      </c>
      <c r="B635" s="13" t="s">
        <v>640</v>
      </c>
      <c r="K635" s="12"/>
    </row>
    <row r="636" spans="1:11" ht="14.25" customHeight="1" outlineLevel="2" x14ac:dyDescent="0.2">
      <c r="C636" s="59" t="s">
        <v>209</v>
      </c>
      <c r="D636" s="59" t="s">
        <v>210</v>
      </c>
      <c r="E636" s="60" t="s">
        <v>30</v>
      </c>
      <c r="F636" s="131">
        <f>VLOOKUP(C636,'LISTA DE VALORES'!$A$10:$D$485,4,FALSE)</f>
        <v>540</v>
      </c>
      <c r="G636" s="60">
        <v>4</v>
      </c>
      <c r="H636" s="60">
        <v>1</v>
      </c>
      <c r="I636" s="131">
        <f t="shared" ref="I636:I637" si="70">(F636*G636)/H636</f>
        <v>2160</v>
      </c>
      <c r="K636" s="12"/>
    </row>
    <row r="637" spans="1:11" ht="14.25" customHeight="1" outlineLevel="2" x14ac:dyDescent="0.2">
      <c r="C637" s="132" t="s">
        <v>475</v>
      </c>
      <c r="D637" s="132" t="s">
        <v>476</v>
      </c>
      <c r="E637" s="136" t="s">
        <v>5</v>
      </c>
      <c r="F637" s="160">
        <f>VLOOKUP(C637,'LISTA DE VALORES'!$A$10:$D$485,4,FALSE)</f>
        <v>20200</v>
      </c>
      <c r="G637" s="136">
        <v>1</v>
      </c>
      <c r="H637" s="136">
        <v>4</v>
      </c>
      <c r="I637" s="160">
        <f t="shared" si="70"/>
        <v>5050</v>
      </c>
      <c r="J637" s="12" t="s">
        <v>1313</v>
      </c>
      <c r="K637" s="12"/>
    </row>
    <row r="638" spans="1:11" ht="14.25" customHeight="1" outlineLevel="2" x14ac:dyDescent="0.2">
      <c r="C638" s="59" t="s">
        <v>28</v>
      </c>
      <c r="D638" s="59" t="s">
        <v>29</v>
      </c>
      <c r="E638" s="82" t="s">
        <v>1108</v>
      </c>
      <c r="F638" s="131">
        <f>I637</f>
        <v>5050</v>
      </c>
      <c r="G638" s="60">
        <v>5</v>
      </c>
      <c r="H638" s="60">
        <v>1</v>
      </c>
      <c r="I638" s="131">
        <f>(F638*G638)/100</f>
        <v>252.5</v>
      </c>
      <c r="K638" s="12"/>
    </row>
    <row r="639" spans="1:11" ht="13.5" customHeight="1" outlineLevel="1" x14ac:dyDescent="0.2">
      <c r="I639" s="89">
        <f>SUM($I$635:$I$638)</f>
        <v>7462.5</v>
      </c>
      <c r="K639" s="12"/>
    </row>
    <row r="640" spans="1:11" ht="28.5" customHeight="1" outlineLevel="1" x14ac:dyDescent="0.2">
      <c r="A640" s="13" t="s">
        <v>641</v>
      </c>
      <c r="B640" s="13" t="s">
        <v>642</v>
      </c>
      <c r="K640" s="12"/>
    </row>
    <row r="641" spans="1:11" ht="14.25" customHeight="1" outlineLevel="2" x14ac:dyDescent="0.2">
      <c r="C641" s="59" t="s">
        <v>477</v>
      </c>
      <c r="D641" s="59" t="s">
        <v>478</v>
      </c>
      <c r="E641" s="60" t="s">
        <v>5</v>
      </c>
      <c r="F641" s="131">
        <f>VLOOKUP(C641,'LISTA DE VALORES'!$A$10:$D$485,4,FALSE)</f>
        <v>47200</v>
      </c>
      <c r="G641" s="60">
        <v>0.06</v>
      </c>
      <c r="H641" s="60">
        <v>1.5</v>
      </c>
      <c r="I641" s="131">
        <f t="shared" ref="I641:I643" si="71">(F641*G641)/H641</f>
        <v>1888</v>
      </c>
      <c r="K641" s="12"/>
    </row>
    <row r="642" spans="1:11" ht="14.25" customHeight="1" outlineLevel="2" x14ac:dyDescent="0.2">
      <c r="C642" s="59" t="s">
        <v>28</v>
      </c>
      <c r="D642" s="59" t="s">
        <v>29</v>
      </c>
      <c r="E642" s="82" t="s">
        <v>1108</v>
      </c>
      <c r="F642" s="131">
        <f>I641</f>
        <v>1888</v>
      </c>
      <c r="G642" s="60">
        <v>5</v>
      </c>
      <c r="H642" s="60">
        <v>1</v>
      </c>
      <c r="I642" s="131">
        <f>(F642*G642)/100</f>
        <v>94.4</v>
      </c>
      <c r="K642" s="12"/>
    </row>
    <row r="643" spans="1:11" ht="14.25" customHeight="1" outlineLevel="2" x14ac:dyDescent="0.2">
      <c r="C643" s="59" t="s">
        <v>20</v>
      </c>
      <c r="D643" s="59" t="s">
        <v>21</v>
      </c>
      <c r="E643" s="60" t="s">
        <v>5</v>
      </c>
      <c r="F643" s="131">
        <f>VLOOKUP(C643,'LISTA DE VALORES'!$A$10:$D$485,4,FALSE)</f>
        <v>72000</v>
      </c>
      <c r="G643" s="60">
        <v>0.06</v>
      </c>
      <c r="H643" s="60">
        <v>1.5</v>
      </c>
      <c r="I643" s="131">
        <f t="shared" si="71"/>
        <v>2880</v>
      </c>
      <c r="K643" s="12"/>
    </row>
    <row r="644" spans="1:11" ht="13.5" customHeight="1" outlineLevel="1" x14ac:dyDescent="0.2">
      <c r="I644" s="89">
        <f>SUM($I$640:$I$643)</f>
        <v>4862.3999999999996</v>
      </c>
      <c r="K644" s="12"/>
    </row>
    <row r="645" spans="1:11" ht="28.5" customHeight="1" outlineLevel="1" x14ac:dyDescent="0.2">
      <c r="A645" s="13" t="s">
        <v>643</v>
      </c>
      <c r="B645" s="13" t="s">
        <v>644</v>
      </c>
      <c r="K645" s="12"/>
    </row>
    <row r="646" spans="1:11" outlineLevel="2" x14ac:dyDescent="0.2">
      <c r="C646" s="59" t="s">
        <v>477</v>
      </c>
      <c r="D646" s="59" t="s">
        <v>478</v>
      </c>
      <c r="E646" s="60" t="s">
        <v>5</v>
      </c>
      <c r="F646" s="131">
        <f>VLOOKUP(C646,'LISTA DE VALORES'!$A$10:$D$485,4,FALSE)</f>
        <v>47200</v>
      </c>
      <c r="G646" s="60">
        <v>1</v>
      </c>
      <c r="H646" s="60">
        <v>0.9</v>
      </c>
      <c r="I646" s="131">
        <f t="shared" ref="I646:I647" si="72">(F646*G646)/H646</f>
        <v>52444.444444444445</v>
      </c>
      <c r="K646" s="12"/>
    </row>
    <row r="647" spans="1:11" outlineLevel="2" x14ac:dyDescent="0.2">
      <c r="C647" s="59" t="s">
        <v>20</v>
      </c>
      <c r="D647" s="59" t="s">
        <v>21</v>
      </c>
      <c r="E647" s="60" t="s">
        <v>5</v>
      </c>
      <c r="F647" s="131">
        <f>VLOOKUP(C647,'LISTA DE VALORES'!$A$10:$D$485,4,FALSE)</f>
        <v>72000</v>
      </c>
      <c r="G647" s="60">
        <v>1</v>
      </c>
      <c r="H647" s="60">
        <v>0.9</v>
      </c>
      <c r="I647" s="131">
        <f t="shared" si="72"/>
        <v>80000</v>
      </c>
      <c r="K647" s="12"/>
    </row>
    <row r="648" spans="1:11" ht="14.25" customHeight="1" outlineLevel="2" x14ac:dyDescent="0.2">
      <c r="C648" s="59" t="s">
        <v>28</v>
      </c>
      <c r="D648" s="59" t="s">
        <v>29</v>
      </c>
      <c r="E648" s="82" t="s">
        <v>1108</v>
      </c>
      <c r="F648" s="131">
        <f>I646</f>
        <v>52444.444444444445</v>
      </c>
      <c r="G648" s="60">
        <v>5</v>
      </c>
      <c r="H648" s="60">
        <v>1</v>
      </c>
      <c r="I648" s="131">
        <f>(F648*G648)/100</f>
        <v>2622.2222222222226</v>
      </c>
      <c r="K648" s="12"/>
    </row>
    <row r="649" spans="1:11" ht="13.5" customHeight="1" outlineLevel="1" x14ac:dyDescent="0.2">
      <c r="I649" s="89">
        <f>SUM($I$645:$I$648)</f>
        <v>135066.66666666666</v>
      </c>
      <c r="K649" s="12"/>
    </row>
    <row r="650" spans="1:11" ht="28.5" customHeight="1" outlineLevel="1" x14ac:dyDescent="0.2">
      <c r="B650" s="13" t="s">
        <v>645</v>
      </c>
      <c r="K650" s="12"/>
    </row>
    <row r="651" spans="1:11" ht="14.25" customHeight="1" outlineLevel="2" x14ac:dyDescent="0.2">
      <c r="C651" s="59" t="s">
        <v>20</v>
      </c>
      <c r="D651" s="59" t="s">
        <v>21</v>
      </c>
      <c r="E651" s="60" t="s">
        <v>5</v>
      </c>
      <c r="F651" s="131">
        <f>VLOOKUP(C651,'LISTA DE VALORES'!$A$10:$D$485,4,FALSE)</f>
        <v>72000</v>
      </c>
      <c r="G651" s="60">
        <v>1</v>
      </c>
      <c r="H651" s="136">
        <v>3</v>
      </c>
      <c r="I651" s="131">
        <f>(F651*G651)/H651</f>
        <v>24000</v>
      </c>
      <c r="J651" s="12" t="s">
        <v>1314</v>
      </c>
      <c r="K651" s="12"/>
    </row>
    <row r="652" spans="1:11" ht="14.25" customHeight="1" outlineLevel="2" x14ac:dyDescent="0.2">
      <c r="C652" s="59" t="s">
        <v>28</v>
      </c>
      <c r="D652" s="59" t="s">
        <v>29</v>
      </c>
      <c r="E652" s="82" t="s">
        <v>1108</v>
      </c>
      <c r="F652" s="131">
        <f>I653</f>
        <v>15733.333333333334</v>
      </c>
      <c r="G652" s="60">
        <v>5</v>
      </c>
      <c r="H652" s="60">
        <v>1</v>
      </c>
      <c r="I652" s="131">
        <f>(F652*G652)/100</f>
        <v>786.66666666666674</v>
      </c>
      <c r="K652" s="12"/>
    </row>
    <row r="653" spans="1:11" outlineLevel="2" x14ac:dyDescent="0.2">
      <c r="C653" s="59" t="s">
        <v>477</v>
      </c>
      <c r="D653" s="59" t="s">
        <v>478</v>
      </c>
      <c r="E653" s="60" t="s">
        <v>5</v>
      </c>
      <c r="F653" s="131">
        <f>VLOOKUP(C653,'LISTA DE VALORES'!$A$10:$D$485,4,FALSE)</f>
        <v>47200</v>
      </c>
      <c r="G653" s="60">
        <v>1</v>
      </c>
      <c r="H653" s="60">
        <v>3</v>
      </c>
      <c r="I653" s="131">
        <f t="shared" ref="I653" si="73">(F653*G653)/H653</f>
        <v>15733.333333333334</v>
      </c>
      <c r="K653" s="12"/>
    </row>
    <row r="654" spans="1:11" ht="13.5" customHeight="1" outlineLevel="1" x14ac:dyDescent="0.2">
      <c r="I654" s="89">
        <f>SUM($I$650:$I$653)</f>
        <v>40520</v>
      </c>
      <c r="K654" s="12"/>
    </row>
    <row r="655" spans="1:11" ht="28.5" customHeight="1" outlineLevel="1" x14ac:dyDescent="0.2">
      <c r="A655" s="13" t="s">
        <v>646</v>
      </c>
      <c r="B655" s="13" t="s">
        <v>647</v>
      </c>
      <c r="K655" s="12"/>
    </row>
    <row r="656" spans="1:11" outlineLevel="2" x14ac:dyDescent="0.2">
      <c r="C656" s="59" t="s">
        <v>477</v>
      </c>
      <c r="D656" s="59" t="s">
        <v>478</v>
      </c>
      <c r="E656" s="60" t="s">
        <v>5</v>
      </c>
      <c r="F656" s="131">
        <f>VLOOKUP(C656,'LISTA DE VALORES'!$A$10:$D$485,4,FALSE)</f>
        <v>47200</v>
      </c>
      <c r="G656" s="60">
        <v>1</v>
      </c>
      <c r="H656" s="60">
        <v>3</v>
      </c>
      <c r="I656" s="131">
        <f>(F656*G656)/H656</f>
        <v>15733.333333333334</v>
      </c>
      <c r="K656" s="12"/>
    </row>
    <row r="657" spans="1:11" outlineLevel="2" x14ac:dyDescent="0.2">
      <c r="C657" s="59" t="s">
        <v>20</v>
      </c>
      <c r="D657" s="59" t="s">
        <v>21</v>
      </c>
      <c r="E657" s="60" t="s">
        <v>5</v>
      </c>
      <c r="F657" s="131">
        <f>VLOOKUP(C657,'LISTA DE VALORES'!$A$10:$D$485,4,FALSE)</f>
        <v>72000</v>
      </c>
      <c r="G657" s="60">
        <v>1</v>
      </c>
      <c r="H657" s="60">
        <v>3</v>
      </c>
      <c r="I657" s="131">
        <f t="shared" ref="I657" si="74">(F657*G657)/H657</f>
        <v>24000</v>
      </c>
      <c r="K657" s="12"/>
    </row>
    <row r="658" spans="1:11" ht="14.25" customHeight="1" outlineLevel="2" x14ac:dyDescent="0.2">
      <c r="C658" s="59" t="s">
        <v>28</v>
      </c>
      <c r="D658" s="59" t="s">
        <v>29</v>
      </c>
      <c r="E658" s="60" t="s">
        <v>30</v>
      </c>
      <c r="F658" s="131">
        <f>I656</f>
        <v>15733.333333333334</v>
      </c>
      <c r="G658" s="60">
        <v>5</v>
      </c>
      <c r="H658" s="60">
        <v>1</v>
      </c>
      <c r="I658" s="131">
        <f>(F658*G658)/100</f>
        <v>786.66666666666674</v>
      </c>
      <c r="K658" s="12"/>
    </row>
    <row r="659" spans="1:11" ht="13.5" customHeight="1" outlineLevel="1" x14ac:dyDescent="0.2">
      <c r="I659" s="89">
        <f>SUM($I$655:$I$658)</f>
        <v>40520</v>
      </c>
      <c r="K659" s="12"/>
    </row>
    <row r="660" spans="1:11" ht="28.5" customHeight="1" outlineLevel="1" x14ac:dyDescent="0.2">
      <c r="A660" s="13" t="s">
        <v>648</v>
      </c>
      <c r="B660" s="13" t="s">
        <v>649</v>
      </c>
      <c r="K660" s="12"/>
    </row>
    <row r="661" spans="1:11" outlineLevel="2" x14ac:dyDescent="0.2">
      <c r="C661" s="59" t="s">
        <v>477</v>
      </c>
      <c r="D661" s="59" t="s">
        <v>478</v>
      </c>
      <c r="E661" s="60" t="s">
        <v>5</v>
      </c>
      <c r="F661" s="131">
        <f>VLOOKUP(C661,'LISTA DE VALORES'!$A$10:$D$485,4,FALSE)</f>
        <v>47200</v>
      </c>
      <c r="G661" s="60">
        <v>1</v>
      </c>
      <c r="H661" s="60">
        <v>1.5</v>
      </c>
      <c r="I661" s="131">
        <f t="shared" ref="I661:I663" si="75">(F661*G661)/H661</f>
        <v>31466.666666666668</v>
      </c>
      <c r="K661" s="12"/>
    </row>
    <row r="662" spans="1:11" ht="14.25" customHeight="1" outlineLevel="2" x14ac:dyDescent="0.2">
      <c r="C662" s="59" t="s">
        <v>28</v>
      </c>
      <c r="D662" s="59" t="s">
        <v>29</v>
      </c>
      <c r="E662" s="82" t="s">
        <v>1108</v>
      </c>
      <c r="F662" s="131">
        <f>I661</f>
        <v>31466.666666666668</v>
      </c>
      <c r="G662" s="60">
        <v>5</v>
      </c>
      <c r="H662" s="60">
        <v>1</v>
      </c>
      <c r="I662" s="131">
        <f>(F662*G662)/100</f>
        <v>1573.3333333333335</v>
      </c>
      <c r="K662" s="12"/>
    </row>
    <row r="663" spans="1:11" outlineLevel="2" x14ac:dyDescent="0.2">
      <c r="C663" s="59" t="s">
        <v>20</v>
      </c>
      <c r="D663" s="59" t="s">
        <v>21</v>
      </c>
      <c r="E663" s="60" t="s">
        <v>5</v>
      </c>
      <c r="F663" s="131">
        <f>VLOOKUP(C663,'LISTA DE VALORES'!$A$10:$D$485,4,FALSE)</f>
        <v>72000</v>
      </c>
      <c r="G663" s="60">
        <v>1</v>
      </c>
      <c r="H663" s="60">
        <v>1.5</v>
      </c>
      <c r="I663" s="131">
        <f t="shared" si="75"/>
        <v>48000</v>
      </c>
      <c r="K663" s="12"/>
    </row>
    <row r="664" spans="1:11" ht="13.5" customHeight="1" outlineLevel="1" x14ac:dyDescent="0.2">
      <c r="I664" s="89">
        <f>SUM($I$660:$I$663)</f>
        <v>81040</v>
      </c>
      <c r="K664" s="12"/>
    </row>
    <row r="665" spans="1:11" ht="28.5" customHeight="1" outlineLevel="1" x14ac:dyDescent="0.2">
      <c r="A665" s="13" t="s">
        <v>650</v>
      </c>
      <c r="B665" s="13" t="s">
        <v>651</v>
      </c>
      <c r="K665" s="12"/>
    </row>
    <row r="666" spans="1:11" outlineLevel="2" x14ac:dyDescent="0.2">
      <c r="C666" s="59" t="s">
        <v>477</v>
      </c>
      <c r="D666" s="59" t="s">
        <v>478</v>
      </c>
      <c r="E666" s="60" t="s">
        <v>5</v>
      </c>
      <c r="F666" s="131">
        <f>VLOOKUP(C666,'LISTA DE VALORES'!$A$10:$D$485,4,FALSE)</f>
        <v>47200</v>
      </c>
      <c r="G666" s="60">
        <v>0.08</v>
      </c>
      <c r="H666" s="60">
        <v>1.5</v>
      </c>
      <c r="I666" s="131">
        <f t="shared" ref="I666:I667" si="76">(F666*G666)/H666</f>
        <v>2517.3333333333335</v>
      </c>
      <c r="K666" s="12"/>
    </row>
    <row r="667" spans="1:11" outlineLevel="2" x14ac:dyDescent="0.2">
      <c r="C667" s="59" t="s">
        <v>20</v>
      </c>
      <c r="D667" s="59" t="s">
        <v>21</v>
      </c>
      <c r="E667" s="60" t="s">
        <v>5</v>
      </c>
      <c r="F667" s="131">
        <f>VLOOKUP(C667,'LISTA DE VALORES'!$A$10:$D$485,4,FALSE)</f>
        <v>72000</v>
      </c>
      <c r="G667" s="60">
        <v>0.08</v>
      </c>
      <c r="H667" s="60">
        <v>1.5</v>
      </c>
      <c r="I667" s="131">
        <f t="shared" si="76"/>
        <v>3840</v>
      </c>
      <c r="K667" s="12"/>
    </row>
    <row r="668" spans="1:11" ht="14.25" customHeight="1" outlineLevel="2" x14ac:dyDescent="0.2">
      <c r="C668" s="59" t="s">
        <v>28</v>
      </c>
      <c r="D668" s="59" t="s">
        <v>29</v>
      </c>
      <c r="E668" s="82" t="s">
        <v>1108</v>
      </c>
      <c r="F668" s="131">
        <f>I666</f>
        <v>2517.3333333333335</v>
      </c>
      <c r="G668" s="60">
        <v>5</v>
      </c>
      <c r="H668" s="60">
        <v>1</v>
      </c>
      <c r="I668" s="131">
        <f>(F668*G668)/100</f>
        <v>125.86666666666667</v>
      </c>
      <c r="K668" s="12"/>
    </row>
    <row r="669" spans="1:11" ht="13.5" customHeight="1" outlineLevel="1" x14ac:dyDescent="0.2">
      <c r="I669" s="89">
        <f>SUM($I$665:$I$668)</f>
        <v>6483.2000000000007</v>
      </c>
      <c r="K669" s="12"/>
    </row>
    <row r="670" spans="1:11" ht="28.5" customHeight="1" outlineLevel="1" x14ac:dyDescent="0.2">
      <c r="A670" s="13" t="s">
        <v>652</v>
      </c>
      <c r="B670" s="13" t="s">
        <v>653</v>
      </c>
      <c r="K670" s="12"/>
    </row>
    <row r="671" spans="1:11" ht="14.25" customHeight="1" outlineLevel="2" x14ac:dyDescent="0.2">
      <c r="C671" s="59" t="s">
        <v>1371</v>
      </c>
      <c r="D671" s="59" t="s">
        <v>1375</v>
      </c>
      <c r="E671" s="60" t="s">
        <v>5</v>
      </c>
      <c r="F671" s="131">
        <f>VLOOKUP(C671,'LISTA DE VALORES'!$A$10:$D$485,4,FALSE)</f>
        <v>9000</v>
      </c>
      <c r="G671" s="60">
        <v>1</v>
      </c>
      <c r="H671" s="60">
        <v>2</v>
      </c>
      <c r="I671" s="131">
        <f t="shared" ref="I671" si="77">(F671*G671)/H671</f>
        <v>4500</v>
      </c>
      <c r="K671" s="12"/>
    </row>
    <row r="672" spans="1:11" ht="14.25" customHeight="1" outlineLevel="2" x14ac:dyDescent="0.2">
      <c r="C672" s="59" t="s">
        <v>28</v>
      </c>
      <c r="D672" s="59" t="s">
        <v>29</v>
      </c>
      <c r="E672" s="82" t="s">
        <v>1108</v>
      </c>
      <c r="F672" s="131">
        <f>I671</f>
        <v>4500</v>
      </c>
      <c r="G672" s="60">
        <v>5</v>
      </c>
      <c r="H672" s="60">
        <v>1</v>
      </c>
      <c r="I672" s="131">
        <f>(F672*G672)/100</f>
        <v>225</v>
      </c>
      <c r="K672" s="12"/>
    </row>
    <row r="673" spans="1:11" ht="13.5" customHeight="1" outlineLevel="1" x14ac:dyDescent="0.2">
      <c r="I673" s="89">
        <f>SUM($I$670:$I$672)</f>
        <v>4725</v>
      </c>
      <c r="K673" s="12"/>
    </row>
    <row r="674" spans="1:11" ht="28.5" customHeight="1" outlineLevel="1" x14ac:dyDescent="0.2">
      <c r="A674" s="13" t="s">
        <v>654</v>
      </c>
      <c r="B674" s="13" t="s">
        <v>655</v>
      </c>
      <c r="K674" s="12"/>
    </row>
    <row r="675" spans="1:11" ht="14.25" customHeight="1" outlineLevel="2" x14ac:dyDescent="0.2">
      <c r="C675" s="59" t="s">
        <v>227</v>
      </c>
      <c r="D675" s="59" t="s">
        <v>228</v>
      </c>
      <c r="E675" s="60" t="s">
        <v>57</v>
      </c>
      <c r="F675" s="131">
        <f>VLOOKUP(C675,'LISTA DE VALORES'!$A$10:$D$485,4,FALSE)</f>
        <v>45000</v>
      </c>
      <c r="G675" s="60">
        <v>2</v>
      </c>
      <c r="H675" s="60">
        <v>1</v>
      </c>
      <c r="I675" s="131">
        <f t="shared" ref="I675:I677" si="78">(F675*G675)/H675</f>
        <v>90000</v>
      </c>
      <c r="K675" s="12"/>
    </row>
    <row r="676" spans="1:11" ht="14.25" customHeight="1" outlineLevel="2" x14ac:dyDescent="0.2">
      <c r="C676" s="59" t="s">
        <v>28</v>
      </c>
      <c r="D676" s="59" t="s">
        <v>29</v>
      </c>
      <c r="E676" s="82" t="s">
        <v>1108</v>
      </c>
      <c r="F676" s="131">
        <f>I677</f>
        <v>188800</v>
      </c>
      <c r="G676" s="60">
        <v>5</v>
      </c>
      <c r="H676" s="60">
        <v>1</v>
      </c>
      <c r="I676" s="131">
        <f>(F676*G676)/100</f>
        <v>9440</v>
      </c>
      <c r="K676" s="12"/>
    </row>
    <row r="677" spans="1:11" ht="14.25" customHeight="1" outlineLevel="2" x14ac:dyDescent="0.2">
      <c r="C677" s="59" t="s">
        <v>477</v>
      </c>
      <c r="D677" s="59" t="s">
        <v>478</v>
      </c>
      <c r="E677" s="60" t="s">
        <v>5</v>
      </c>
      <c r="F677" s="131">
        <f>VLOOKUP(C677,'LISTA DE VALORES'!$A$10:$D$485,4,FALSE)</f>
        <v>47200</v>
      </c>
      <c r="G677" s="60">
        <v>4</v>
      </c>
      <c r="H677" s="60">
        <v>1</v>
      </c>
      <c r="I677" s="131">
        <f t="shared" si="78"/>
        <v>188800</v>
      </c>
      <c r="K677" s="12"/>
    </row>
    <row r="678" spans="1:11" ht="13.5" customHeight="1" outlineLevel="1" x14ac:dyDescent="0.2">
      <c r="I678" s="89">
        <f>SUM($I$674:$I$677)</f>
        <v>288240</v>
      </c>
      <c r="K678" s="12"/>
    </row>
    <row r="679" spans="1:11" ht="28.5" customHeight="1" outlineLevel="1" x14ac:dyDescent="0.2">
      <c r="A679" s="13" t="s">
        <v>656</v>
      </c>
      <c r="B679" s="13" t="s">
        <v>657</v>
      </c>
      <c r="K679" s="12"/>
    </row>
    <row r="680" spans="1:11" ht="14.25" customHeight="1" outlineLevel="2" x14ac:dyDescent="0.2">
      <c r="C680" s="59" t="s">
        <v>311</v>
      </c>
      <c r="D680" s="59" t="s">
        <v>312</v>
      </c>
      <c r="E680" s="60" t="s">
        <v>30</v>
      </c>
      <c r="F680" s="131">
        <f>VLOOKUP(C680,'LISTA DE VALORES'!$A$10:$D$485,4,FALSE)</f>
        <v>6500</v>
      </c>
      <c r="G680" s="60">
        <v>6</v>
      </c>
      <c r="H680" s="60">
        <v>1</v>
      </c>
      <c r="I680" s="131">
        <f t="shared" ref="I680:I681" si="79">(F680*G680)/H680</f>
        <v>39000</v>
      </c>
      <c r="K680" s="12"/>
    </row>
    <row r="681" spans="1:11" ht="14.25" customHeight="1" outlineLevel="2" x14ac:dyDescent="0.2">
      <c r="C681" s="59" t="s">
        <v>477</v>
      </c>
      <c r="D681" s="59" t="s">
        <v>478</v>
      </c>
      <c r="E681" s="60" t="s">
        <v>5</v>
      </c>
      <c r="F681" s="131">
        <f>VLOOKUP(C681,'LISTA DE VALORES'!$A$10:$D$485,4,FALSE)</f>
        <v>47200</v>
      </c>
      <c r="G681" s="60">
        <v>1</v>
      </c>
      <c r="H681" s="60">
        <v>10</v>
      </c>
      <c r="I681" s="131">
        <f t="shared" si="79"/>
        <v>4720</v>
      </c>
      <c r="K681" s="12"/>
    </row>
    <row r="682" spans="1:11" ht="13.5" customHeight="1" outlineLevel="1" x14ac:dyDescent="0.2">
      <c r="I682" s="89">
        <f>SUM($I$679:$I$681)</f>
        <v>43720</v>
      </c>
      <c r="K682" s="12"/>
    </row>
    <row r="683" spans="1:11" ht="28.5" customHeight="1" outlineLevel="1" x14ac:dyDescent="0.2">
      <c r="A683" s="13" t="s">
        <v>658</v>
      </c>
      <c r="B683" s="13" t="s">
        <v>659</v>
      </c>
      <c r="K683" s="12"/>
    </row>
    <row r="684" spans="1:11" ht="14.25" customHeight="1" outlineLevel="2" x14ac:dyDescent="0.2">
      <c r="C684" s="59" t="s">
        <v>51</v>
      </c>
      <c r="D684" s="59" t="s">
        <v>52</v>
      </c>
      <c r="E684" s="60" t="s">
        <v>30</v>
      </c>
      <c r="F684" s="131">
        <f>VLOOKUP(C684,'LISTA DE VALORES'!$A$10:$D$485,4,FALSE)</f>
        <v>4050</v>
      </c>
      <c r="G684" s="60">
        <v>1.05</v>
      </c>
      <c r="H684" s="60">
        <v>1</v>
      </c>
      <c r="I684" s="131">
        <f t="shared" ref="I684:I685" si="80">(F684*G684)/H684</f>
        <v>4252.5</v>
      </c>
      <c r="K684" s="12"/>
    </row>
    <row r="685" spans="1:11" ht="14.25" customHeight="1" outlineLevel="2" x14ac:dyDescent="0.2">
      <c r="C685" s="59" t="s">
        <v>1371</v>
      </c>
      <c r="D685" s="59" t="s">
        <v>1375</v>
      </c>
      <c r="E685" s="60" t="s">
        <v>5</v>
      </c>
      <c r="F685" s="131">
        <f>VLOOKUP(C685,'LISTA DE VALORES'!$A$10:$D$485,4,FALSE)</f>
        <v>9000</v>
      </c>
      <c r="G685" s="60">
        <v>1</v>
      </c>
      <c r="H685" s="60">
        <v>10</v>
      </c>
      <c r="I685" s="131">
        <f t="shared" si="80"/>
        <v>900</v>
      </c>
      <c r="K685" s="12"/>
    </row>
    <row r="686" spans="1:11" ht="13.5" customHeight="1" outlineLevel="1" x14ac:dyDescent="0.2">
      <c r="I686" s="16">
        <f>SUM($I$683:$I$685)</f>
        <v>5152.5</v>
      </c>
      <c r="K686" s="12"/>
    </row>
    <row r="687" spans="1:11" ht="28.5" customHeight="1" outlineLevel="1" x14ac:dyDescent="0.2">
      <c r="A687" s="13" t="s">
        <v>660</v>
      </c>
      <c r="B687" s="13" t="s">
        <v>661</v>
      </c>
      <c r="K687" s="12"/>
    </row>
    <row r="688" spans="1:11" ht="14.25" customHeight="1" outlineLevel="2" x14ac:dyDescent="0.2">
      <c r="C688" s="59" t="s">
        <v>28</v>
      </c>
      <c r="D688" s="59" t="s">
        <v>29</v>
      </c>
      <c r="E688" s="82" t="s">
        <v>1108</v>
      </c>
      <c r="F688" s="131">
        <f>I691</f>
        <v>1800</v>
      </c>
      <c r="G688" s="60">
        <v>5</v>
      </c>
      <c r="H688" s="60">
        <v>1</v>
      </c>
      <c r="I688" s="131">
        <f>(F688*G688)/100</f>
        <v>90</v>
      </c>
      <c r="K688" s="12"/>
    </row>
    <row r="689" spans="1:11" ht="14.25" customHeight="1" outlineLevel="2" x14ac:dyDescent="0.2">
      <c r="C689" s="59" t="s">
        <v>342</v>
      </c>
      <c r="D689" s="59" t="s">
        <v>343</v>
      </c>
      <c r="E689" s="60" t="s">
        <v>121</v>
      </c>
      <c r="F689" s="131">
        <f>VLOOKUP(C689,'LISTA DE VALORES'!$A$10:$D$485,4,FALSE)</f>
        <v>19000</v>
      </c>
      <c r="G689" s="60">
        <v>0.15</v>
      </c>
      <c r="H689" s="60">
        <v>1</v>
      </c>
      <c r="I689" s="131">
        <f t="shared" ref="I689:I691" si="81">(F689*G689)/H689</f>
        <v>2850</v>
      </c>
      <c r="K689" s="12"/>
    </row>
    <row r="690" spans="1:11" ht="14.25" customHeight="1" outlineLevel="2" x14ac:dyDescent="0.2">
      <c r="C690" s="59" t="s">
        <v>157</v>
      </c>
      <c r="D690" s="59" t="s">
        <v>158</v>
      </c>
      <c r="E690" s="60" t="s">
        <v>86</v>
      </c>
      <c r="F690" s="131">
        <f>VLOOKUP(C690,'LISTA DE VALORES'!$A$10:$D$485,4,FALSE)</f>
        <v>5200</v>
      </c>
      <c r="G690" s="60">
        <v>1</v>
      </c>
      <c r="H690" s="60">
        <v>1</v>
      </c>
      <c r="I690" s="131">
        <f t="shared" si="81"/>
        <v>5200</v>
      </c>
      <c r="K690" s="12"/>
    </row>
    <row r="691" spans="1:11" ht="14.25" customHeight="1" outlineLevel="2" x14ac:dyDescent="0.2">
      <c r="C691" s="59" t="s">
        <v>1371</v>
      </c>
      <c r="D691" s="59" t="s">
        <v>1375</v>
      </c>
      <c r="E691" s="60" t="s">
        <v>5</v>
      </c>
      <c r="F691" s="131">
        <f>VLOOKUP(C691,'LISTA DE VALORES'!$A$10:$D$485,4,FALSE)</f>
        <v>9000</v>
      </c>
      <c r="G691" s="60">
        <v>1</v>
      </c>
      <c r="H691" s="60">
        <v>5</v>
      </c>
      <c r="I691" s="131">
        <f t="shared" si="81"/>
        <v>1800</v>
      </c>
      <c r="K691" s="12"/>
    </row>
    <row r="692" spans="1:11" ht="13.5" customHeight="1" outlineLevel="1" x14ac:dyDescent="0.2">
      <c r="I692" s="89">
        <f>SUM($I$687:$I$691)</f>
        <v>9940</v>
      </c>
      <c r="K692" s="12"/>
    </row>
    <row r="693" spans="1:11" ht="27.95" customHeight="1" outlineLevel="1" x14ac:dyDescent="0.2">
      <c r="A693" s="13" t="s">
        <v>662</v>
      </c>
      <c r="B693" s="13" t="s">
        <v>1241</v>
      </c>
      <c r="K693" s="12"/>
    </row>
    <row r="694" spans="1:11" ht="14.25" customHeight="1" outlineLevel="2" x14ac:dyDescent="0.2">
      <c r="C694" s="59" t="s">
        <v>179</v>
      </c>
      <c r="D694" s="59" t="s">
        <v>517</v>
      </c>
      <c r="E694" s="60" t="s">
        <v>30</v>
      </c>
      <c r="F694" s="131">
        <f>VLOOKUP(C694,'LISTA DE VALORES'!$A$10:$D$485,4,FALSE)</f>
        <v>700</v>
      </c>
      <c r="G694" s="60">
        <v>12</v>
      </c>
      <c r="H694" s="60">
        <v>1</v>
      </c>
      <c r="I694" s="131">
        <f t="shared" ref="I694:I701" si="82">(F694*G694)/H694</f>
        <v>8400</v>
      </c>
      <c r="K694" s="12"/>
    </row>
    <row r="695" spans="1:11" outlineLevel="2" x14ac:dyDescent="0.2">
      <c r="C695" s="59" t="s">
        <v>483</v>
      </c>
      <c r="D695" s="59" t="s">
        <v>484</v>
      </c>
      <c r="E695" s="60" t="s">
        <v>5</v>
      </c>
      <c r="F695" s="131">
        <f>VLOOKUP(C695,'LISTA DE VALORES'!$A$10:$D$485,4,FALSE)</f>
        <v>85400</v>
      </c>
      <c r="G695" s="60">
        <v>1</v>
      </c>
      <c r="H695" s="60">
        <v>1.5</v>
      </c>
      <c r="I695" s="131">
        <f t="shared" si="82"/>
        <v>56933.333333333336</v>
      </c>
      <c r="K695" s="12"/>
    </row>
    <row r="696" spans="1:11" ht="14.25" customHeight="1" outlineLevel="2" x14ac:dyDescent="0.2">
      <c r="C696" s="59" t="s">
        <v>28</v>
      </c>
      <c r="D696" s="59" t="s">
        <v>29</v>
      </c>
      <c r="E696" s="82" t="s">
        <v>1108</v>
      </c>
      <c r="F696" s="131">
        <f>I695</f>
        <v>56933.333333333336</v>
      </c>
      <c r="G696" s="60">
        <v>5</v>
      </c>
      <c r="H696" s="60">
        <v>1</v>
      </c>
      <c r="I696" s="131">
        <f>(F696*G696)/100</f>
        <v>2846.666666666667</v>
      </c>
      <c r="K696" s="12"/>
    </row>
    <row r="697" spans="1:11" ht="14.25" customHeight="1" outlineLevel="2" x14ac:dyDescent="0.2">
      <c r="C697" s="59" t="s">
        <v>162</v>
      </c>
      <c r="D697" s="59" t="s">
        <v>163</v>
      </c>
      <c r="E697" s="60" t="s">
        <v>161</v>
      </c>
      <c r="F697" s="131">
        <f>VLOOKUP(C697,'LISTA DE VALORES'!$A$10:$D$485,4,FALSE)</f>
        <v>1900</v>
      </c>
      <c r="G697" s="60">
        <v>0.6</v>
      </c>
      <c r="H697" s="60">
        <v>1</v>
      </c>
      <c r="I697" s="131">
        <f t="shared" si="82"/>
        <v>1140</v>
      </c>
      <c r="K697" s="12"/>
    </row>
    <row r="698" spans="1:11" ht="14.25" customHeight="1" outlineLevel="2" x14ac:dyDescent="0.2">
      <c r="C698" s="59" t="s">
        <v>327</v>
      </c>
      <c r="D698" s="59" t="s">
        <v>518</v>
      </c>
      <c r="E698" s="60" t="s">
        <v>30</v>
      </c>
      <c r="F698" s="131">
        <f>VLOOKUP(C698,'LISTA DE VALORES'!$A$10:$D$485,4,FALSE)</f>
        <v>8200</v>
      </c>
      <c r="G698" s="136">
        <v>3</v>
      </c>
      <c r="H698" s="60">
        <v>1</v>
      </c>
      <c r="I698" s="131">
        <f t="shared" si="82"/>
        <v>24600</v>
      </c>
      <c r="J698" s="12" t="s">
        <v>1315</v>
      </c>
      <c r="K698" s="12"/>
    </row>
    <row r="699" spans="1:11" ht="14.25" customHeight="1" outlineLevel="2" x14ac:dyDescent="0.2">
      <c r="C699" s="59" t="s">
        <v>98</v>
      </c>
      <c r="D699" s="59" t="s">
        <v>99</v>
      </c>
      <c r="E699" s="60" t="s">
        <v>64</v>
      </c>
      <c r="F699" s="131">
        <f>VLOOKUP(C699,'LISTA DE VALORES'!$A$10:$D$485,4,FALSE)</f>
        <v>4500</v>
      </c>
      <c r="G699" s="60">
        <v>0.8</v>
      </c>
      <c r="H699" s="60">
        <v>1</v>
      </c>
      <c r="I699" s="131">
        <f t="shared" si="82"/>
        <v>3600</v>
      </c>
      <c r="K699" s="12"/>
    </row>
    <row r="700" spans="1:11" ht="14.25" customHeight="1" outlineLevel="2" x14ac:dyDescent="0.2">
      <c r="C700" s="59" t="s">
        <v>544</v>
      </c>
      <c r="D700" s="59" t="s">
        <v>1213</v>
      </c>
      <c r="E700" s="60" t="s">
        <v>121</v>
      </c>
      <c r="F700" s="131">
        <f>VLOOKUP(C700,'LISTA DE VALORES'!$A$10:$D$485,4,FALSE)</f>
        <v>245669.6</v>
      </c>
      <c r="G700" s="60">
        <v>0.09</v>
      </c>
      <c r="H700" s="60">
        <v>1</v>
      </c>
      <c r="I700" s="131">
        <f t="shared" si="82"/>
        <v>22110.263999999999</v>
      </c>
      <c r="K700" s="12"/>
    </row>
    <row r="701" spans="1:11" ht="14.25" customHeight="1" outlineLevel="2" x14ac:dyDescent="0.2">
      <c r="C701" s="59" t="s">
        <v>73</v>
      </c>
      <c r="D701" s="59" t="s">
        <v>74</v>
      </c>
      <c r="E701" s="60" t="s">
        <v>64</v>
      </c>
      <c r="F701" s="131">
        <f>VLOOKUP(C701,'LISTA DE VALORES'!$A$10:$D$485,4,FALSE)</f>
        <v>2930</v>
      </c>
      <c r="G701" s="60">
        <v>6</v>
      </c>
      <c r="H701" s="60">
        <v>1</v>
      </c>
      <c r="I701" s="131">
        <f t="shared" si="82"/>
        <v>17580</v>
      </c>
      <c r="K701" s="12"/>
    </row>
    <row r="702" spans="1:11" ht="13.5" customHeight="1" outlineLevel="1" x14ac:dyDescent="0.2">
      <c r="I702" s="89">
        <f>SUM($I$693:$I$701)</f>
        <v>137210.264</v>
      </c>
      <c r="K702" s="12"/>
    </row>
    <row r="703" spans="1:11" ht="27.95" customHeight="1" outlineLevel="1" x14ac:dyDescent="0.2">
      <c r="A703" s="13" t="s">
        <v>663</v>
      </c>
      <c r="B703" s="13" t="s">
        <v>1242</v>
      </c>
      <c r="K703" s="12"/>
    </row>
    <row r="704" spans="1:11" ht="14.25" customHeight="1" outlineLevel="2" x14ac:dyDescent="0.2">
      <c r="C704" s="59" t="s">
        <v>179</v>
      </c>
      <c r="D704" s="59" t="s">
        <v>517</v>
      </c>
      <c r="E704" s="60" t="s">
        <v>30</v>
      </c>
      <c r="F704" s="131">
        <f>VLOOKUP(C704,'LISTA DE VALORES'!$A$10:$D$485,4,FALSE)</f>
        <v>700</v>
      </c>
      <c r="G704" s="60">
        <v>6</v>
      </c>
      <c r="H704" s="60">
        <v>1</v>
      </c>
      <c r="I704" s="131">
        <f t="shared" ref="I704:I708" si="83">(F704*G704)/H704</f>
        <v>4200</v>
      </c>
      <c r="K704" s="12"/>
    </row>
    <row r="705" spans="1:11" ht="14.25" customHeight="1" outlineLevel="2" x14ac:dyDescent="0.2">
      <c r="C705" s="59" t="s">
        <v>327</v>
      </c>
      <c r="D705" s="59" t="s">
        <v>518</v>
      </c>
      <c r="E705" s="60" t="s">
        <v>30</v>
      </c>
      <c r="F705" s="131">
        <f>VLOOKUP(C705,'LISTA DE VALORES'!$A$10:$D$485,4,FALSE)</f>
        <v>8200</v>
      </c>
      <c r="G705" s="60">
        <v>1</v>
      </c>
      <c r="H705" s="60">
        <v>1</v>
      </c>
      <c r="I705" s="131">
        <f t="shared" si="83"/>
        <v>8200</v>
      </c>
      <c r="K705" s="12"/>
    </row>
    <row r="706" spans="1:11" ht="14.25" customHeight="1" outlineLevel="2" x14ac:dyDescent="0.2">
      <c r="C706" s="59" t="s">
        <v>483</v>
      </c>
      <c r="D706" s="59" t="s">
        <v>484</v>
      </c>
      <c r="E706" s="60" t="s">
        <v>5</v>
      </c>
      <c r="F706" s="131">
        <f>VLOOKUP(C706,'LISTA DE VALORES'!$A$10:$D$485,4,FALSE)</f>
        <v>85400</v>
      </c>
      <c r="G706" s="60">
        <v>1</v>
      </c>
      <c r="H706" s="60">
        <v>2</v>
      </c>
      <c r="I706" s="131">
        <f t="shared" si="83"/>
        <v>42700</v>
      </c>
      <c r="K706" s="12"/>
    </row>
    <row r="707" spans="1:11" ht="14.25" customHeight="1" outlineLevel="2" x14ac:dyDescent="0.2">
      <c r="C707" s="59" t="s">
        <v>162</v>
      </c>
      <c r="D707" s="59" t="s">
        <v>163</v>
      </c>
      <c r="E707" s="60" t="s">
        <v>161</v>
      </c>
      <c r="F707" s="131">
        <f>VLOOKUP(C707,'LISTA DE VALORES'!$A$10:$D$485,4,FALSE)</f>
        <v>1900</v>
      </c>
      <c r="G707" s="60">
        <v>0.2</v>
      </c>
      <c r="H707" s="60">
        <v>1</v>
      </c>
      <c r="I707" s="131">
        <f t="shared" si="83"/>
        <v>380</v>
      </c>
      <c r="K707" s="12"/>
    </row>
    <row r="708" spans="1:11" ht="14.25" customHeight="1" outlineLevel="2" x14ac:dyDescent="0.2">
      <c r="C708" s="59" t="s">
        <v>544</v>
      </c>
      <c r="D708" s="59" t="s">
        <v>1213</v>
      </c>
      <c r="E708" s="60" t="s">
        <v>121</v>
      </c>
      <c r="F708" s="131">
        <f>VLOOKUP(C708,'LISTA DE VALORES'!$A$10:$D$485,4,FALSE)</f>
        <v>245669.6</v>
      </c>
      <c r="G708" s="60">
        <v>0.11</v>
      </c>
      <c r="H708" s="60">
        <v>1</v>
      </c>
      <c r="I708" s="131">
        <f t="shared" si="83"/>
        <v>27023.655999999999</v>
      </c>
      <c r="K708" s="12"/>
    </row>
    <row r="709" spans="1:11" ht="14.25" customHeight="1" outlineLevel="2" x14ac:dyDescent="0.2">
      <c r="C709" s="59" t="s">
        <v>28</v>
      </c>
      <c r="D709" s="59" t="s">
        <v>29</v>
      </c>
      <c r="E709" s="82" t="s">
        <v>1108</v>
      </c>
      <c r="F709" s="131">
        <f>I706</f>
        <v>42700</v>
      </c>
      <c r="G709" s="60">
        <v>5</v>
      </c>
      <c r="H709" s="60">
        <v>1</v>
      </c>
      <c r="I709" s="131">
        <f>(F709*G709)/100</f>
        <v>2135</v>
      </c>
      <c r="K709" s="12"/>
    </row>
    <row r="710" spans="1:11" ht="13.5" customHeight="1" outlineLevel="1" x14ac:dyDescent="0.2">
      <c r="I710" s="89">
        <f>SUM($I$703:$I$709)</f>
        <v>84638.656000000003</v>
      </c>
      <c r="K710" s="12"/>
    </row>
    <row r="711" spans="1:11" ht="27.95" customHeight="1" outlineLevel="1" x14ac:dyDescent="0.2">
      <c r="A711" s="13" t="s">
        <v>664</v>
      </c>
      <c r="B711" s="13" t="s">
        <v>1243</v>
      </c>
      <c r="K711" s="12"/>
    </row>
    <row r="712" spans="1:11" ht="14.25" customHeight="1" outlineLevel="2" x14ac:dyDescent="0.2">
      <c r="C712" s="59" t="s">
        <v>483</v>
      </c>
      <c r="D712" s="59" t="s">
        <v>484</v>
      </c>
      <c r="E712" s="60" t="s">
        <v>5</v>
      </c>
      <c r="F712" s="131">
        <f>VLOOKUP(C712,'LISTA DE VALORES'!$A$10:$D$485,4,FALSE)</f>
        <v>85400</v>
      </c>
      <c r="G712" s="60">
        <v>1</v>
      </c>
      <c r="H712" s="60">
        <v>2</v>
      </c>
      <c r="I712" s="131">
        <f t="shared" ref="I712:I717" si="84">(F712*G712)/H712</f>
        <v>42700</v>
      </c>
      <c r="K712" s="12"/>
    </row>
    <row r="713" spans="1:11" ht="14.25" customHeight="1" outlineLevel="2" x14ac:dyDescent="0.2">
      <c r="C713" s="59" t="s">
        <v>544</v>
      </c>
      <c r="D713" s="59" t="s">
        <v>545</v>
      </c>
      <c r="E713" s="60" t="s">
        <v>121</v>
      </c>
      <c r="F713" s="131">
        <f>VLOOKUP(C713,'LISTA DE VALORES'!$A$10:$D$485,4,FALSE)</f>
        <v>245669.6</v>
      </c>
      <c r="G713" s="60">
        <v>0.09</v>
      </c>
      <c r="H713" s="60">
        <v>1</v>
      </c>
      <c r="I713" s="131">
        <f t="shared" si="84"/>
        <v>22110.263999999999</v>
      </c>
      <c r="K713" s="12"/>
    </row>
    <row r="714" spans="1:11" ht="14.25" customHeight="1" outlineLevel="2" x14ac:dyDescent="0.2">
      <c r="C714" s="59" t="s">
        <v>28</v>
      </c>
      <c r="D714" s="59" t="s">
        <v>29</v>
      </c>
      <c r="E714" s="82" t="s">
        <v>1108</v>
      </c>
      <c r="F714" s="131">
        <f>I712</f>
        <v>42700</v>
      </c>
      <c r="G714" s="60">
        <v>5</v>
      </c>
      <c r="H714" s="60">
        <v>1</v>
      </c>
      <c r="I714" s="131">
        <f>(F714*G714)/100</f>
        <v>2135</v>
      </c>
      <c r="K714" s="12"/>
    </row>
    <row r="715" spans="1:11" ht="14.25" customHeight="1" outlineLevel="2" x14ac:dyDescent="0.2">
      <c r="C715" s="59" t="s">
        <v>327</v>
      </c>
      <c r="D715" s="59" t="s">
        <v>518</v>
      </c>
      <c r="E715" s="60" t="s">
        <v>30</v>
      </c>
      <c r="F715" s="131">
        <f>VLOOKUP(C715,'LISTA DE VALORES'!$A$10:$D$485,4,FALSE)</f>
        <v>8200</v>
      </c>
      <c r="G715" s="60">
        <v>1</v>
      </c>
      <c r="H715" s="60">
        <v>1</v>
      </c>
      <c r="I715" s="131">
        <f t="shared" si="84"/>
        <v>8200</v>
      </c>
      <c r="K715" s="12"/>
    </row>
    <row r="716" spans="1:11" ht="14.25" customHeight="1" outlineLevel="2" x14ac:dyDescent="0.2">
      <c r="C716" s="59" t="s">
        <v>179</v>
      </c>
      <c r="D716" s="59" t="s">
        <v>517</v>
      </c>
      <c r="E716" s="60" t="s">
        <v>30</v>
      </c>
      <c r="F716" s="131">
        <f>VLOOKUP(C716,'LISTA DE VALORES'!$A$10:$D$485,4,FALSE)</f>
        <v>700</v>
      </c>
      <c r="G716" s="60">
        <v>6</v>
      </c>
      <c r="H716" s="60">
        <v>1</v>
      </c>
      <c r="I716" s="131">
        <f t="shared" si="84"/>
        <v>4200</v>
      </c>
      <c r="K716" s="12"/>
    </row>
    <row r="717" spans="1:11" ht="14.25" customHeight="1" outlineLevel="2" x14ac:dyDescent="0.2">
      <c r="C717" s="59" t="s">
        <v>162</v>
      </c>
      <c r="D717" s="59" t="s">
        <v>163</v>
      </c>
      <c r="E717" s="60" t="s">
        <v>161</v>
      </c>
      <c r="F717" s="131">
        <f>VLOOKUP(C717,'LISTA DE VALORES'!$A$10:$D$485,4,FALSE)</f>
        <v>1900</v>
      </c>
      <c r="G717" s="60">
        <v>0.2</v>
      </c>
      <c r="H717" s="60">
        <v>1</v>
      </c>
      <c r="I717" s="131">
        <f t="shared" si="84"/>
        <v>380</v>
      </c>
      <c r="K717" s="12"/>
    </row>
    <row r="718" spans="1:11" ht="13.5" customHeight="1" outlineLevel="1" x14ac:dyDescent="0.2">
      <c r="I718" s="89">
        <f>SUM($I$711:$I$717)</f>
        <v>79725.263999999996</v>
      </c>
      <c r="K718" s="12"/>
    </row>
    <row r="719" spans="1:11" ht="28.5" customHeight="1" outlineLevel="1" x14ac:dyDescent="0.2">
      <c r="A719" s="13" t="s">
        <v>665</v>
      </c>
      <c r="B719" s="13" t="s">
        <v>1244</v>
      </c>
      <c r="K719" s="12"/>
    </row>
    <row r="720" spans="1:11" outlineLevel="2" x14ac:dyDescent="0.2">
      <c r="C720" s="59" t="s">
        <v>537</v>
      </c>
      <c r="D720" s="59" t="s">
        <v>975</v>
      </c>
      <c r="E720" s="60" t="s">
        <v>121</v>
      </c>
      <c r="F720" s="131">
        <f>VLOOKUP(C720,'LISTA DE VALORES'!$A$10:$D$485,4,FALSE)</f>
        <v>302968</v>
      </c>
      <c r="G720" s="60">
        <v>1</v>
      </c>
      <c r="H720" s="60">
        <v>1</v>
      </c>
      <c r="I720" s="131">
        <f t="shared" ref="I720:I725" si="85">(F720*G720)/H720</f>
        <v>302968</v>
      </c>
      <c r="K720" s="12"/>
    </row>
    <row r="721" spans="1:11" ht="14.25" customHeight="1" outlineLevel="2" x14ac:dyDescent="0.2">
      <c r="C721" s="59" t="s">
        <v>162</v>
      </c>
      <c r="D721" s="59" t="s">
        <v>163</v>
      </c>
      <c r="E721" s="60" t="s">
        <v>161</v>
      </c>
      <c r="F721" s="131">
        <f>VLOOKUP(C721,'LISTA DE VALORES'!$A$10:$D$485,4,FALSE)</f>
        <v>1900</v>
      </c>
      <c r="G721" s="60">
        <v>1.8</v>
      </c>
      <c r="H721" s="60">
        <v>1</v>
      </c>
      <c r="I721" s="131">
        <f t="shared" si="85"/>
        <v>3420</v>
      </c>
      <c r="K721" s="12"/>
    </row>
    <row r="722" spans="1:11" ht="14.25" customHeight="1" outlineLevel="2" x14ac:dyDescent="0.2">
      <c r="C722" s="59" t="s">
        <v>179</v>
      </c>
      <c r="D722" s="59" t="s">
        <v>517</v>
      </c>
      <c r="E722" s="60" t="s">
        <v>30</v>
      </c>
      <c r="F722" s="131">
        <f>VLOOKUP(C722,'LISTA DE VALORES'!$A$10:$D$485,4,FALSE)</f>
        <v>700</v>
      </c>
      <c r="G722" s="60">
        <v>54</v>
      </c>
      <c r="H722" s="60">
        <v>1</v>
      </c>
      <c r="I722" s="131">
        <f t="shared" si="85"/>
        <v>37800</v>
      </c>
      <c r="K722" s="12"/>
    </row>
    <row r="723" spans="1:11" ht="14.25" customHeight="1" outlineLevel="2" x14ac:dyDescent="0.2">
      <c r="C723" s="59" t="s">
        <v>327</v>
      </c>
      <c r="D723" s="59" t="s">
        <v>518</v>
      </c>
      <c r="E723" s="60" t="s">
        <v>30</v>
      </c>
      <c r="F723" s="131">
        <f>VLOOKUP(C723,'LISTA DE VALORES'!$A$10:$D$485,4,FALSE)</f>
        <v>8200</v>
      </c>
      <c r="G723" s="60">
        <v>10</v>
      </c>
      <c r="H723" s="60">
        <v>1</v>
      </c>
      <c r="I723" s="131">
        <f t="shared" si="85"/>
        <v>82000</v>
      </c>
      <c r="K723" s="12"/>
    </row>
    <row r="724" spans="1:11" ht="14.25" customHeight="1" outlineLevel="2" x14ac:dyDescent="0.2">
      <c r="C724" s="59" t="s">
        <v>28</v>
      </c>
      <c r="D724" s="59" t="s">
        <v>29</v>
      </c>
      <c r="E724" s="82" t="s">
        <v>1108</v>
      </c>
      <c r="F724" s="131">
        <f>I725</f>
        <v>330400</v>
      </c>
      <c r="G724" s="60">
        <v>5</v>
      </c>
      <c r="H724" s="60">
        <v>1</v>
      </c>
      <c r="I724" s="131">
        <f>(F724*G724)/100</f>
        <v>16520</v>
      </c>
      <c r="K724" s="12"/>
    </row>
    <row r="725" spans="1:11" ht="14.25" customHeight="1" outlineLevel="2" x14ac:dyDescent="0.2">
      <c r="C725" s="59" t="s">
        <v>477</v>
      </c>
      <c r="D725" s="59" t="s">
        <v>478</v>
      </c>
      <c r="E725" s="60" t="s">
        <v>5</v>
      </c>
      <c r="F725" s="131">
        <f>VLOOKUP(C725,'LISTA DE VALORES'!$A$10:$D$485,4,FALSE)</f>
        <v>47200</v>
      </c>
      <c r="G725" s="60">
        <v>7</v>
      </c>
      <c r="H725" s="60">
        <v>1</v>
      </c>
      <c r="I725" s="131">
        <f t="shared" si="85"/>
        <v>330400</v>
      </c>
      <c r="K725" s="12"/>
    </row>
    <row r="726" spans="1:11" ht="13.5" customHeight="1" outlineLevel="1" x14ac:dyDescent="0.2">
      <c r="I726" s="89">
        <f>SUM($I$719:$I$725)</f>
        <v>773108</v>
      </c>
      <c r="K726" s="12"/>
    </row>
    <row r="727" spans="1:11" ht="27.95" customHeight="1" outlineLevel="1" x14ac:dyDescent="0.2">
      <c r="A727" s="13" t="s">
        <v>666</v>
      </c>
      <c r="B727" s="13" t="s">
        <v>667</v>
      </c>
      <c r="K727" s="12"/>
    </row>
    <row r="728" spans="1:11" ht="14.25" customHeight="1" outlineLevel="2" x14ac:dyDescent="0.2">
      <c r="C728" s="59" t="s">
        <v>71</v>
      </c>
      <c r="D728" s="59" t="s">
        <v>72</v>
      </c>
      <c r="E728" s="60" t="s">
        <v>64</v>
      </c>
      <c r="F728" s="131">
        <f>VLOOKUP(C728,'LISTA DE VALORES'!$A$10:$D$485,4,FALSE)</f>
        <v>2930</v>
      </c>
      <c r="G728" s="60">
        <v>15</v>
      </c>
      <c r="H728" s="60">
        <v>1</v>
      </c>
      <c r="I728" s="131">
        <f t="shared" ref="I728:I733" si="86">(F728*G728)/H728</f>
        <v>43950</v>
      </c>
      <c r="K728" s="12"/>
    </row>
    <row r="729" spans="1:11" ht="14.25" customHeight="1" outlineLevel="2" x14ac:dyDescent="0.2">
      <c r="C729" s="59" t="s">
        <v>321</v>
      </c>
      <c r="D729" s="59" t="s">
        <v>322</v>
      </c>
      <c r="E729" s="60" t="s">
        <v>64</v>
      </c>
      <c r="F729" s="131" t="e">
        <f>VLOOKUP(C729,'LISTA DE VALORES'!$A$10:$D$485,4,FALSE)</f>
        <v>#N/A</v>
      </c>
      <c r="G729" s="60">
        <v>5</v>
      </c>
      <c r="H729" s="60">
        <v>1</v>
      </c>
      <c r="I729" s="131" t="e">
        <f t="shared" si="86"/>
        <v>#N/A</v>
      </c>
      <c r="K729" s="12"/>
    </row>
    <row r="730" spans="1:11" outlineLevel="2" x14ac:dyDescent="0.2">
      <c r="C730" s="59" t="s">
        <v>379</v>
      </c>
      <c r="D730" s="59" t="s">
        <v>380</v>
      </c>
      <c r="E730" s="60" t="s">
        <v>60</v>
      </c>
      <c r="F730" s="131">
        <f>VLOOKUP(C730,'LISTA DE VALORES'!$A$10:$D$485,4,FALSE)</f>
        <v>8535</v>
      </c>
      <c r="G730" s="60">
        <v>7</v>
      </c>
      <c r="H730" s="60">
        <v>1</v>
      </c>
      <c r="I730" s="131">
        <f t="shared" si="86"/>
        <v>59745</v>
      </c>
      <c r="K730" s="12"/>
    </row>
    <row r="731" spans="1:11" ht="14.25" customHeight="1" outlineLevel="2" x14ac:dyDescent="0.2">
      <c r="C731" s="59" t="s">
        <v>254</v>
      </c>
      <c r="D731" s="59" t="s">
        <v>255</v>
      </c>
      <c r="E731" s="60" t="s">
        <v>30</v>
      </c>
      <c r="F731" s="131">
        <f>VLOOKUP(C731,'LISTA DE VALORES'!$A$10:$D$485,4,FALSE)</f>
        <v>2050</v>
      </c>
      <c r="G731" s="60">
        <v>8</v>
      </c>
      <c r="H731" s="60">
        <v>1</v>
      </c>
      <c r="I731" s="131">
        <f t="shared" si="86"/>
        <v>16400</v>
      </c>
      <c r="K731" s="12"/>
    </row>
    <row r="732" spans="1:11" ht="14.25" customHeight="1" outlineLevel="2" x14ac:dyDescent="0.2">
      <c r="C732" s="59" t="s">
        <v>282</v>
      </c>
      <c r="D732" s="59" t="s">
        <v>668</v>
      </c>
      <c r="E732" s="60" t="s">
        <v>86</v>
      </c>
      <c r="F732" s="131">
        <f>VLOOKUP(C732,'LISTA DE VALORES'!$A$10:$D$485,4,FALSE)</f>
        <v>4000</v>
      </c>
      <c r="G732" s="60">
        <v>0.32</v>
      </c>
      <c r="H732" s="60">
        <v>1</v>
      </c>
      <c r="I732" s="131">
        <f t="shared" si="86"/>
        <v>1280</v>
      </c>
      <c r="K732" s="12"/>
    </row>
    <row r="733" spans="1:11" ht="14.25" customHeight="1" outlineLevel="2" x14ac:dyDescent="0.2">
      <c r="C733" s="59" t="s">
        <v>1387</v>
      </c>
      <c r="D733" s="59" t="s">
        <v>1388</v>
      </c>
      <c r="E733" s="60" t="s">
        <v>5</v>
      </c>
      <c r="F733" s="131">
        <f>VLOOKUP(C733,'LISTA DE VALORES'!$A$10:$D$485,4,FALSE)</f>
        <v>42600</v>
      </c>
      <c r="G733" s="60">
        <v>4</v>
      </c>
      <c r="H733" s="60">
        <v>1</v>
      </c>
      <c r="I733" s="131">
        <f t="shared" si="86"/>
        <v>170400</v>
      </c>
      <c r="K733" s="12"/>
    </row>
    <row r="734" spans="1:11" ht="13.5" customHeight="1" outlineLevel="1" x14ac:dyDescent="0.2">
      <c r="I734" s="89" t="e">
        <f>SUM($I$727:$I$733)</f>
        <v>#N/A</v>
      </c>
      <c r="K734" s="12"/>
    </row>
    <row r="735" spans="1:11" ht="27.95" customHeight="1" outlineLevel="1" x14ac:dyDescent="0.2">
      <c r="A735" s="13" t="s">
        <v>670</v>
      </c>
      <c r="B735" s="13" t="s">
        <v>1245</v>
      </c>
      <c r="K735" s="12"/>
    </row>
    <row r="736" spans="1:11" outlineLevel="2" x14ac:dyDescent="0.2">
      <c r="C736" s="59" t="s">
        <v>39</v>
      </c>
      <c r="D736" s="59" t="s">
        <v>40</v>
      </c>
      <c r="E736" s="60" t="s">
        <v>5</v>
      </c>
      <c r="F736" s="131">
        <f>VLOOKUP(C736,'LISTA DE VALORES'!$A$10:$D$485,4,FALSE)</f>
        <v>105000</v>
      </c>
      <c r="G736" s="60">
        <v>1</v>
      </c>
      <c r="H736" s="60">
        <v>15</v>
      </c>
      <c r="I736" s="131">
        <f t="shared" ref="I736" si="87">(F736*G736)/H736</f>
        <v>7000</v>
      </c>
      <c r="K736" s="12"/>
    </row>
    <row r="737" spans="1:11" ht="13.5" customHeight="1" outlineLevel="1" x14ac:dyDescent="0.2">
      <c r="I737" s="89">
        <f>SUM($I$735:$I$736)</f>
        <v>7000</v>
      </c>
      <c r="K737" s="12"/>
    </row>
    <row r="738" spans="1:11" ht="28.5" customHeight="1" outlineLevel="1" x14ac:dyDescent="0.2">
      <c r="A738" s="13" t="s">
        <v>671</v>
      </c>
      <c r="B738" s="13" t="s">
        <v>672</v>
      </c>
      <c r="K738" s="12"/>
    </row>
    <row r="739" spans="1:11" ht="14.25" customHeight="1" outlineLevel="2" x14ac:dyDescent="0.2">
      <c r="C739" s="59" t="s">
        <v>28</v>
      </c>
      <c r="D739" s="59" t="s">
        <v>29</v>
      </c>
      <c r="E739" s="82" t="s">
        <v>1108</v>
      </c>
      <c r="F739" s="131">
        <f>I740</f>
        <v>31466.666666666668</v>
      </c>
      <c r="G739" s="60">
        <v>5</v>
      </c>
      <c r="H739" s="60">
        <v>1</v>
      </c>
      <c r="I739" s="131">
        <f>(F739*G739)/100</f>
        <v>1573.3333333333335</v>
      </c>
      <c r="K739" s="12"/>
    </row>
    <row r="740" spans="1:11" outlineLevel="2" x14ac:dyDescent="0.2">
      <c r="C740" s="59" t="s">
        <v>477</v>
      </c>
      <c r="D740" s="59" t="s">
        <v>478</v>
      </c>
      <c r="E740" s="60" t="s">
        <v>5</v>
      </c>
      <c r="F740" s="131">
        <f>VLOOKUP(C740,'LISTA DE VALORES'!$A$10:$D$485,4,FALSE)</f>
        <v>47200</v>
      </c>
      <c r="G740" s="60">
        <v>1</v>
      </c>
      <c r="H740" s="136">
        <v>1.5</v>
      </c>
      <c r="I740" s="131">
        <f t="shared" ref="I740" si="88">(F740*G740)/H740</f>
        <v>31466.666666666668</v>
      </c>
      <c r="J740" s="12" t="s">
        <v>1316</v>
      </c>
      <c r="K740" s="12"/>
    </row>
    <row r="741" spans="1:11" ht="13.5" customHeight="1" outlineLevel="1" x14ac:dyDescent="0.2">
      <c r="I741" s="89">
        <f>SUM($I$738:$I$740)</f>
        <v>33040</v>
      </c>
      <c r="K741" s="12"/>
    </row>
    <row r="742" spans="1:11" ht="27.95" customHeight="1" outlineLevel="1" x14ac:dyDescent="0.2">
      <c r="A742" s="13" t="s">
        <v>673</v>
      </c>
      <c r="B742" s="13" t="s">
        <v>674</v>
      </c>
      <c r="K742" s="12"/>
    </row>
    <row r="743" spans="1:11" outlineLevel="2" x14ac:dyDescent="0.2">
      <c r="C743" s="59" t="s">
        <v>477</v>
      </c>
      <c r="D743" s="59" t="s">
        <v>478</v>
      </c>
      <c r="E743" s="60" t="s">
        <v>5</v>
      </c>
      <c r="F743" s="131">
        <f>VLOOKUP(C743,'LISTA DE VALORES'!$A$10:$D$485,4,FALSE)</f>
        <v>47200</v>
      </c>
      <c r="G743" s="60">
        <v>1</v>
      </c>
      <c r="H743" s="60">
        <v>3.5</v>
      </c>
      <c r="I743" s="131">
        <f>(F743*G743)/H743</f>
        <v>13485.714285714286</v>
      </c>
      <c r="K743" s="12"/>
    </row>
    <row r="744" spans="1:11" ht="14.25" customHeight="1" outlineLevel="2" x14ac:dyDescent="0.2">
      <c r="C744" s="59" t="s">
        <v>28</v>
      </c>
      <c r="D744" s="59" t="s">
        <v>29</v>
      </c>
      <c r="E744" s="82" t="s">
        <v>1108</v>
      </c>
      <c r="F744" s="61">
        <f>I743</f>
        <v>13485.714285714286</v>
      </c>
      <c r="G744" s="60">
        <v>5</v>
      </c>
      <c r="H744" s="60">
        <v>1</v>
      </c>
      <c r="I744" s="131">
        <f>(F744*G744)/100</f>
        <v>674.28571428571433</v>
      </c>
      <c r="K744" s="12"/>
    </row>
    <row r="745" spans="1:11" ht="13.5" customHeight="1" outlineLevel="1" x14ac:dyDescent="0.2">
      <c r="I745" s="89">
        <f>SUM($I$742:$I$744)</f>
        <v>14160</v>
      </c>
      <c r="K745" s="12"/>
    </row>
    <row r="746" spans="1:11" ht="27.95" customHeight="1" outlineLevel="1" x14ac:dyDescent="0.2">
      <c r="A746" s="13" t="s">
        <v>675</v>
      </c>
      <c r="B746" s="13" t="s">
        <v>1246</v>
      </c>
      <c r="K746" s="12"/>
    </row>
    <row r="747" spans="1:11" ht="14.25" customHeight="1" outlineLevel="2" x14ac:dyDescent="0.2">
      <c r="C747" s="59" t="s">
        <v>32</v>
      </c>
      <c r="D747" s="59" t="s">
        <v>676</v>
      </c>
      <c r="E747" s="60" t="s">
        <v>5</v>
      </c>
      <c r="F747" s="131">
        <f>VLOOKUP(C747,'LISTA DE VALORES'!$A$10:$D$485,4,FALSE)</f>
        <v>5600</v>
      </c>
      <c r="G747" s="60">
        <v>1</v>
      </c>
      <c r="H747" s="60">
        <v>1</v>
      </c>
      <c r="I747" s="131">
        <f>(F747*G747)/H747</f>
        <v>5600</v>
      </c>
      <c r="K747" s="12"/>
    </row>
    <row r="748" spans="1:11" ht="14.25" customHeight="1" outlineLevel="2" x14ac:dyDescent="0.2">
      <c r="C748" s="59" t="s">
        <v>477</v>
      </c>
      <c r="D748" s="59" t="s">
        <v>478</v>
      </c>
      <c r="E748" s="60" t="s">
        <v>5</v>
      </c>
      <c r="F748" s="131">
        <f>VLOOKUP(C748,'LISTA DE VALORES'!$A$10:$D$485,4,FALSE)</f>
        <v>47200</v>
      </c>
      <c r="G748" s="60">
        <v>1</v>
      </c>
      <c r="H748" s="136">
        <v>1</v>
      </c>
      <c r="I748" s="131">
        <f t="shared" ref="I748" si="89">(F748*G748)/H748</f>
        <v>47200</v>
      </c>
      <c r="J748" s="12" t="s">
        <v>1317</v>
      </c>
      <c r="K748" s="12"/>
    </row>
    <row r="749" spans="1:11" ht="14.25" customHeight="1" outlineLevel="2" x14ac:dyDescent="0.2">
      <c r="C749" s="59" t="s">
        <v>28</v>
      </c>
      <c r="D749" s="59" t="s">
        <v>29</v>
      </c>
      <c r="E749" s="82" t="s">
        <v>1108</v>
      </c>
      <c r="F749" s="131">
        <f>I748</f>
        <v>47200</v>
      </c>
      <c r="G749" s="60">
        <v>5</v>
      </c>
      <c r="H749" s="60">
        <v>1</v>
      </c>
      <c r="I749" s="131">
        <f>(F749*G749)/100</f>
        <v>2360</v>
      </c>
      <c r="K749" s="12"/>
    </row>
    <row r="750" spans="1:11" ht="13.5" customHeight="1" outlineLevel="1" x14ac:dyDescent="0.2">
      <c r="I750" s="89">
        <f>SUM($I$746:$I$749)</f>
        <v>55160</v>
      </c>
      <c r="K750" s="12"/>
    </row>
    <row r="751" spans="1:11" ht="28.5" customHeight="1" outlineLevel="1" x14ac:dyDescent="0.2">
      <c r="A751" s="13" t="s">
        <v>677</v>
      </c>
      <c r="B751" s="13" t="s">
        <v>1247</v>
      </c>
      <c r="K751" s="12"/>
    </row>
    <row r="752" spans="1:11" ht="14.25" customHeight="1" outlineLevel="2" x14ac:dyDescent="0.2">
      <c r="C752" s="59" t="s">
        <v>28</v>
      </c>
      <c r="D752" s="59" t="s">
        <v>29</v>
      </c>
      <c r="E752" s="82" t="s">
        <v>1108</v>
      </c>
      <c r="F752" s="131">
        <f>I753</f>
        <v>134857.14285714287</v>
      </c>
      <c r="G752" s="60">
        <v>5</v>
      </c>
      <c r="H752" s="60">
        <v>1</v>
      </c>
      <c r="I752" s="131">
        <f>(F752*G752)/100</f>
        <v>6742.8571428571431</v>
      </c>
      <c r="K752" s="12"/>
    </row>
    <row r="753" spans="1:11" ht="14.25" customHeight="1" outlineLevel="2" x14ac:dyDescent="0.2">
      <c r="C753" s="59" t="s">
        <v>477</v>
      </c>
      <c r="D753" s="59" t="s">
        <v>478</v>
      </c>
      <c r="E753" s="60" t="s">
        <v>5</v>
      </c>
      <c r="F753" s="131">
        <f>VLOOKUP(C753,'LISTA DE VALORES'!$A$10:$D$485,4,FALSE)</f>
        <v>47200</v>
      </c>
      <c r="G753" s="136">
        <v>1</v>
      </c>
      <c r="H753" s="136">
        <v>0.35</v>
      </c>
      <c r="I753" s="131">
        <f t="shared" ref="I753" si="90">(F753*G753)/H753</f>
        <v>134857.14285714287</v>
      </c>
      <c r="J753" s="12" t="s">
        <v>1277</v>
      </c>
      <c r="K753" s="12"/>
    </row>
    <row r="754" spans="1:11" ht="13.5" customHeight="1" outlineLevel="1" x14ac:dyDescent="0.2">
      <c r="I754" s="89">
        <f>SUM($I$751:$I$753)</f>
        <v>141600</v>
      </c>
      <c r="K754" s="12"/>
    </row>
    <row r="755" spans="1:11" ht="27.95" customHeight="1" outlineLevel="1" x14ac:dyDescent="0.2">
      <c r="A755" s="13" t="s">
        <v>678</v>
      </c>
      <c r="B755" s="13" t="s">
        <v>1248</v>
      </c>
      <c r="K755" s="12"/>
    </row>
    <row r="756" spans="1:11" outlineLevel="2" x14ac:dyDescent="0.2">
      <c r="C756" s="59" t="s">
        <v>553</v>
      </c>
      <c r="D756" s="59" t="s">
        <v>554</v>
      </c>
      <c r="E756" s="60" t="s">
        <v>86</v>
      </c>
      <c r="F756" s="131">
        <f>VLOOKUP(C756,'LISTA DE VALORES'!$A$10:$D$485,4,FALSE)</f>
        <v>52017.5</v>
      </c>
      <c r="G756" s="60">
        <v>1</v>
      </c>
      <c r="H756" s="60">
        <v>2.5</v>
      </c>
      <c r="I756" s="131">
        <f t="shared" ref="I756:I757" si="91">(F756*G756)/H756</f>
        <v>20807</v>
      </c>
      <c r="K756" s="12"/>
    </row>
    <row r="757" spans="1:11" ht="14.25" customHeight="1" outlineLevel="2" x14ac:dyDescent="0.2">
      <c r="C757" s="59" t="s">
        <v>477</v>
      </c>
      <c r="D757" s="59" t="s">
        <v>478</v>
      </c>
      <c r="E757" s="60" t="s">
        <v>5</v>
      </c>
      <c r="F757" s="131">
        <f>VLOOKUP(C757,'LISTA DE VALORES'!$A$10:$D$485,4,FALSE)</f>
        <v>47200</v>
      </c>
      <c r="G757" s="60">
        <v>1</v>
      </c>
      <c r="H757" s="60">
        <v>2.5</v>
      </c>
      <c r="I757" s="131">
        <f t="shared" si="91"/>
        <v>18880</v>
      </c>
      <c r="K757" s="12"/>
    </row>
    <row r="758" spans="1:11" ht="14.25" customHeight="1" outlineLevel="2" x14ac:dyDescent="0.2">
      <c r="C758" s="59" t="s">
        <v>28</v>
      </c>
      <c r="D758" s="59" t="s">
        <v>29</v>
      </c>
      <c r="E758" s="82" t="s">
        <v>1108</v>
      </c>
      <c r="F758" s="131">
        <f>I757</f>
        <v>18880</v>
      </c>
      <c r="G758" s="60">
        <v>5</v>
      </c>
      <c r="H758" s="60">
        <v>1</v>
      </c>
      <c r="I758" s="131">
        <f>(F758*G758)/100</f>
        <v>944</v>
      </c>
      <c r="K758" s="12"/>
    </row>
    <row r="759" spans="1:11" ht="13.5" customHeight="1" outlineLevel="1" x14ac:dyDescent="0.2">
      <c r="I759" s="89">
        <f>SUM($I$755:$I$758)</f>
        <v>40631</v>
      </c>
      <c r="K759" s="12"/>
    </row>
    <row r="760" spans="1:11" ht="27.95" customHeight="1" outlineLevel="1" x14ac:dyDescent="0.2">
      <c r="A760" s="13" t="s">
        <v>679</v>
      </c>
      <c r="B760" s="13" t="s">
        <v>1249</v>
      </c>
      <c r="K760" s="12"/>
    </row>
    <row r="761" spans="1:11" ht="14.25" customHeight="1" outlineLevel="2" x14ac:dyDescent="0.2">
      <c r="C761" s="59" t="s">
        <v>32</v>
      </c>
      <c r="D761" s="59" t="s">
        <v>676</v>
      </c>
      <c r="E761" s="60" t="s">
        <v>5</v>
      </c>
      <c r="F761" s="131">
        <f>VLOOKUP(C761,'LISTA DE VALORES'!$A$10:$D$485,4,FALSE)</f>
        <v>5600</v>
      </c>
      <c r="G761" s="60">
        <v>1</v>
      </c>
      <c r="H761" s="60">
        <v>1</v>
      </c>
      <c r="I761" s="131">
        <f t="shared" ref="I761:I764" si="92">(F761*G761)/H761</f>
        <v>5600</v>
      </c>
      <c r="K761" s="12"/>
    </row>
    <row r="762" spans="1:11" ht="14.25" customHeight="1" outlineLevel="2" x14ac:dyDescent="0.2">
      <c r="C762" s="59" t="s">
        <v>553</v>
      </c>
      <c r="D762" s="59" t="s">
        <v>554</v>
      </c>
      <c r="E762" s="60" t="s">
        <v>86</v>
      </c>
      <c r="F762" s="131">
        <f>VLOOKUP(C762,'LISTA DE VALORES'!$A$10:$D$485,4,FALSE)</f>
        <v>52017.5</v>
      </c>
      <c r="G762" s="60">
        <v>1</v>
      </c>
      <c r="H762" s="60">
        <v>2.5</v>
      </c>
      <c r="I762" s="131">
        <f t="shared" si="92"/>
        <v>20807</v>
      </c>
      <c r="K762" s="12"/>
    </row>
    <row r="763" spans="1:11" ht="14.25" customHeight="1" outlineLevel="2" x14ac:dyDescent="0.2">
      <c r="C763" s="59" t="s">
        <v>28</v>
      </c>
      <c r="D763" s="59" t="s">
        <v>29</v>
      </c>
      <c r="E763" s="82" t="s">
        <v>1108</v>
      </c>
      <c r="F763" s="131">
        <f>I764</f>
        <v>47200</v>
      </c>
      <c r="G763" s="60">
        <v>5</v>
      </c>
      <c r="H763" s="60">
        <v>1</v>
      </c>
      <c r="I763" s="131">
        <f>(F763*G763)/100</f>
        <v>2360</v>
      </c>
      <c r="K763" s="12"/>
    </row>
    <row r="764" spans="1:11" ht="14.25" customHeight="1" outlineLevel="2" x14ac:dyDescent="0.2">
      <c r="C764" s="59" t="s">
        <v>477</v>
      </c>
      <c r="D764" s="59" t="s">
        <v>478</v>
      </c>
      <c r="E764" s="60" t="s">
        <v>5</v>
      </c>
      <c r="F764" s="131">
        <f>VLOOKUP(C764,'LISTA DE VALORES'!$A$10:$D$485,4,FALSE)</f>
        <v>47200</v>
      </c>
      <c r="G764" s="60">
        <v>1</v>
      </c>
      <c r="H764" s="60">
        <v>1</v>
      </c>
      <c r="I764" s="131">
        <f t="shared" si="92"/>
        <v>47200</v>
      </c>
      <c r="J764" s="12" t="s">
        <v>1317</v>
      </c>
      <c r="K764" s="12"/>
    </row>
    <row r="765" spans="1:11" ht="13.5" customHeight="1" outlineLevel="1" x14ac:dyDescent="0.2">
      <c r="I765" s="89">
        <f>SUM($I$760:$I$764)</f>
        <v>75967</v>
      </c>
      <c r="K765" s="12"/>
    </row>
    <row r="766" spans="1:11" ht="27.95" customHeight="1" outlineLevel="1" x14ac:dyDescent="0.2">
      <c r="A766" s="13" t="s">
        <v>680</v>
      </c>
      <c r="B766" s="13" t="s">
        <v>681</v>
      </c>
      <c r="K766" s="12"/>
    </row>
    <row r="767" spans="1:11" ht="14.25" customHeight="1" outlineLevel="2" x14ac:dyDescent="0.2">
      <c r="C767" s="59" t="s">
        <v>321</v>
      </c>
      <c r="D767" s="59" t="s">
        <v>322</v>
      </c>
      <c r="E767" s="60" t="s">
        <v>64</v>
      </c>
      <c r="F767" s="131" t="e">
        <f>VLOOKUP(C767,'LISTA DE VALORES'!$A$10:$D$485,4,FALSE)</f>
        <v>#N/A</v>
      </c>
      <c r="G767" s="60">
        <v>1</v>
      </c>
      <c r="H767" s="60">
        <v>25</v>
      </c>
      <c r="I767" s="131" t="e">
        <f t="shared" ref="I767:I773" si="93">(F767*G767)/H767</f>
        <v>#N/A</v>
      </c>
      <c r="K767" s="12"/>
    </row>
    <row r="768" spans="1:11" ht="14.25" customHeight="1" outlineLevel="2" x14ac:dyDescent="0.2">
      <c r="C768" s="59" t="s">
        <v>1387</v>
      </c>
      <c r="D768" s="59" t="s">
        <v>480</v>
      </c>
      <c r="E768" s="60" t="s">
        <v>5</v>
      </c>
      <c r="F768" s="131">
        <f>VLOOKUP(C768,'LISTA DE VALORES'!$A$10:$D$485,4,FALSE)</f>
        <v>42600</v>
      </c>
      <c r="G768" s="60">
        <v>1</v>
      </c>
      <c r="H768" s="60">
        <v>25</v>
      </c>
      <c r="I768" s="131">
        <f t="shared" si="93"/>
        <v>1704</v>
      </c>
      <c r="K768" s="12"/>
    </row>
    <row r="769" spans="1:11" ht="14.25" customHeight="1" outlineLevel="2" x14ac:dyDescent="0.2">
      <c r="C769" s="59" t="s">
        <v>338</v>
      </c>
      <c r="D769" s="59" t="s">
        <v>339</v>
      </c>
      <c r="E769" s="60" t="s">
        <v>127</v>
      </c>
      <c r="F769" s="131">
        <f>VLOOKUP(C769,'LISTA DE VALORES'!$A$10:$D$485,4,FALSE)</f>
        <v>16000</v>
      </c>
      <c r="G769" s="60">
        <v>1</v>
      </c>
      <c r="H769" s="60">
        <v>500</v>
      </c>
      <c r="I769" s="131">
        <f t="shared" si="93"/>
        <v>32</v>
      </c>
      <c r="K769" s="12"/>
    </row>
    <row r="770" spans="1:11" ht="14.25" customHeight="1" outlineLevel="2" x14ac:dyDescent="0.2">
      <c r="C770" s="59" t="s">
        <v>267</v>
      </c>
      <c r="D770" s="59" t="s">
        <v>268</v>
      </c>
      <c r="E770" s="60" t="s">
        <v>127</v>
      </c>
      <c r="F770" s="131">
        <f>VLOOKUP(C770,'LISTA DE VALORES'!$A$10:$D$485,4,FALSE)</f>
        <v>30000</v>
      </c>
      <c r="G770" s="60">
        <v>1</v>
      </c>
      <c r="H770" s="60">
        <v>200</v>
      </c>
      <c r="I770" s="131">
        <f t="shared" si="93"/>
        <v>150</v>
      </c>
      <c r="K770" s="12"/>
    </row>
    <row r="771" spans="1:11" ht="14.25" customHeight="1" outlineLevel="2" x14ac:dyDescent="0.2">
      <c r="C771" s="59" t="s">
        <v>269</v>
      </c>
      <c r="D771" s="59" t="s">
        <v>270</v>
      </c>
      <c r="E771" s="60" t="s">
        <v>127</v>
      </c>
      <c r="F771" s="131">
        <f>VLOOKUP(C771,'LISTA DE VALORES'!$A$10:$D$485,4,FALSE)</f>
        <v>44000</v>
      </c>
      <c r="G771" s="60">
        <v>1</v>
      </c>
      <c r="H771" s="60">
        <v>200</v>
      </c>
      <c r="I771" s="131">
        <f t="shared" si="93"/>
        <v>220</v>
      </c>
      <c r="K771" s="12"/>
    </row>
    <row r="772" spans="1:11" ht="14.25" customHeight="1" outlineLevel="2" x14ac:dyDescent="0.2">
      <c r="C772" s="59" t="s">
        <v>81</v>
      </c>
      <c r="D772" s="59" t="s">
        <v>82</v>
      </c>
      <c r="E772" s="60" t="s">
        <v>64</v>
      </c>
      <c r="F772" s="131">
        <f>VLOOKUP(C772,'LISTA DE VALORES'!$A$10:$D$485,4,FALSE)</f>
        <v>3950</v>
      </c>
      <c r="G772" s="60">
        <v>1</v>
      </c>
      <c r="H772" s="60">
        <v>1</v>
      </c>
      <c r="I772" s="131">
        <f t="shared" si="93"/>
        <v>3950</v>
      </c>
      <c r="K772" s="12"/>
    </row>
    <row r="773" spans="1:11" ht="14.25" customHeight="1" outlineLevel="2" x14ac:dyDescent="0.2">
      <c r="C773" s="59" t="s">
        <v>177</v>
      </c>
      <c r="D773" s="59" t="s">
        <v>178</v>
      </c>
      <c r="E773" s="60" t="s">
        <v>46</v>
      </c>
      <c r="F773" s="131">
        <f>VLOOKUP(C773,'LISTA DE VALORES'!$A$10:$D$485,4,FALSE)</f>
        <v>7000</v>
      </c>
      <c r="G773" s="60">
        <v>1</v>
      </c>
      <c r="H773" s="60">
        <v>1250</v>
      </c>
      <c r="I773" s="131">
        <f t="shared" si="93"/>
        <v>5.6</v>
      </c>
      <c r="K773" s="12"/>
    </row>
    <row r="774" spans="1:11" ht="13.5" customHeight="1" outlineLevel="1" x14ac:dyDescent="0.2">
      <c r="I774" s="89" t="e">
        <f>SUM($I$766:$I$773)</f>
        <v>#N/A</v>
      </c>
      <c r="K774" s="12"/>
    </row>
    <row r="775" spans="1:11" ht="27.95" customHeight="1" outlineLevel="1" x14ac:dyDescent="0.2">
      <c r="A775" s="13" t="s">
        <v>682</v>
      </c>
      <c r="B775" s="13" t="s">
        <v>683</v>
      </c>
      <c r="K775" s="12"/>
    </row>
    <row r="776" spans="1:11" outlineLevel="2" x14ac:dyDescent="0.2">
      <c r="C776" s="59" t="s">
        <v>265</v>
      </c>
      <c r="D776" s="59" t="s">
        <v>266</v>
      </c>
      <c r="E776" s="60" t="s">
        <v>121</v>
      </c>
      <c r="F776" s="131">
        <f>VLOOKUP(C776,'LISTA DE VALORES'!$A$10:$D$485,4,FALSE)</f>
        <v>46100</v>
      </c>
      <c r="G776" s="60">
        <v>0.25</v>
      </c>
      <c r="H776" s="60">
        <v>1</v>
      </c>
      <c r="I776" s="131">
        <f t="shared" ref="I776:I780" si="94">(F776*G776)/H776</f>
        <v>11525</v>
      </c>
      <c r="K776" s="12"/>
    </row>
    <row r="777" spans="1:11" ht="14.25" customHeight="1" outlineLevel="2" x14ac:dyDescent="0.2">
      <c r="C777" s="59" t="s">
        <v>204</v>
      </c>
      <c r="D777" s="59" t="s">
        <v>205</v>
      </c>
      <c r="E777" s="60" t="s">
        <v>60</v>
      </c>
      <c r="F777" s="131">
        <f>VLOOKUP(C777,'LISTA DE VALORES'!$A$10:$D$485,4,FALSE)</f>
        <v>300</v>
      </c>
      <c r="G777" s="136">
        <v>2</v>
      </c>
      <c r="H777" s="60">
        <v>1</v>
      </c>
      <c r="I777" s="131">
        <f t="shared" si="94"/>
        <v>600</v>
      </c>
      <c r="J777" s="12" t="s">
        <v>1318</v>
      </c>
      <c r="K777" s="12"/>
    </row>
    <row r="778" spans="1:11" ht="14.25" customHeight="1" outlineLevel="2" x14ac:dyDescent="0.2">
      <c r="C778" s="59" t="s">
        <v>28</v>
      </c>
      <c r="D778" s="59" t="s">
        <v>29</v>
      </c>
      <c r="E778" s="60" t="s">
        <v>30</v>
      </c>
      <c r="F778" s="131">
        <f>I780</f>
        <v>11800</v>
      </c>
      <c r="G778" s="60">
        <v>5</v>
      </c>
      <c r="H778" s="60">
        <v>1</v>
      </c>
      <c r="I778" s="131">
        <f>(F778*G778)/100</f>
        <v>590</v>
      </c>
      <c r="K778" s="12"/>
    </row>
    <row r="779" spans="1:11" ht="14.25" customHeight="1" outlineLevel="2" x14ac:dyDescent="0.2">
      <c r="C779" s="59" t="s">
        <v>187</v>
      </c>
      <c r="D779" s="59" t="s">
        <v>188</v>
      </c>
      <c r="E779" s="60" t="s">
        <v>86</v>
      </c>
      <c r="F779" s="131">
        <f>VLOOKUP(C779,'LISTA DE VALORES'!$A$10:$D$485,4,FALSE)</f>
        <v>2358</v>
      </c>
      <c r="G779" s="60">
        <v>2.4</v>
      </c>
      <c r="H779" s="60">
        <v>1</v>
      </c>
      <c r="I779" s="131">
        <f t="shared" si="94"/>
        <v>5659.2</v>
      </c>
      <c r="K779" s="12"/>
    </row>
    <row r="780" spans="1:11" ht="14.25" customHeight="1" outlineLevel="2" x14ac:dyDescent="0.2">
      <c r="C780" s="59" t="s">
        <v>477</v>
      </c>
      <c r="D780" s="59" t="s">
        <v>478</v>
      </c>
      <c r="E780" s="60" t="s">
        <v>5</v>
      </c>
      <c r="F780" s="131">
        <f>VLOOKUP(C780,'LISTA DE VALORES'!$A$10:$D$485,4,FALSE)</f>
        <v>47200</v>
      </c>
      <c r="G780" s="60">
        <v>1</v>
      </c>
      <c r="H780" s="60">
        <v>4</v>
      </c>
      <c r="I780" s="131">
        <f t="shared" si="94"/>
        <v>11800</v>
      </c>
      <c r="K780" s="12"/>
    </row>
    <row r="781" spans="1:11" ht="13.5" customHeight="1" outlineLevel="1" x14ac:dyDescent="0.2">
      <c r="I781" s="89">
        <f>SUM($I$775:$I$780)</f>
        <v>30174.2</v>
      </c>
      <c r="K781" s="12"/>
    </row>
    <row r="782" spans="1:11" ht="27.95" customHeight="1" outlineLevel="1" x14ac:dyDescent="0.2">
      <c r="A782" s="13" t="s">
        <v>684</v>
      </c>
      <c r="B782" s="13" t="s">
        <v>685</v>
      </c>
      <c r="K782" s="12"/>
    </row>
    <row r="783" spans="1:11" outlineLevel="2" x14ac:dyDescent="0.2">
      <c r="C783" s="59" t="s">
        <v>477</v>
      </c>
      <c r="D783" s="59" t="s">
        <v>478</v>
      </c>
      <c r="E783" s="60" t="s">
        <v>5</v>
      </c>
      <c r="F783" s="131">
        <f>VLOOKUP(C783,'LISTA DE VALORES'!$A$10:$D$485,4,FALSE)</f>
        <v>47200</v>
      </c>
      <c r="G783" s="60">
        <v>1</v>
      </c>
      <c r="H783" s="60">
        <v>1.7</v>
      </c>
      <c r="I783" s="131">
        <f t="shared" ref="I783:I787" si="95">(F783*G783)/H783</f>
        <v>27764.705882352941</v>
      </c>
      <c r="K783" s="12"/>
    </row>
    <row r="784" spans="1:11" ht="14.25" customHeight="1" outlineLevel="2" x14ac:dyDescent="0.2">
      <c r="C784" s="59" t="s">
        <v>28</v>
      </c>
      <c r="D784" s="59" t="s">
        <v>29</v>
      </c>
      <c r="E784" s="60" t="s">
        <v>30</v>
      </c>
      <c r="F784" s="131">
        <f>I783</f>
        <v>27764.705882352941</v>
      </c>
      <c r="G784" s="60">
        <v>5</v>
      </c>
      <c r="H784" s="60">
        <v>1</v>
      </c>
      <c r="I784" s="131">
        <f>(F784*G784)/100</f>
        <v>1388.2352941176471</v>
      </c>
      <c r="K784" s="12"/>
    </row>
    <row r="785" spans="1:11" outlineLevel="2" x14ac:dyDescent="0.2">
      <c r="C785" s="59" t="s">
        <v>265</v>
      </c>
      <c r="D785" s="59" t="s">
        <v>266</v>
      </c>
      <c r="E785" s="60" t="s">
        <v>121</v>
      </c>
      <c r="F785" s="131">
        <f>VLOOKUP(C785,'LISTA DE VALORES'!$A$10:$D$485,4,FALSE)</f>
        <v>46100</v>
      </c>
      <c r="G785" s="60">
        <v>0.56999999999999995</v>
      </c>
      <c r="H785" s="60">
        <v>1</v>
      </c>
      <c r="I785" s="131">
        <f t="shared" si="95"/>
        <v>26276.999999999996</v>
      </c>
      <c r="K785" s="12"/>
    </row>
    <row r="786" spans="1:11" ht="14.25" customHeight="1" outlineLevel="2" x14ac:dyDescent="0.2">
      <c r="C786" s="59" t="s">
        <v>187</v>
      </c>
      <c r="D786" s="59" t="s">
        <v>188</v>
      </c>
      <c r="E786" s="60" t="s">
        <v>86</v>
      </c>
      <c r="F786" s="131">
        <f>VLOOKUP(C786,'LISTA DE VALORES'!$A$10:$D$485,4,FALSE)</f>
        <v>2358</v>
      </c>
      <c r="G786" s="60">
        <v>3.4</v>
      </c>
      <c r="H786" s="60">
        <v>1</v>
      </c>
      <c r="I786" s="131">
        <f t="shared" si="95"/>
        <v>8017.2</v>
      </c>
      <c r="K786" s="12"/>
    </row>
    <row r="787" spans="1:11" ht="14.25" customHeight="1" outlineLevel="2" x14ac:dyDescent="0.2">
      <c r="C787" s="59" t="s">
        <v>204</v>
      </c>
      <c r="D787" s="59" t="s">
        <v>205</v>
      </c>
      <c r="E787" s="60" t="s">
        <v>60</v>
      </c>
      <c r="F787" s="131">
        <f>VLOOKUP(C787,'LISTA DE VALORES'!$A$10:$D$485,4,FALSE)</f>
        <v>300</v>
      </c>
      <c r="G787" s="60">
        <v>2</v>
      </c>
      <c r="H787" s="60">
        <v>1</v>
      </c>
      <c r="I787" s="131">
        <f t="shared" si="95"/>
        <v>600</v>
      </c>
      <c r="J787" s="12" t="s">
        <v>1318</v>
      </c>
      <c r="K787" s="12"/>
    </row>
    <row r="788" spans="1:11" ht="13.5" customHeight="1" outlineLevel="1" x14ac:dyDescent="0.2">
      <c r="I788" s="89">
        <f>SUM($I$782:$I$787)</f>
        <v>64047.141176470584</v>
      </c>
      <c r="K788" s="12"/>
    </row>
    <row r="789" spans="1:11" ht="14.25" customHeight="1" outlineLevel="2" x14ac:dyDescent="0.2">
      <c r="C789" s="162"/>
      <c r="D789" s="162"/>
      <c r="E789" s="163"/>
      <c r="F789" s="164"/>
      <c r="G789" s="163"/>
      <c r="H789" s="163"/>
      <c r="I789" s="164"/>
      <c r="K789" s="12"/>
    </row>
    <row r="790" spans="1:11" ht="28.5" customHeight="1" outlineLevel="2" x14ac:dyDescent="0.2">
      <c r="A790" s="72" t="s">
        <v>1157</v>
      </c>
      <c r="B790" s="72" t="s">
        <v>1461</v>
      </c>
      <c r="C790" s="184"/>
      <c r="D790" s="184"/>
      <c r="E790" s="184"/>
      <c r="F790" s="184"/>
      <c r="G790" s="184"/>
      <c r="H790" s="184"/>
      <c r="I790" s="186"/>
      <c r="J790" s="12" t="s">
        <v>1145</v>
      </c>
      <c r="K790" s="12"/>
    </row>
    <row r="791" spans="1:11" ht="14.25" customHeight="1" outlineLevel="2" x14ac:dyDescent="0.2">
      <c r="B791" s="13"/>
      <c r="C791" s="81" t="s">
        <v>327</v>
      </c>
      <c r="D791" s="81" t="s">
        <v>518</v>
      </c>
      <c r="E791" s="82" t="s">
        <v>30</v>
      </c>
      <c r="F791" s="61">
        <f>VLOOKUP(C791,'LISTA DE VALORES'!$A$10:$D$470,4,FALSE)</f>
        <v>8200</v>
      </c>
      <c r="G791" s="82">
        <v>0.88</v>
      </c>
      <c r="H791" s="82">
        <v>1</v>
      </c>
      <c r="I791" s="83">
        <f t="shared" ref="I791" si="96">(F791*G791)/H791</f>
        <v>7216</v>
      </c>
      <c r="K791" s="12"/>
    </row>
    <row r="792" spans="1:11" ht="14.25" customHeight="1" outlineLevel="2" x14ac:dyDescent="0.2">
      <c r="C792" s="81" t="s">
        <v>1371</v>
      </c>
      <c r="D792" s="81" t="s">
        <v>1375</v>
      </c>
      <c r="E792" s="82" t="s">
        <v>5</v>
      </c>
      <c r="F792" s="61">
        <f>VLOOKUP(C792,'LISTA DE VALORES'!$A$10:$D$470,4,FALSE)</f>
        <v>9000</v>
      </c>
      <c r="G792" s="82">
        <v>1</v>
      </c>
      <c r="H792" s="82">
        <v>5</v>
      </c>
      <c r="I792" s="83">
        <f>(F792*G792)/H792</f>
        <v>1800</v>
      </c>
      <c r="K792" s="12"/>
    </row>
    <row r="793" spans="1:11" ht="14.25" customHeight="1" outlineLevel="2" x14ac:dyDescent="0.2">
      <c r="C793" s="81" t="s">
        <v>224</v>
      </c>
      <c r="D793" s="81" t="s">
        <v>686</v>
      </c>
      <c r="E793" s="82" t="s">
        <v>30</v>
      </c>
      <c r="F793" s="61">
        <f>VLOOKUP(C793,'LISTA DE VALORES'!$A$10:$D$470,4,FALSE)</f>
        <v>8500</v>
      </c>
      <c r="G793" s="82">
        <v>0.41666666000000002</v>
      </c>
      <c r="H793" s="82">
        <v>1</v>
      </c>
      <c r="I793" s="83">
        <f>(F793*G793)/H793</f>
        <v>3541.6666100000002</v>
      </c>
      <c r="K793" s="12"/>
    </row>
    <row r="794" spans="1:11" ht="14.25" customHeight="1" outlineLevel="2" x14ac:dyDescent="0.2">
      <c r="C794" s="81" t="s">
        <v>1158</v>
      </c>
      <c r="D794" s="81" t="s">
        <v>29</v>
      </c>
      <c r="E794" s="82" t="s">
        <v>1108</v>
      </c>
      <c r="F794" s="83">
        <f>I792</f>
        <v>1800</v>
      </c>
      <c r="G794" s="82">
        <v>5</v>
      </c>
      <c r="H794" s="82">
        <v>1</v>
      </c>
      <c r="I794" s="83">
        <f>(F794*G794)/100</f>
        <v>90</v>
      </c>
      <c r="K794" s="12"/>
    </row>
    <row r="795" spans="1:11" ht="14.25" customHeight="1" outlineLevel="2" x14ac:dyDescent="0.2">
      <c r="C795" s="81" t="s">
        <v>162</v>
      </c>
      <c r="D795" s="81" t="s">
        <v>163</v>
      </c>
      <c r="E795" s="82" t="s">
        <v>161</v>
      </c>
      <c r="F795" s="61">
        <f>VLOOKUP(C795,'LISTA DE VALORES'!$A$10:$D$470,4,FALSE)</f>
        <v>1900</v>
      </c>
      <c r="G795" s="82">
        <v>0.5</v>
      </c>
      <c r="H795" s="82">
        <v>1</v>
      </c>
      <c r="I795" s="176">
        <f>(F795*G795)/H795</f>
        <v>950</v>
      </c>
      <c r="K795" s="12"/>
    </row>
    <row r="796" spans="1:11" ht="13.5" customHeight="1" outlineLevel="1" x14ac:dyDescent="0.2">
      <c r="I796" s="185">
        <f>SUM(I790:I795)</f>
        <v>13597.66661</v>
      </c>
      <c r="K796" s="12"/>
    </row>
    <row r="797" spans="1:11" ht="24.75" customHeight="1" outlineLevel="1" x14ac:dyDescent="0.2">
      <c r="A797" s="72" t="s">
        <v>1159</v>
      </c>
      <c r="B797" s="72" t="s">
        <v>1160</v>
      </c>
      <c r="C797" s="184"/>
      <c r="D797" s="184"/>
      <c r="E797" s="184"/>
      <c r="F797" s="184"/>
      <c r="G797" s="184"/>
      <c r="H797" s="184"/>
      <c r="I797" s="184"/>
      <c r="J797" s="12" t="s">
        <v>1145</v>
      </c>
      <c r="K797" s="12"/>
    </row>
    <row r="798" spans="1:11" ht="13.5" customHeight="1" outlineLevel="1" x14ac:dyDescent="0.2">
      <c r="C798" s="81" t="s">
        <v>327</v>
      </c>
      <c r="D798" s="81" t="s">
        <v>518</v>
      </c>
      <c r="E798" s="82" t="s">
        <v>30</v>
      </c>
      <c r="F798" s="61">
        <f>VLOOKUP(C798,'LISTA DE VALORES'!$A$10:$D$470,4,FALSE)</f>
        <v>8200</v>
      </c>
      <c r="G798" s="82">
        <v>1.54</v>
      </c>
      <c r="H798" s="82">
        <v>1</v>
      </c>
      <c r="I798" s="83">
        <f>(F798*G798)/H798</f>
        <v>12628</v>
      </c>
      <c r="K798" s="12"/>
    </row>
    <row r="799" spans="1:11" ht="13.5" customHeight="1" outlineLevel="1" x14ac:dyDescent="0.2">
      <c r="C799" s="81" t="s">
        <v>481</v>
      </c>
      <c r="D799" s="81" t="s">
        <v>482</v>
      </c>
      <c r="E799" s="82" t="s">
        <v>5</v>
      </c>
      <c r="F799" s="61">
        <f>VLOOKUP(C799,'LISTA DE VALORES'!$A$10:$D$470,4,FALSE)</f>
        <v>31400</v>
      </c>
      <c r="G799" s="82">
        <v>1</v>
      </c>
      <c r="H799" s="82">
        <v>5</v>
      </c>
      <c r="I799" s="83">
        <f t="shared" ref="I799:I800" si="97">(F799*G799)/H799</f>
        <v>6280</v>
      </c>
      <c r="K799" s="12"/>
    </row>
    <row r="800" spans="1:11" ht="13.5" customHeight="1" outlineLevel="1" x14ac:dyDescent="0.3">
      <c r="C800" s="81" t="s">
        <v>224</v>
      </c>
      <c r="D800" s="81" t="s">
        <v>686</v>
      </c>
      <c r="E800" s="82" t="s">
        <v>30</v>
      </c>
      <c r="F800" s="61">
        <f>VLOOKUP(C800,'LISTA DE VALORES'!$A$10:$D$470,4,FALSE)</f>
        <v>8500</v>
      </c>
      <c r="G800" s="382">
        <f>1.94/2.4</f>
        <v>0.80833333333333335</v>
      </c>
      <c r="H800" s="82">
        <v>1</v>
      </c>
      <c r="I800" s="83">
        <f t="shared" si="97"/>
        <v>6870.833333333333</v>
      </c>
      <c r="K800" s="12"/>
    </row>
    <row r="801" spans="1:11" ht="13.5" customHeight="1" outlineLevel="1" x14ac:dyDescent="0.2">
      <c r="C801" s="81" t="s">
        <v>1158</v>
      </c>
      <c r="D801" s="81" t="s">
        <v>29</v>
      </c>
      <c r="E801" s="82" t="s">
        <v>1108</v>
      </c>
      <c r="F801" s="83">
        <f>I799</f>
        <v>6280</v>
      </c>
      <c r="G801" s="82">
        <v>5</v>
      </c>
      <c r="H801" s="82">
        <v>1</v>
      </c>
      <c r="I801" s="83">
        <f>(F801*G801)/100</f>
        <v>314</v>
      </c>
      <c r="K801" s="12"/>
    </row>
    <row r="802" spans="1:11" ht="13.5" customHeight="1" outlineLevel="1" x14ac:dyDescent="0.2">
      <c r="C802" s="81" t="s">
        <v>98</v>
      </c>
      <c r="D802" s="81" t="s">
        <v>1161</v>
      </c>
      <c r="E802" s="82" t="s">
        <v>64</v>
      </c>
      <c r="F802" s="61">
        <f>VLOOKUP(C802,'LISTA DE VALORES'!$A$10:$D$470,4,FALSE)</f>
        <v>4500</v>
      </c>
      <c r="G802" s="82">
        <v>0.1</v>
      </c>
      <c r="H802" s="82">
        <v>1</v>
      </c>
      <c r="I802" s="83">
        <f>(F802*G802)/H802</f>
        <v>450</v>
      </c>
      <c r="K802" s="12"/>
    </row>
    <row r="803" spans="1:11" ht="13.5" customHeight="1" outlineLevel="1" x14ac:dyDescent="0.2">
      <c r="C803" s="81" t="s">
        <v>199</v>
      </c>
      <c r="D803" s="81" t="s">
        <v>1162</v>
      </c>
      <c r="E803" s="82" t="s">
        <v>60</v>
      </c>
      <c r="F803" s="61">
        <f>VLOOKUP(C803,'LISTA DE VALORES'!$A$10:$D$470,4,FALSE)</f>
        <v>8900</v>
      </c>
      <c r="G803" s="82">
        <v>0.71</v>
      </c>
      <c r="H803" s="82">
        <v>1</v>
      </c>
      <c r="I803" s="176">
        <f>(F803*G803)/H803</f>
        <v>6319</v>
      </c>
      <c r="K803" s="12"/>
    </row>
    <row r="804" spans="1:11" ht="13.5" customHeight="1" outlineLevel="1" x14ac:dyDescent="0.2">
      <c r="C804" s="81" t="s">
        <v>162</v>
      </c>
      <c r="D804" s="81" t="s">
        <v>163</v>
      </c>
      <c r="E804" s="82" t="s">
        <v>161</v>
      </c>
      <c r="F804" s="61">
        <f>VLOOKUP(C804,'LISTA DE VALORES'!$A$10:$D$470,4,FALSE)</f>
        <v>1900</v>
      </c>
      <c r="G804" s="82">
        <v>0.2</v>
      </c>
      <c r="H804" s="82">
        <v>1</v>
      </c>
      <c r="I804" s="176">
        <f t="shared" ref="I804" si="98">(F804*G804)/H804</f>
        <v>380</v>
      </c>
      <c r="K804" s="12"/>
    </row>
    <row r="805" spans="1:11" ht="13.5" customHeight="1" outlineLevel="1" x14ac:dyDescent="0.2">
      <c r="I805" s="185">
        <f>SUM(I798:I804)</f>
        <v>33241.833333333328</v>
      </c>
      <c r="K805" s="12"/>
    </row>
    <row r="806" spans="1:11" ht="27" customHeight="1" outlineLevel="1" x14ac:dyDescent="0.2">
      <c r="A806" s="193" t="s">
        <v>1163</v>
      </c>
      <c r="B806" s="193" t="s">
        <v>1164</v>
      </c>
      <c r="C806" s="194"/>
      <c r="D806" s="194"/>
      <c r="E806" s="194"/>
      <c r="F806" s="194"/>
      <c r="G806" s="194"/>
      <c r="H806" s="194"/>
      <c r="I806" s="194"/>
      <c r="J806" s="12" t="s">
        <v>1145</v>
      </c>
      <c r="K806" s="12"/>
    </row>
    <row r="807" spans="1:11" ht="13.5" customHeight="1" outlineLevel="1" x14ac:dyDescent="0.2">
      <c r="A807" s="187"/>
      <c r="B807" s="187"/>
      <c r="C807" s="188" t="s">
        <v>327</v>
      </c>
      <c r="D807" s="188" t="s">
        <v>518</v>
      </c>
      <c r="E807" s="189" t="s">
        <v>30</v>
      </c>
      <c r="F807" s="61">
        <f>VLOOKUP(C807,'LISTA DE VALORES'!$A$10:$D$470,4,FALSE)</f>
        <v>8200</v>
      </c>
      <c r="G807" s="189">
        <v>0.3</v>
      </c>
      <c r="H807" s="189">
        <v>1</v>
      </c>
      <c r="I807" s="190">
        <f>(F807*G807)/H807</f>
        <v>2460</v>
      </c>
      <c r="K807" s="12"/>
    </row>
    <row r="808" spans="1:11" ht="13.5" customHeight="1" outlineLevel="1" x14ac:dyDescent="0.2">
      <c r="A808" s="187"/>
      <c r="B808" s="187"/>
      <c r="C808" s="188" t="s">
        <v>481</v>
      </c>
      <c r="D808" s="188" t="s">
        <v>482</v>
      </c>
      <c r="E808" s="189" t="s">
        <v>5</v>
      </c>
      <c r="F808" s="61">
        <f>VLOOKUP(C808,'LISTA DE VALORES'!$A$10:$D$470,4,FALSE)</f>
        <v>31400</v>
      </c>
      <c r="G808" s="189">
        <v>1</v>
      </c>
      <c r="H808" s="189">
        <v>10</v>
      </c>
      <c r="I808" s="190">
        <f t="shared" ref="I808:I811" si="99">(F808*G808)/H808</f>
        <v>3140</v>
      </c>
      <c r="K808" s="12"/>
    </row>
    <row r="809" spans="1:11" ht="13.5" customHeight="1" outlineLevel="1" x14ac:dyDescent="0.2">
      <c r="A809" s="187"/>
      <c r="B809" s="187"/>
      <c r="C809" s="188" t="s">
        <v>1158</v>
      </c>
      <c r="D809" s="188" t="s">
        <v>29</v>
      </c>
      <c r="E809" s="189" t="s">
        <v>1108</v>
      </c>
      <c r="F809" s="190">
        <f>I808</f>
        <v>3140</v>
      </c>
      <c r="G809" s="189">
        <v>5</v>
      </c>
      <c r="H809" s="189">
        <v>1</v>
      </c>
      <c r="I809" s="190">
        <f>(F809*G809)/100</f>
        <v>157</v>
      </c>
      <c r="K809" s="12"/>
    </row>
    <row r="810" spans="1:11" ht="13.5" customHeight="1" outlineLevel="1" x14ac:dyDescent="0.2">
      <c r="A810" s="187"/>
      <c r="B810" s="187"/>
      <c r="C810" s="188" t="s">
        <v>179</v>
      </c>
      <c r="D810" s="188" t="s">
        <v>1165</v>
      </c>
      <c r="E810" s="189" t="s">
        <v>30</v>
      </c>
      <c r="F810" s="61">
        <f>VLOOKUP(C810,'LISTA DE VALORES'!$A$10:$D$470,4,FALSE)</f>
        <v>700</v>
      </c>
      <c r="G810" s="189">
        <v>2</v>
      </c>
      <c r="H810" s="189">
        <v>3</v>
      </c>
      <c r="I810" s="190">
        <f t="shared" si="99"/>
        <v>466.66666666666669</v>
      </c>
      <c r="K810" s="12"/>
    </row>
    <row r="811" spans="1:11" ht="13.5" customHeight="1" outlineLevel="1" x14ac:dyDescent="0.2">
      <c r="A811" s="187"/>
      <c r="B811" s="187"/>
      <c r="C811" s="188" t="s">
        <v>162</v>
      </c>
      <c r="D811" s="188" t="s">
        <v>163</v>
      </c>
      <c r="E811" s="189" t="s">
        <v>161</v>
      </c>
      <c r="F811" s="61">
        <f>VLOOKUP(C811,'LISTA DE VALORES'!$A$10:$D$470,4,FALSE)</f>
        <v>1900</v>
      </c>
      <c r="G811" s="189">
        <v>0.1</v>
      </c>
      <c r="H811" s="189">
        <v>1</v>
      </c>
      <c r="I811" s="190">
        <f t="shared" si="99"/>
        <v>190</v>
      </c>
      <c r="K811" s="12"/>
    </row>
    <row r="812" spans="1:11" ht="13.5" customHeight="1" outlineLevel="1" x14ac:dyDescent="0.2">
      <c r="A812" s="187"/>
      <c r="B812" s="187"/>
      <c r="C812" s="187"/>
      <c r="D812" s="187"/>
      <c r="E812" s="187"/>
      <c r="F812" s="187"/>
      <c r="G812" s="187"/>
      <c r="H812" s="187"/>
      <c r="I812" s="191">
        <f>SUM(I807:I811)</f>
        <v>6413.666666666667</v>
      </c>
      <c r="K812" s="12"/>
    </row>
    <row r="813" spans="1:11" ht="27.75" customHeight="1" outlineLevel="1" x14ac:dyDescent="0.2">
      <c r="A813" s="193" t="s">
        <v>1166</v>
      </c>
      <c r="B813" s="193" t="s">
        <v>1167</v>
      </c>
      <c r="C813" s="194"/>
      <c r="D813" s="194"/>
      <c r="E813" s="194"/>
      <c r="F813" s="194"/>
      <c r="G813" s="194"/>
      <c r="H813" s="194"/>
      <c r="I813" s="194"/>
      <c r="J813" s="12" t="s">
        <v>1145</v>
      </c>
      <c r="K813" s="12"/>
    </row>
    <row r="814" spans="1:11" ht="13.5" customHeight="1" outlineLevel="1" x14ac:dyDescent="0.2">
      <c r="A814" s="187"/>
      <c r="B814" s="187"/>
      <c r="C814" s="188" t="s">
        <v>327</v>
      </c>
      <c r="D814" s="188" t="s">
        <v>518</v>
      </c>
      <c r="E814" s="189" t="s">
        <v>30</v>
      </c>
      <c r="F814" s="61">
        <f>VLOOKUP(C814,'LISTA DE VALORES'!$A$10:$D$470,4,FALSE)</f>
        <v>8200</v>
      </c>
      <c r="G814" s="189">
        <v>2.74</v>
      </c>
      <c r="H814" s="189">
        <v>1</v>
      </c>
      <c r="I814" s="190">
        <f>(F814*G814)/H814</f>
        <v>22468</v>
      </c>
      <c r="K814" s="12"/>
    </row>
    <row r="815" spans="1:11" ht="13.5" customHeight="1" outlineLevel="1" x14ac:dyDescent="0.2">
      <c r="A815" s="187"/>
      <c r="B815" s="187"/>
      <c r="C815" s="188" t="s">
        <v>481</v>
      </c>
      <c r="D815" s="188" t="s">
        <v>482</v>
      </c>
      <c r="E815" s="189" t="s">
        <v>5</v>
      </c>
      <c r="F815" s="61">
        <f>VLOOKUP(C815,'LISTA DE VALORES'!$A$10:$D$470,4,FALSE)</f>
        <v>31400</v>
      </c>
      <c r="G815" s="189">
        <v>1</v>
      </c>
      <c r="H815" s="189">
        <v>1.25</v>
      </c>
      <c r="I815" s="190">
        <f t="shared" ref="I815:I820" si="100">(F815*G815)/H815</f>
        <v>25120</v>
      </c>
      <c r="K815" s="12"/>
    </row>
    <row r="816" spans="1:11" ht="13.5" customHeight="1" outlineLevel="1" x14ac:dyDescent="0.2">
      <c r="A816" s="187"/>
      <c r="B816" s="187"/>
      <c r="C816" s="188" t="s">
        <v>224</v>
      </c>
      <c r="D816" s="188" t="s">
        <v>686</v>
      </c>
      <c r="E816" s="189" t="s">
        <v>30</v>
      </c>
      <c r="F816" s="61">
        <f>VLOOKUP(C816,'LISTA DE VALORES'!$A$10:$D$470,4,FALSE)</f>
        <v>8500</v>
      </c>
      <c r="G816" s="192">
        <v>1.4469453376205788</v>
      </c>
      <c r="H816" s="189">
        <v>1</v>
      </c>
      <c r="I816" s="190">
        <f t="shared" si="100"/>
        <v>12299.03536977492</v>
      </c>
      <c r="K816" s="12"/>
    </row>
    <row r="817" spans="1:11" ht="13.5" customHeight="1" outlineLevel="1" x14ac:dyDescent="0.2">
      <c r="A817" s="187"/>
      <c r="B817" s="187"/>
      <c r="C817" s="188" t="s">
        <v>1158</v>
      </c>
      <c r="D817" s="188" t="s">
        <v>29</v>
      </c>
      <c r="E817" s="189" t="s">
        <v>1108</v>
      </c>
      <c r="F817" s="190">
        <f>I815</f>
        <v>25120</v>
      </c>
      <c r="G817" s="189">
        <v>5</v>
      </c>
      <c r="H817" s="189">
        <v>1</v>
      </c>
      <c r="I817" s="190">
        <f>(F817*G817)/100</f>
        <v>1256</v>
      </c>
      <c r="K817" s="12"/>
    </row>
    <row r="818" spans="1:11" ht="13.5" customHeight="1" outlineLevel="1" x14ac:dyDescent="0.2">
      <c r="A818" s="187"/>
      <c r="B818" s="187"/>
      <c r="C818" s="188" t="s">
        <v>98</v>
      </c>
      <c r="D818" s="188" t="s">
        <v>1161</v>
      </c>
      <c r="E818" s="189" t="s">
        <v>64</v>
      </c>
      <c r="F818" s="61">
        <f>VLOOKUP(C818,'LISTA DE VALORES'!$A$10:$D$470,4,FALSE)</f>
        <v>4500</v>
      </c>
      <c r="G818" s="192">
        <v>0.2</v>
      </c>
      <c r="H818" s="189">
        <v>1</v>
      </c>
      <c r="I818" s="190">
        <f t="shared" si="100"/>
        <v>900</v>
      </c>
      <c r="K818" s="12"/>
    </row>
    <row r="819" spans="1:11" ht="13.5" customHeight="1" outlineLevel="1" x14ac:dyDescent="0.2">
      <c r="A819" s="187"/>
      <c r="B819" s="187"/>
      <c r="C819" s="188" t="s">
        <v>199</v>
      </c>
      <c r="D819" s="188" t="s">
        <v>1168</v>
      </c>
      <c r="E819" s="189" t="s">
        <v>30</v>
      </c>
      <c r="F819" s="61">
        <f>VLOOKUP(C819,'LISTA DE VALORES'!$A$10:$D$470,4,FALSE)</f>
        <v>8900</v>
      </c>
      <c r="G819" s="189">
        <v>0.64</v>
      </c>
      <c r="H819" s="189">
        <v>1</v>
      </c>
      <c r="I819" s="190">
        <f t="shared" si="100"/>
        <v>5696</v>
      </c>
      <c r="K819" s="12"/>
    </row>
    <row r="820" spans="1:11" ht="13.5" customHeight="1" outlineLevel="1" x14ac:dyDescent="0.2">
      <c r="A820" s="187"/>
      <c r="B820" s="187"/>
      <c r="C820" s="188" t="s">
        <v>162</v>
      </c>
      <c r="D820" s="188" t="s">
        <v>163</v>
      </c>
      <c r="E820" s="189" t="s">
        <v>161</v>
      </c>
      <c r="F820" s="61">
        <f>VLOOKUP(C820,'LISTA DE VALORES'!$A$10:$D$470,4,FALSE)</f>
        <v>1900</v>
      </c>
      <c r="G820" s="189">
        <v>0.5</v>
      </c>
      <c r="H820" s="189">
        <v>1</v>
      </c>
      <c r="I820" s="190">
        <f t="shared" si="100"/>
        <v>950</v>
      </c>
      <c r="K820" s="12"/>
    </row>
    <row r="821" spans="1:11" ht="13.5" customHeight="1" outlineLevel="1" x14ac:dyDescent="0.2">
      <c r="A821" s="187"/>
      <c r="B821" s="187"/>
      <c r="C821" s="187"/>
      <c r="D821" s="187"/>
      <c r="E821" s="187"/>
      <c r="F821" s="187"/>
      <c r="G821" s="187"/>
      <c r="H821" s="187"/>
      <c r="I821" s="191">
        <f>SUM(I814:I820)</f>
        <v>68689.035369774923</v>
      </c>
      <c r="K821" s="12"/>
    </row>
    <row r="822" spans="1:11" ht="27.75" customHeight="1" outlineLevel="1" x14ac:dyDescent="0.2">
      <c r="A822" s="72" t="s">
        <v>1169</v>
      </c>
      <c r="B822" s="72" t="s">
        <v>1170</v>
      </c>
      <c r="C822" s="184"/>
      <c r="D822" s="184"/>
      <c r="E822" s="184"/>
      <c r="F822" s="184"/>
      <c r="G822" s="184"/>
      <c r="H822" s="184"/>
      <c r="I822" s="184"/>
      <c r="J822" s="12" t="s">
        <v>1145</v>
      </c>
      <c r="K822" s="12"/>
    </row>
    <row r="823" spans="1:11" ht="13.5" customHeight="1" outlineLevel="1" x14ac:dyDescent="0.3">
      <c r="C823" s="81" t="s">
        <v>327</v>
      </c>
      <c r="D823" s="81" t="s">
        <v>518</v>
      </c>
      <c r="E823" s="82" t="s">
        <v>30</v>
      </c>
      <c r="F823" s="61">
        <f>VLOOKUP(C823,'LISTA DE VALORES'!$A$10:$D$470,4,FALSE)</f>
        <v>8200</v>
      </c>
      <c r="G823" s="382">
        <v>1.5384615384615383</v>
      </c>
      <c r="H823" s="383">
        <v>1</v>
      </c>
      <c r="I823" s="83">
        <f t="shared" ref="I823:I826" si="101">(F823*G823)/H823</f>
        <v>12615.384615384613</v>
      </c>
      <c r="K823" s="12"/>
    </row>
    <row r="824" spans="1:11" ht="13.5" customHeight="1" outlineLevel="1" x14ac:dyDescent="0.3">
      <c r="C824" s="81" t="s">
        <v>481</v>
      </c>
      <c r="D824" s="81" t="s">
        <v>482</v>
      </c>
      <c r="E824" s="82" t="s">
        <v>5</v>
      </c>
      <c r="F824" s="61">
        <f>VLOOKUP(C824,'LISTA DE VALORES'!$A$10:$D$470,4,FALSE)</f>
        <v>31400</v>
      </c>
      <c r="G824" s="383">
        <v>1</v>
      </c>
      <c r="H824" s="383">
        <v>5</v>
      </c>
      <c r="I824" s="83">
        <f t="shared" si="101"/>
        <v>6280</v>
      </c>
      <c r="K824" s="12"/>
    </row>
    <row r="825" spans="1:11" ht="13.5" customHeight="1" outlineLevel="1" x14ac:dyDescent="0.3">
      <c r="C825" s="81" t="s">
        <v>224</v>
      </c>
      <c r="D825" s="81" t="s">
        <v>686</v>
      </c>
      <c r="E825" s="82" t="s">
        <v>30</v>
      </c>
      <c r="F825" s="176">
        <f>VLOOKUP(C825,'LISTA DE VALORES'!$A$10:$D$470,4,FALSE)</f>
        <v>8500</v>
      </c>
      <c r="G825" s="382">
        <v>0.5</v>
      </c>
      <c r="H825" s="383">
        <v>1</v>
      </c>
      <c r="I825" s="176">
        <f t="shared" si="101"/>
        <v>4250</v>
      </c>
      <c r="K825" s="12"/>
    </row>
    <row r="826" spans="1:11" ht="13.5" customHeight="1" outlineLevel="1" x14ac:dyDescent="0.3">
      <c r="C826" s="81" t="s">
        <v>162</v>
      </c>
      <c r="D826" s="81" t="s">
        <v>163</v>
      </c>
      <c r="E826" s="130" t="s">
        <v>161</v>
      </c>
      <c r="F826" s="131">
        <f>VLOOKUP(C826,'LISTA DE VALORES'!$A$10:$D$470,4,FALSE)</f>
        <v>1900</v>
      </c>
      <c r="G826" s="383">
        <v>0.1</v>
      </c>
      <c r="H826" s="383">
        <v>1</v>
      </c>
      <c r="I826" s="131">
        <f t="shared" si="101"/>
        <v>190</v>
      </c>
    </row>
    <row r="827" spans="1:11" ht="13.5" customHeight="1" outlineLevel="1" x14ac:dyDescent="0.2">
      <c r="C827" s="188" t="s">
        <v>1158</v>
      </c>
      <c r="D827" s="188" t="s">
        <v>29</v>
      </c>
      <c r="E827" s="195" t="s">
        <v>1108</v>
      </c>
      <c r="F827" s="131">
        <f>I824</f>
        <v>6280</v>
      </c>
      <c r="G827" s="153">
        <v>5</v>
      </c>
      <c r="H827" s="153">
        <v>1</v>
      </c>
      <c r="I827" s="131">
        <f>(F827*G827)/100</f>
        <v>314</v>
      </c>
    </row>
    <row r="828" spans="1:11" ht="13.5" customHeight="1" outlineLevel="1" x14ac:dyDescent="0.2">
      <c r="I828" s="196">
        <f>SUM(I823:I827)</f>
        <v>23649.384615384613</v>
      </c>
    </row>
    <row r="829" spans="1:11" ht="25.5" customHeight="1" outlineLevel="1" x14ac:dyDescent="0.2">
      <c r="A829" s="193" t="s">
        <v>1171</v>
      </c>
      <c r="B829" s="193" t="s">
        <v>1172</v>
      </c>
      <c r="C829" s="194"/>
      <c r="D829" s="194"/>
      <c r="E829" s="194"/>
      <c r="F829" s="194"/>
      <c r="G829" s="194"/>
      <c r="H829" s="194"/>
      <c r="I829" s="194"/>
      <c r="J829" s="12" t="s">
        <v>1145</v>
      </c>
    </row>
    <row r="830" spans="1:11" ht="13.5" customHeight="1" outlineLevel="1" x14ac:dyDescent="0.2">
      <c r="A830" s="187"/>
      <c r="B830" s="187"/>
      <c r="C830" s="188" t="s">
        <v>327</v>
      </c>
      <c r="D830" s="188" t="s">
        <v>518</v>
      </c>
      <c r="E830" s="189" t="s">
        <v>30</v>
      </c>
      <c r="F830" s="61">
        <f>VLOOKUP(C830,'LISTA DE VALORES'!$A$10:$D$470,4,FALSE)</f>
        <v>8200</v>
      </c>
      <c r="G830" s="192">
        <v>1.54</v>
      </c>
      <c r="H830" s="189">
        <v>1</v>
      </c>
      <c r="I830" s="83">
        <f t="shared" ref="I830:I833" si="102">(F830*G830)/H830</f>
        <v>12628</v>
      </c>
    </row>
    <row r="831" spans="1:11" ht="13.5" customHeight="1" outlineLevel="1" x14ac:dyDescent="0.2">
      <c r="A831" s="187"/>
      <c r="B831" s="187"/>
      <c r="C831" s="188" t="s">
        <v>481</v>
      </c>
      <c r="D831" s="188" t="s">
        <v>482</v>
      </c>
      <c r="E831" s="189" t="s">
        <v>5</v>
      </c>
      <c r="F831" s="61">
        <f>VLOOKUP(C831,'LISTA DE VALORES'!$A$10:$D$470,4,FALSE)</f>
        <v>31400</v>
      </c>
      <c r="G831" s="189">
        <v>1</v>
      </c>
      <c r="H831" s="189">
        <v>10</v>
      </c>
      <c r="I831" s="83">
        <f t="shared" si="102"/>
        <v>3140</v>
      </c>
    </row>
    <row r="832" spans="1:11" ht="13.5" customHeight="1" outlineLevel="1" x14ac:dyDescent="0.2">
      <c r="A832" s="187"/>
      <c r="B832" s="187"/>
      <c r="C832" s="188" t="s">
        <v>224</v>
      </c>
      <c r="D832" s="188" t="s">
        <v>686</v>
      </c>
      <c r="E832" s="189" t="s">
        <v>30</v>
      </c>
      <c r="F832" s="61">
        <f>VLOOKUP(C832,'LISTA DE VALORES'!$A$10:$D$470,4,FALSE)</f>
        <v>8500</v>
      </c>
      <c r="G832" s="192">
        <v>0.25</v>
      </c>
      <c r="H832" s="189">
        <v>1</v>
      </c>
      <c r="I832" s="83">
        <f t="shared" si="102"/>
        <v>2125</v>
      </c>
    </row>
    <row r="833" spans="1:11" ht="13.5" customHeight="1" outlineLevel="1" x14ac:dyDescent="0.2">
      <c r="A833" s="187"/>
      <c r="B833" s="187"/>
      <c r="C833" s="188" t="s">
        <v>162</v>
      </c>
      <c r="D833" s="188" t="s">
        <v>163</v>
      </c>
      <c r="E833" s="189" t="s">
        <v>161</v>
      </c>
      <c r="F833" s="61">
        <f>VLOOKUP(C833,'LISTA DE VALORES'!$A$10:$D$470,4,FALSE)</f>
        <v>1900</v>
      </c>
      <c r="G833" s="189">
        <v>0.1</v>
      </c>
      <c r="H833" s="189">
        <v>1</v>
      </c>
      <c r="I833" s="83">
        <f t="shared" si="102"/>
        <v>190</v>
      </c>
    </row>
    <row r="834" spans="1:11" ht="13.5" customHeight="1" outlineLevel="1" x14ac:dyDescent="0.2">
      <c r="A834" s="187"/>
      <c r="B834" s="187"/>
      <c r="C834" s="187"/>
      <c r="D834" s="187"/>
      <c r="E834" s="187"/>
      <c r="F834" s="187"/>
      <c r="G834" s="187"/>
      <c r="H834" s="187"/>
      <c r="I834" s="191">
        <f>SUM(I830:I833)</f>
        <v>18083</v>
      </c>
    </row>
    <row r="835" spans="1:11" ht="27.75" customHeight="1" outlineLevel="1" x14ac:dyDescent="0.2">
      <c r="A835" s="72" t="s">
        <v>553</v>
      </c>
      <c r="B835" s="72" t="s">
        <v>1173</v>
      </c>
      <c r="C835" s="184"/>
      <c r="D835" s="184"/>
      <c r="E835" s="184"/>
      <c r="F835" s="184"/>
      <c r="G835" s="184"/>
      <c r="H835" s="184"/>
      <c r="I835" s="184"/>
      <c r="J835" s="12" t="s">
        <v>1145</v>
      </c>
      <c r="K835" s="12"/>
    </row>
    <row r="836" spans="1:11" ht="13.5" customHeight="1" outlineLevel="1" x14ac:dyDescent="0.2">
      <c r="C836" s="81" t="s">
        <v>28</v>
      </c>
      <c r="D836" s="81" t="s">
        <v>29</v>
      </c>
      <c r="E836" s="82" t="s">
        <v>1108</v>
      </c>
      <c r="F836" s="61">
        <f>I842</f>
        <v>14000</v>
      </c>
      <c r="G836" s="82">
        <v>5</v>
      </c>
      <c r="H836" s="82">
        <v>1</v>
      </c>
      <c r="I836" s="83">
        <f>(F836*G836)/100</f>
        <v>700</v>
      </c>
    </row>
    <row r="837" spans="1:11" ht="13.5" customHeight="1" outlineLevel="1" x14ac:dyDescent="0.2">
      <c r="C837" s="81" t="s">
        <v>98</v>
      </c>
      <c r="D837" s="81" t="s">
        <v>99</v>
      </c>
      <c r="E837" s="82" t="s">
        <v>64</v>
      </c>
      <c r="F837" s="61">
        <f>VLOOKUP(C837,'LISTA DE VALORES'!$A$10:$D$470,4,FALSE)</f>
        <v>4500</v>
      </c>
      <c r="G837" s="82">
        <v>0.25</v>
      </c>
      <c r="H837" s="82">
        <v>1</v>
      </c>
      <c r="I837" s="83">
        <f>(F837*G837)/H837</f>
        <v>1125</v>
      </c>
    </row>
    <row r="838" spans="1:11" ht="13.5" customHeight="1" outlineLevel="1" x14ac:dyDescent="0.2">
      <c r="C838" s="81" t="s">
        <v>162</v>
      </c>
      <c r="D838" s="81" t="s">
        <v>163</v>
      </c>
      <c r="E838" s="82" t="s">
        <v>161</v>
      </c>
      <c r="F838" s="61">
        <f>VLOOKUP(C838,'LISTA DE VALORES'!$A$10:$D$470,4,FALSE)</f>
        <v>1900</v>
      </c>
      <c r="G838" s="82">
        <v>0.5</v>
      </c>
      <c r="H838" s="82">
        <v>1</v>
      </c>
      <c r="I838" s="83">
        <f t="shared" ref="I838:I841" si="103">(F838*G838)/H838</f>
        <v>950</v>
      </c>
    </row>
    <row r="839" spans="1:11" ht="13.5" customHeight="1" outlineLevel="1" x14ac:dyDescent="0.2">
      <c r="C839" s="81" t="s">
        <v>327</v>
      </c>
      <c r="D839" s="81" t="s">
        <v>518</v>
      </c>
      <c r="E839" s="82" t="s">
        <v>30</v>
      </c>
      <c r="F839" s="61">
        <f>VLOOKUP(C839,'LISTA DE VALORES'!$A$10:$D$470,4,FALSE)</f>
        <v>8200</v>
      </c>
      <c r="G839" s="82">
        <v>1.55</v>
      </c>
      <c r="H839" s="82">
        <v>1</v>
      </c>
      <c r="I839" s="83">
        <f t="shared" si="103"/>
        <v>12710</v>
      </c>
    </row>
    <row r="840" spans="1:11" ht="13.5" customHeight="1" outlineLevel="1" x14ac:dyDescent="0.2">
      <c r="C840" s="81" t="s">
        <v>224</v>
      </c>
      <c r="D840" s="81" t="s">
        <v>1174</v>
      </c>
      <c r="E840" s="82" t="s">
        <v>30</v>
      </c>
      <c r="F840" s="61">
        <f>VLOOKUP(C840,'LISTA DE VALORES'!$A$10:$D$470,4,FALSE)</f>
        <v>8500</v>
      </c>
      <c r="G840" s="82">
        <v>1.55</v>
      </c>
      <c r="H840" s="82">
        <v>1</v>
      </c>
      <c r="I840" s="83">
        <f t="shared" si="103"/>
        <v>13175</v>
      </c>
    </row>
    <row r="841" spans="1:11" ht="13.5" customHeight="1" outlineLevel="1" x14ac:dyDescent="0.2">
      <c r="C841" s="81" t="s">
        <v>199</v>
      </c>
      <c r="D841" s="81" t="s">
        <v>533</v>
      </c>
      <c r="E841" s="82" t="s">
        <v>30</v>
      </c>
      <c r="F841" s="61">
        <f>VLOOKUP(C841,'LISTA DE VALORES'!$A$10:$D$470,4,FALSE)</f>
        <v>8900</v>
      </c>
      <c r="G841" s="82">
        <v>0.55000000000000004</v>
      </c>
      <c r="H841" s="82">
        <v>1</v>
      </c>
      <c r="I841" s="83">
        <f t="shared" si="103"/>
        <v>4895</v>
      </c>
    </row>
    <row r="842" spans="1:11" ht="13.5" customHeight="1" outlineLevel="1" x14ac:dyDescent="0.2">
      <c r="C842" s="81" t="s">
        <v>1120</v>
      </c>
      <c r="D842" s="81" t="s">
        <v>482</v>
      </c>
      <c r="E842" s="82" t="s">
        <v>5</v>
      </c>
      <c r="F842" s="61">
        <f>VLOOKUP(C842,'LISTA DE VALORES'!$A$10:$D$470,4,FALSE)</f>
        <v>22400</v>
      </c>
      <c r="G842" s="82">
        <v>1</v>
      </c>
      <c r="H842" s="82">
        <v>1.6</v>
      </c>
      <c r="I842" s="83">
        <f>(F842*G842)/H842</f>
        <v>14000</v>
      </c>
      <c r="K842" s="12"/>
    </row>
    <row r="843" spans="1:11" ht="13.5" customHeight="1" outlineLevel="1" x14ac:dyDescent="0.2">
      <c r="I843" s="185">
        <f>SUM(I836:I842)</f>
        <v>47555</v>
      </c>
      <c r="K843" s="12"/>
    </row>
    <row r="844" spans="1:11" ht="25.5" customHeight="1" outlineLevel="1" x14ac:dyDescent="0.2">
      <c r="A844" s="146" t="s">
        <v>1146</v>
      </c>
      <c r="B844" s="146" t="s">
        <v>1445</v>
      </c>
      <c r="C844" s="146"/>
      <c r="D844" s="146"/>
      <c r="E844" s="146"/>
      <c r="F844" s="146"/>
      <c r="G844" s="146"/>
      <c r="H844" s="146"/>
      <c r="I844" s="169"/>
      <c r="J844" s="12" t="s">
        <v>1145</v>
      </c>
      <c r="K844" s="12"/>
    </row>
    <row r="845" spans="1:11" ht="13.5" customHeight="1" outlineLevel="1" x14ac:dyDescent="0.2">
      <c r="C845" s="170" t="s">
        <v>327</v>
      </c>
      <c r="D845" s="152" t="s">
        <v>518</v>
      </c>
      <c r="E845" s="153" t="s">
        <v>30</v>
      </c>
      <c r="F845" s="61">
        <f>VLOOKUP(C845,'LISTA DE VALORES'!$A$10:$D$470,4,FALSE)</f>
        <v>8200</v>
      </c>
      <c r="G845" s="153">
        <v>1.3</v>
      </c>
      <c r="H845" s="153">
        <v>0.76</v>
      </c>
      <c r="I845" s="61">
        <f>(F845*G845)/H845</f>
        <v>14026.315789473683</v>
      </c>
      <c r="K845" s="12"/>
    </row>
    <row r="846" spans="1:11" ht="13.5" customHeight="1" outlineLevel="1" x14ac:dyDescent="0.2">
      <c r="C846" s="170" t="s">
        <v>200</v>
      </c>
      <c r="D846" s="171" t="s">
        <v>201</v>
      </c>
      <c r="E846" s="172" t="s">
        <v>30</v>
      </c>
      <c r="F846" s="61" t="e">
        <f>VLOOKUP(C846,'LISTA DE VALORES'!$A$10:$D$470,4,FALSE)</f>
        <v>#N/A</v>
      </c>
      <c r="G846" s="172">
        <v>0.6</v>
      </c>
      <c r="H846" s="153">
        <v>0.76</v>
      </c>
      <c r="I846" s="61" t="e">
        <f t="shared" ref="I846:I849" si="104">(F846*G846)/H846</f>
        <v>#N/A</v>
      </c>
      <c r="K846" s="12"/>
    </row>
    <row r="847" spans="1:11" ht="13.5" customHeight="1" outlineLevel="1" x14ac:dyDescent="0.2">
      <c r="C847" s="170" t="s">
        <v>223</v>
      </c>
      <c r="D847" s="171" t="s">
        <v>1147</v>
      </c>
      <c r="E847" s="172" t="s">
        <v>30</v>
      </c>
      <c r="F847" s="61">
        <f>VLOOKUP(C847,'LISTA DE VALORES'!$A$10:$D$470,4,FALSE)</f>
        <v>4500</v>
      </c>
      <c r="G847" s="172">
        <v>0.5</v>
      </c>
      <c r="H847" s="153">
        <v>0.76</v>
      </c>
      <c r="I847" s="61">
        <f t="shared" si="104"/>
        <v>2960.5263157894738</v>
      </c>
      <c r="K847" s="12"/>
    </row>
    <row r="848" spans="1:11" ht="13.5" customHeight="1" outlineLevel="1" x14ac:dyDescent="0.2">
      <c r="C848" s="170" t="s">
        <v>162</v>
      </c>
      <c r="D848" s="171" t="s">
        <v>163</v>
      </c>
      <c r="E848" s="172" t="s">
        <v>64</v>
      </c>
      <c r="F848" s="61">
        <f>VLOOKUP(C848,'LISTA DE VALORES'!$A$10:$D$470,4,FALSE)</f>
        <v>1900</v>
      </c>
      <c r="G848" s="172">
        <v>0.1</v>
      </c>
      <c r="H848" s="153">
        <v>0.76</v>
      </c>
      <c r="I848" s="61">
        <f t="shared" si="104"/>
        <v>250</v>
      </c>
      <c r="K848" s="12"/>
    </row>
    <row r="849" spans="1:12" ht="13.5" customHeight="1" outlineLevel="1" x14ac:dyDescent="0.2">
      <c r="C849" s="170" t="s">
        <v>1371</v>
      </c>
      <c r="D849" s="171" t="s">
        <v>1375</v>
      </c>
      <c r="E849" s="172" t="s">
        <v>5</v>
      </c>
      <c r="F849" s="131">
        <f>VLOOKUP(C849,'LISTA DE VALORES'!$A$10:$D$470,4,FALSE)</f>
        <v>9000</v>
      </c>
      <c r="G849" s="172">
        <v>1</v>
      </c>
      <c r="H849" s="172">
        <v>3</v>
      </c>
      <c r="I849" s="61">
        <f t="shared" si="104"/>
        <v>3000</v>
      </c>
      <c r="K849" s="12"/>
    </row>
    <row r="850" spans="1:12" ht="13.5" customHeight="1" outlineLevel="1" x14ac:dyDescent="0.2">
      <c r="C850" s="173"/>
      <c r="D850" s="174"/>
      <c r="E850" s="175"/>
      <c r="F850" s="164"/>
      <c r="G850" s="175"/>
      <c r="H850" s="175"/>
      <c r="I850" s="177" t="e">
        <f>SUM(I845:I849)</f>
        <v>#N/A</v>
      </c>
      <c r="K850" s="12"/>
    </row>
    <row r="851" spans="1:12" ht="28.5" customHeight="1" outlineLevel="1" x14ac:dyDescent="0.2">
      <c r="A851" s="146" t="s">
        <v>1127</v>
      </c>
      <c r="B851" s="146" t="s">
        <v>1175</v>
      </c>
      <c r="C851" s="146"/>
      <c r="D851" s="146"/>
      <c r="E851" s="146"/>
      <c r="F851" s="146"/>
      <c r="G851" s="146"/>
      <c r="H851" s="146"/>
      <c r="I851" s="169"/>
      <c r="J851" s="12" t="s">
        <v>1145</v>
      </c>
      <c r="K851" s="12"/>
    </row>
    <row r="852" spans="1:12" ht="13.5" customHeight="1" outlineLevel="1" x14ac:dyDescent="0.2">
      <c r="C852" s="59" t="s">
        <v>327</v>
      </c>
      <c r="D852" s="59" t="s">
        <v>518</v>
      </c>
      <c r="E852" s="60" t="s">
        <v>30</v>
      </c>
      <c r="F852" s="61">
        <f>VLOOKUP(C852,'LISTA DE VALORES'!$A$10:$D$470,4,FALSE)</f>
        <v>8200</v>
      </c>
      <c r="G852" s="60">
        <v>6.5</v>
      </c>
      <c r="H852" s="60">
        <v>3.9</v>
      </c>
      <c r="I852" s="61">
        <f>(F852*G852)/H852</f>
        <v>13666.666666666668</v>
      </c>
      <c r="K852" s="12"/>
      <c r="L852" s="12">
        <f>2.5*30</f>
        <v>75</v>
      </c>
    </row>
    <row r="853" spans="1:12" ht="13.5" customHeight="1" outlineLevel="1" x14ac:dyDescent="0.2">
      <c r="C853" s="59" t="s">
        <v>179</v>
      </c>
      <c r="D853" s="59" t="s">
        <v>517</v>
      </c>
      <c r="E853" s="60" t="s">
        <v>30</v>
      </c>
      <c r="F853" s="61">
        <f>VLOOKUP(C853,'LISTA DE VALORES'!$A$10:$D$470,4,FALSE)</f>
        <v>700</v>
      </c>
      <c r="G853" s="60">
        <v>18</v>
      </c>
      <c r="H853" s="60">
        <v>3.9</v>
      </c>
      <c r="I853" s="61">
        <f>(F853*G853)/H853</f>
        <v>3230.7692307692309</v>
      </c>
      <c r="K853" s="12"/>
    </row>
    <row r="854" spans="1:12" ht="13.5" customHeight="1" outlineLevel="1" x14ac:dyDescent="0.2">
      <c r="C854" s="59" t="s">
        <v>162</v>
      </c>
      <c r="D854" s="59" t="s">
        <v>163</v>
      </c>
      <c r="E854" s="60" t="s">
        <v>161</v>
      </c>
      <c r="F854" s="61">
        <f>VLOOKUP(C854,'LISTA DE VALORES'!$A$10:$D$470,4,FALSE)</f>
        <v>1900</v>
      </c>
      <c r="G854" s="60">
        <v>2.8</v>
      </c>
      <c r="H854" s="60">
        <v>3.9</v>
      </c>
      <c r="I854" s="61">
        <f>(F854*G854)/H854</f>
        <v>1364.1025641025642</v>
      </c>
      <c r="K854" s="12"/>
    </row>
    <row r="855" spans="1:12" ht="13.5" customHeight="1" outlineLevel="1" x14ac:dyDescent="0.2">
      <c r="C855" s="59" t="s">
        <v>481</v>
      </c>
      <c r="D855" s="59" t="s">
        <v>1125</v>
      </c>
      <c r="E855" s="60" t="s">
        <v>5</v>
      </c>
      <c r="F855" s="61">
        <f>VLOOKUP(C855,'LISTA DE VALORES'!$A$10:$D$470,4,FALSE)</f>
        <v>31400</v>
      </c>
      <c r="G855" s="60">
        <v>1</v>
      </c>
      <c r="H855" s="60">
        <v>4</v>
      </c>
      <c r="I855" s="61">
        <f>(F855*G855)/H855</f>
        <v>7850</v>
      </c>
      <c r="K855" s="12"/>
    </row>
    <row r="856" spans="1:12" ht="13.5" customHeight="1" outlineLevel="1" x14ac:dyDescent="0.2">
      <c r="C856" s="59" t="s">
        <v>28</v>
      </c>
      <c r="D856" s="59" t="s">
        <v>29</v>
      </c>
      <c r="E856" s="82" t="s">
        <v>1108</v>
      </c>
      <c r="F856" s="61">
        <f>I855</f>
        <v>7850</v>
      </c>
      <c r="G856" s="60">
        <v>5</v>
      </c>
      <c r="H856" s="60">
        <v>1</v>
      </c>
      <c r="I856" s="61">
        <f>(F856*G856)/100</f>
        <v>392.5</v>
      </c>
      <c r="K856" s="12"/>
    </row>
    <row r="857" spans="1:12" ht="13.5" customHeight="1" outlineLevel="1" x14ac:dyDescent="0.2">
      <c r="I857" s="89">
        <f>SUM($I$852:$I$856)</f>
        <v>26504.038461538461</v>
      </c>
      <c r="K857" s="12"/>
    </row>
    <row r="858" spans="1:12" ht="28.5" customHeight="1" outlineLevel="1" x14ac:dyDescent="0.2">
      <c r="A858" s="146" t="s">
        <v>1128</v>
      </c>
      <c r="B858" s="146" t="s">
        <v>1176</v>
      </c>
      <c r="C858" s="146"/>
      <c r="D858" s="146"/>
      <c r="E858" s="146"/>
      <c r="F858" s="146"/>
      <c r="G858" s="146"/>
      <c r="H858" s="146"/>
      <c r="I858" s="169"/>
      <c r="J858" s="12" t="s">
        <v>1145</v>
      </c>
      <c r="K858" s="12"/>
    </row>
    <row r="859" spans="1:12" ht="13.5" customHeight="1" outlineLevel="1" x14ac:dyDescent="0.2">
      <c r="C859" s="59" t="s">
        <v>327</v>
      </c>
      <c r="D859" s="59" t="s">
        <v>518</v>
      </c>
      <c r="E859" s="60" t="s">
        <v>30</v>
      </c>
      <c r="F859" s="61">
        <f>VLOOKUP(C859,'LISTA DE VALORES'!$A$10:$D$470,4,FALSE)</f>
        <v>8200</v>
      </c>
      <c r="G859" s="60">
        <v>8.6999999999999993</v>
      </c>
      <c r="H859" s="60">
        <v>5.2</v>
      </c>
      <c r="I859" s="61">
        <f>(F859*G859)/H859</f>
        <v>13719.23076923077</v>
      </c>
      <c r="K859" s="12"/>
    </row>
    <row r="860" spans="1:12" ht="13.5" customHeight="1" outlineLevel="1" x14ac:dyDescent="0.2">
      <c r="C860" s="59" t="s">
        <v>179</v>
      </c>
      <c r="D860" s="59" t="s">
        <v>517</v>
      </c>
      <c r="E860" s="60" t="s">
        <v>30</v>
      </c>
      <c r="F860" s="61">
        <f>VLOOKUP(C860,'LISTA DE VALORES'!$A$10:$D$470,4,FALSE)</f>
        <v>700</v>
      </c>
      <c r="G860" s="60">
        <v>21.6</v>
      </c>
      <c r="H860" s="60">
        <v>5.2</v>
      </c>
      <c r="I860" s="61">
        <f t="shared" ref="I860:I862" si="105">(F860*G860)/H860</f>
        <v>2907.6923076923081</v>
      </c>
      <c r="K860" s="12"/>
    </row>
    <row r="861" spans="1:12" ht="13.5" customHeight="1" outlineLevel="1" x14ac:dyDescent="0.2">
      <c r="C861" s="59" t="s">
        <v>162</v>
      </c>
      <c r="D861" s="59" t="s">
        <v>163</v>
      </c>
      <c r="E861" s="60" t="s">
        <v>161</v>
      </c>
      <c r="F861" s="61">
        <f>VLOOKUP(C861,'LISTA DE VALORES'!$A$10:$D$470,4,FALSE)</f>
        <v>1900</v>
      </c>
      <c r="G861" s="60">
        <v>2.8</v>
      </c>
      <c r="H861" s="60">
        <v>5.2</v>
      </c>
      <c r="I861" s="61">
        <f t="shared" si="105"/>
        <v>1023.0769230769231</v>
      </c>
      <c r="K861" s="12"/>
    </row>
    <row r="862" spans="1:12" ht="13.5" customHeight="1" outlineLevel="1" x14ac:dyDescent="0.2">
      <c r="C862" s="59" t="s">
        <v>481</v>
      </c>
      <c r="D862" s="59" t="s">
        <v>1125</v>
      </c>
      <c r="E862" s="60" t="s">
        <v>5</v>
      </c>
      <c r="F862" s="61">
        <f>VLOOKUP(C862,'LISTA DE VALORES'!$A$10:$D$470,4,FALSE)</f>
        <v>31400</v>
      </c>
      <c r="G862" s="60">
        <v>1</v>
      </c>
      <c r="H862" s="60">
        <v>3</v>
      </c>
      <c r="I862" s="61">
        <f t="shared" si="105"/>
        <v>10466.666666666666</v>
      </c>
      <c r="K862" s="12"/>
    </row>
    <row r="863" spans="1:12" ht="13.5" customHeight="1" outlineLevel="1" x14ac:dyDescent="0.2">
      <c r="C863" s="59" t="s">
        <v>28</v>
      </c>
      <c r="D863" s="59" t="s">
        <v>29</v>
      </c>
      <c r="E863" s="82" t="s">
        <v>1108</v>
      </c>
      <c r="F863" s="61">
        <f>I862</f>
        <v>10466.666666666666</v>
      </c>
      <c r="G863" s="60">
        <v>5</v>
      </c>
      <c r="H863" s="60">
        <v>1</v>
      </c>
      <c r="I863" s="61">
        <f>(F863*G863)/100</f>
        <v>523.33333333333326</v>
      </c>
      <c r="K863" s="12"/>
    </row>
    <row r="864" spans="1:12" ht="13.5" customHeight="1" outlineLevel="1" x14ac:dyDescent="0.2">
      <c r="I864" s="89">
        <f>SUM($I$859:$I$863)</f>
        <v>28639.999999999996</v>
      </c>
      <c r="J864" s="161"/>
      <c r="K864" s="12"/>
    </row>
    <row r="865" spans="1:13" ht="33.75" customHeight="1" outlineLevel="1" x14ac:dyDescent="0.2">
      <c r="A865" s="146" t="s">
        <v>1129</v>
      </c>
      <c r="B865" s="146" t="s">
        <v>1463</v>
      </c>
      <c r="C865" s="146"/>
      <c r="D865" s="146"/>
      <c r="E865" s="146"/>
      <c r="F865" s="146"/>
      <c r="G865" s="146"/>
      <c r="H865" s="146"/>
      <c r="I865" s="169"/>
      <c r="J865" s="12" t="s">
        <v>1145</v>
      </c>
      <c r="K865" s="12"/>
      <c r="M865" s="12">
        <f>((6.5*60)/2)</f>
        <v>195</v>
      </c>
    </row>
    <row r="866" spans="1:13" outlineLevel="1" x14ac:dyDescent="0.2">
      <c r="A866" s="84"/>
      <c r="C866" s="59" t="s">
        <v>327</v>
      </c>
      <c r="D866" s="59" t="s">
        <v>518</v>
      </c>
      <c r="E866" s="60" t="s">
        <v>30</v>
      </c>
      <c r="F866" s="61">
        <f>VLOOKUP(C866,'LISTA DE VALORES'!$A$10:$D$470,4,FALSE)</f>
        <v>8200</v>
      </c>
      <c r="G866" s="60">
        <v>1</v>
      </c>
      <c r="H866" s="60">
        <v>0.5</v>
      </c>
      <c r="I866" s="61">
        <f>(F866*G866)/H866</f>
        <v>16400</v>
      </c>
      <c r="K866" s="12"/>
      <c r="M866" s="12">
        <f>60/195</f>
        <v>0.30769230769230771</v>
      </c>
    </row>
    <row r="867" spans="1:13" outlineLevel="1" x14ac:dyDescent="0.2">
      <c r="C867" s="59" t="s">
        <v>179</v>
      </c>
      <c r="D867" s="59" t="s">
        <v>517</v>
      </c>
      <c r="E867" s="60" t="s">
        <v>30</v>
      </c>
      <c r="F867" s="61">
        <f>VLOOKUP(C867,'LISTA DE VALORES'!$A$10:$D$470,4,FALSE)</f>
        <v>700</v>
      </c>
      <c r="G867" s="60">
        <v>2</v>
      </c>
      <c r="H867" s="60">
        <v>0.5</v>
      </c>
      <c r="I867" s="61">
        <f t="shared" ref="I867:I869" si="106">(F867*G867)/H867</f>
        <v>2800</v>
      </c>
      <c r="K867" s="12"/>
    </row>
    <row r="868" spans="1:13" ht="13.5" customHeight="1" outlineLevel="1" x14ac:dyDescent="0.2">
      <c r="C868" s="59" t="s">
        <v>162</v>
      </c>
      <c r="D868" s="59" t="s">
        <v>163</v>
      </c>
      <c r="E868" s="60" t="s">
        <v>161</v>
      </c>
      <c r="F868" s="61">
        <f>VLOOKUP(C868,'LISTA DE VALORES'!$A$10:$D$470,4,FALSE)</f>
        <v>1900</v>
      </c>
      <c r="G868" s="60">
        <v>0.28749999999999998</v>
      </c>
      <c r="H868" s="60">
        <v>0.5</v>
      </c>
      <c r="I868" s="61">
        <f t="shared" si="106"/>
        <v>1092.5</v>
      </c>
      <c r="K868" s="12"/>
    </row>
    <row r="869" spans="1:13" ht="13.5" customHeight="1" outlineLevel="1" x14ac:dyDescent="0.2">
      <c r="C869" s="59" t="s">
        <v>481</v>
      </c>
      <c r="D869" s="59" t="s">
        <v>1125</v>
      </c>
      <c r="E869" s="60" t="s">
        <v>5</v>
      </c>
      <c r="F869" s="61">
        <f>VLOOKUP(C869,'LISTA DE VALORES'!$A$10:$D$470,4,FALSE)</f>
        <v>31400</v>
      </c>
      <c r="G869" s="60">
        <v>1</v>
      </c>
      <c r="H869" s="60">
        <v>2</v>
      </c>
      <c r="I869" s="61">
        <f t="shared" si="106"/>
        <v>15700</v>
      </c>
      <c r="K869" s="12"/>
    </row>
    <row r="870" spans="1:13" ht="13.5" customHeight="1" outlineLevel="1" x14ac:dyDescent="0.2">
      <c r="C870" s="59" t="s">
        <v>28</v>
      </c>
      <c r="D870" s="59" t="s">
        <v>29</v>
      </c>
      <c r="E870" s="82" t="s">
        <v>1108</v>
      </c>
      <c r="F870" s="61">
        <f>I869</f>
        <v>15700</v>
      </c>
      <c r="G870" s="60">
        <v>5</v>
      </c>
      <c r="H870" s="60">
        <v>1</v>
      </c>
      <c r="I870" s="61">
        <f>(F870*G870)/100</f>
        <v>785</v>
      </c>
      <c r="K870" s="12"/>
    </row>
    <row r="871" spans="1:13" ht="13.5" customHeight="1" outlineLevel="1" x14ac:dyDescent="0.2">
      <c r="I871" s="89">
        <f>SUM($I$866:$I$870)</f>
        <v>36777.5</v>
      </c>
      <c r="K871" s="12"/>
    </row>
    <row r="872" spans="1:13" ht="26.25" customHeight="1" outlineLevel="1" x14ac:dyDescent="0.2">
      <c r="A872" s="146" t="s">
        <v>1130</v>
      </c>
      <c r="B872" s="146" t="s">
        <v>1177</v>
      </c>
      <c r="C872" s="146"/>
      <c r="D872" s="146"/>
      <c r="E872" s="146"/>
      <c r="F872" s="146"/>
      <c r="G872" s="146"/>
      <c r="H872" s="146"/>
      <c r="I872" s="169"/>
      <c r="J872" s="12" t="s">
        <v>1145</v>
      </c>
      <c r="K872" s="12"/>
    </row>
    <row r="873" spans="1:13" ht="13.5" customHeight="1" outlineLevel="1" x14ac:dyDescent="0.2">
      <c r="C873" s="59" t="s">
        <v>327</v>
      </c>
      <c r="D873" s="59" t="s">
        <v>518</v>
      </c>
      <c r="E873" s="60" t="s">
        <v>30</v>
      </c>
      <c r="F873" s="61">
        <f>VLOOKUP(C873,'LISTA DE VALORES'!$A$10:$D$470,4,FALSE)</f>
        <v>8200</v>
      </c>
      <c r="G873" s="60">
        <v>27.1</v>
      </c>
      <c r="H873" s="60">
        <v>16.25</v>
      </c>
      <c r="I873" s="61">
        <f>(F873*G873)/H873</f>
        <v>13675.076923076924</v>
      </c>
      <c r="K873" s="12"/>
    </row>
    <row r="874" spans="1:13" ht="13.5" customHeight="1" outlineLevel="1" x14ac:dyDescent="0.2">
      <c r="C874" s="59" t="s">
        <v>179</v>
      </c>
      <c r="D874" s="59" t="s">
        <v>517</v>
      </c>
      <c r="E874" s="60" t="s">
        <v>30</v>
      </c>
      <c r="F874" s="61">
        <f>VLOOKUP(C874,'LISTA DE VALORES'!$A$10:$D$470,4,FALSE)</f>
        <v>700</v>
      </c>
      <c r="G874" s="60">
        <v>67.5</v>
      </c>
      <c r="H874" s="60">
        <v>16.25</v>
      </c>
      <c r="I874" s="61">
        <f t="shared" ref="I874:I876" si="107">(F874*G874)/H874</f>
        <v>2907.6923076923076</v>
      </c>
      <c r="K874" s="12"/>
    </row>
    <row r="875" spans="1:13" ht="13.5" customHeight="1" outlineLevel="1" x14ac:dyDescent="0.2">
      <c r="C875" s="59" t="s">
        <v>162</v>
      </c>
      <c r="D875" s="59" t="s">
        <v>163</v>
      </c>
      <c r="E875" s="60" t="s">
        <v>161</v>
      </c>
      <c r="F875" s="61">
        <f>VLOOKUP(C875,'LISTA DE VALORES'!$A$10:$D$470,4,FALSE)</f>
        <v>1900</v>
      </c>
      <c r="G875" s="60">
        <v>2.8</v>
      </c>
      <c r="H875" s="60">
        <v>16.25</v>
      </c>
      <c r="I875" s="61">
        <f t="shared" si="107"/>
        <v>327.38461538461536</v>
      </c>
      <c r="K875" s="12"/>
    </row>
    <row r="876" spans="1:13" ht="13.5" customHeight="1" outlineLevel="1" x14ac:dyDescent="0.2">
      <c r="C876" s="59" t="s">
        <v>481</v>
      </c>
      <c r="D876" s="59" t="s">
        <v>1125</v>
      </c>
      <c r="E876" s="60" t="s">
        <v>5</v>
      </c>
      <c r="F876" s="61">
        <f>VLOOKUP(C876,'LISTA DE VALORES'!$A$10:$D$470,4,FALSE)</f>
        <v>31400</v>
      </c>
      <c r="G876" s="60">
        <v>1</v>
      </c>
      <c r="H876" s="60">
        <v>1.5</v>
      </c>
      <c r="I876" s="61">
        <f t="shared" si="107"/>
        <v>20933.333333333332</v>
      </c>
      <c r="K876" s="12"/>
    </row>
    <row r="877" spans="1:13" ht="13.5" customHeight="1" outlineLevel="1" x14ac:dyDescent="0.2">
      <c r="C877" s="59" t="s">
        <v>28</v>
      </c>
      <c r="D877" s="59" t="s">
        <v>29</v>
      </c>
      <c r="E877" s="82" t="s">
        <v>1108</v>
      </c>
      <c r="F877" s="61">
        <f>I876</f>
        <v>20933.333333333332</v>
      </c>
      <c r="G877" s="60">
        <v>5</v>
      </c>
      <c r="H877" s="60">
        <v>1</v>
      </c>
      <c r="I877" s="61">
        <f>(F877*G877)/100</f>
        <v>1046.6666666666665</v>
      </c>
      <c r="K877" s="12"/>
    </row>
    <row r="878" spans="1:13" ht="13.5" customHeight="1" outlineLevel="1" x14ac:dyDescent="0.2">
      <c r="I878" s="89">
        <f>SUM(I873:I877)</f>
        <v>38890.153846153844</v>
      </c>
      <c r="K878" s="12"/>
    </row>
    <row r="879" spans="1:13" ht="24.75" customHeight="1" outlineLevel="1" x14ac:dyDescent="0.2">
      <c r="A879" s="146" t="s">
        <v>1131</v>
      </c>
      <c r="B879" s="146" t="s">
        <v>1178</v>
      </c>
      <c r="C879" s="146"/>
      <c r="D879" s="146"/>
      <c r="E879" s="146"/>
      <c r="F879" s="146"/>
      <c r="G879" s="146"/>
      <c r="H879" s="146"/>
      <c r="I879" s="169"/>
      <c r="J879" s="12" t="s">
        <v>1145</v>
      </c>
      <c r="K879" s="12"/>
    </row>
    <row r="880" spans="1:13" ht="13.5" customHeight="1" outlineLevel="1" x14ac:dyDescent="0.2">
      <c r="C880" s="59" t="s">
        <v>327</v>
      </c>
      <c r="D880" s="59" t="s">
        <v>518</v>
      </c>
      <c r="E880" s="60" t="s">
        <v>30</v>
      </c>
      <c r="F880" s="61">
        <f>VLOOKUP(C880,'LISTA DE VALORES'!$A$10:$D$470,4,FALSE)</f>
        <v>8200</v>
      </c>
      <c r="G880" s="60">
        <v>1.85</v>
      </c>
      <c r="H880" s="60">
        <v>1.1000000000000001</v>
      </c>
      <c r="I880" s="61">
        <f>(F880*G880)/H880</f>
        <v>13790.90909090909</v>
      </c>
      <c r="K880" s="12"/>
    </row>
    <row r="881" spans="1:11" ht="13.5" customHeight="1" outlineLevel="1" x14ac:dyDescent="0.2">
      <c r="C881" s="59" t="s">
        <v>200</v>
      </c>
      <c r="D881" s="59" t="s">
        <v>201</v>
      </c>
      <c r="E881" s="60" t="s">
        <v>30</v>
      </c>
      <c r="F881" s="61" t="e">
        <f>VLOOKUP(C881,'LISTA DE VALORES'!$A$10:$D$470,4,FALSE)</f>
        <v>#N/A</v>
      </c>
      <c r="G881" s="60">
        <v>1</v>
      </c>
      <c r="H881" s="60">
        <v>1.1000000000000001</v>
      </c>
      <c r="I881" s="61" t="e">
        <f>(F881*G881)/H881</f>
        <v>#N/A</v>
      </c>
      <c r="K881" s="12"/>
    </row>
    <row r="882" spans="1:11" ht="13.5" customHeight="1" outlineLevel="1" x14ac:dyDescent="0.2">
      <c r="C882" s="59" t="s">
        <v>1126</v>
      </c>
      <c r="D882" s="59" t="s">
        <v>225</v>
      </c>
      <c r="E882" s="60" t="s">
        <v>30</v>
      </c>
      <c r="F882" s="61">
        <f>VLOOKUP(C882,'LISTA DE VALORES'!$A$10:$D$470,4,FALSE)</f>
        <v>8500</v>
      </c>
      <c r="G882" s="60">
        <v>0.34</v>
      </c>
      <c r="H882" s="60">
        <v>1.1000000000000001</v>
      </c>
      <c r="I882" s="61">
        <f>(F882*G882)/H882</f>
        <v>2627.272727272727</v>
      </c>
      <c r="K882" s="12"/>
    </row>
    <row r="883" spans="1:11" ht="13.5" customHeight="1" outlineLevel="1" x14ac:dyDescent="0.2">
      <c r="C883" s="59" t="s">
        <v>223</v>
      </c>
      <c r="D883" s="59" t="s">
        <v>669</v>
      </c>
      <c r="E883" s="60" t="s">
        <v>30</v>
      </c>
      <c r="F883" s="61">
        <f>VLOOKUP(C883,'LISTA DE VALORES'!$A$10:$D$470,4,FALSE)</f>
        <v>4500</v>
      </c>
      <c r="G883" s="60">
        <v>1</v>
      </c>
      <c r="H883" s="60">
        <v>1.1000000000000001</v>
      </c>
      <c r="I883" s="61">
        <f t="shared" ref="I883:I885" si="108">(F883*G883)/H883</f>
        <v>4090.9090909090905</v>
      </c>
      <c r="K883" s="12"/>
    </row>
    <row r="884" spans="1:11" ht="13.5" customHeight="1" outlineLevel="1" x14ac:dyDescent="0.2">
      <c r="C884" s="59" t="s">
        <v>162</v>
      </c>
      <c r="D884" s="59" t="s">
        <v>163</v>
      </c>
      <c r="E884" s="60" t="s">
        <v>161</v>
      </c>
      <c r="F884" s="61">
        <f>VLOOKUP(C884,'LISTA DE VALORES'!$A$10:$D$470,4,FALSE)</f>
        <v>1900</v>
      </c>
      <c r="G884" s="60">
        <v>1</v>
      </c>
      <c r="H884" s="60">
        <v>1.1000000000000001</v>
      </c>
      <c r="I884" s="61">
        <f t="shared" si="108"/>
        <v>1727.272727272727</v>
      </c>
      <c r="K884" s="12"/>
    </row>
    <row r="885" spans="1:11" ht="13.5" customHeight="1" outlineLevel="1" x14ac:dyDescent="0.2">
      <c r="C885" s="59" t="s">
        <v>481</v>
      </c>
      <c r="D885" s="59" t="s">
        <v>1125</v>
      </c>
      <c r="E885" s="60" t="s">
        <v>5</v>
      </c>
      <c r="F885" s="61">
        <f>VLOOKUP(C885,'LISTA DE VALORES'!$A$10:$D$470,4,FALSE)</f>
        <v>31400</v>
      </c>
      <c r="G885" s="60">
        <v>1</v>
      </c>
      <c r="H885" s="60">
        <v>4</v>
      </c>
      <c r="I885" s="61">
        <f t="shared" si="108"/>
        <v>7850</v>
      </c>
      <c r="K885" s="12"/>
    </row>
    <row r="886" spans="1:11" ht="13.5" customHeight="1" outlineLevel="1" x14ac:dyDescent="0.2">
      <c r="C886" s="59" t="s">
        <v>28</v>
      </c>
      <c r="D886" s="59" t="s">
        <v>29</v>
      </c>
      <c r="E886" s="82" t="s">
        <v>1108</v>
      </c>
      <c r="F886" s="61">
        <f>I885</f>
        <v>7850</v>
      </c>
      <c r="G886" s="60">
        <v>5</v>
      </c>
      <c r="H886" s="60">
        <v>1</v>
      </c>
      <c r="I886" s="61">
        <f>(F886*G886)/100</f>
        <v>392.5</v>
      </c>
      <c r="K886" s="12"/>
    </row>
    <row r="887" spans="1:11" ht="13.5" customHeight="1" outlineLevel="1" x14ac:dyDescent="0.2">
      <c r="C887" s="162"/>
      <c r="D887" s="162"/>
      <c r="E887" s="163"/>
      <c r="F887" s="164"/>
      <c r="G887" s="163"/>
      <c r="H887" s="163"/>
      <c r="I887" s="89" t="e">
        <f>SUM(I880:I886)</f>
        <v>#N/A</v>
      </c>
      <c r="K887" s="12"/>
    </row>
    <row r="888" spans="1:11" ht="27" customHeight="1" outlineLevel="1" x14ac:dyDescent="0.2">
      <c r="A888" s="146" t="s">
        <v>1132</v>
      </c>
      <c r="B888" s="146" t="s">
        <v>1179</v>
      </c>
      <c r="C888" s="146"/>
      <c r="D888" s="146"/>
      <c r="E888" s="146"/>
      <c r="F888" s="146"/>
      <c r="G888" s="146"/>
      <c r="H888" s="146"/>
      <c r="I888" s="169"/>
      <c r="J888" s="12" t="s">
        <v>1145</v>
      </c>
      <c r="K888" s="12"/>
    </row>
    <row r="889" spans="1:11" outlineLevel="1" x14ac:dyDescent="0.2">
      <c r="C889" s="59" t="s">
        <v>327</v>
      </c>
      <c r="D889" s="59" t="s">
        <v>518</v>
      </c>
      <c r="E889" s="60" t="s">
        <v>30</v>
      </c>
      <c r="F889" s="61">
        <f>VLOOKUP(C889,'LISTA DE VALORES'!$A$10:$D$470,4,FALSE)</f>
        <v>8200</v>
      </c>
      <c r="G889" s="60">
        <v>1</v>
      </c>
      <c r="H889" s="60">
        <v>0.6</v>
      </c>
      <c r="I889" s="61">
        <f>(F889*G889)/H889</f>
        <v>13666.666666666668</v>
      </c>
      <c r="K889" s="12"/>
    </row>
    <row r="890" spans="1:11" outlineLevel="1" x14ac:dyDescent="0.2">
      <c r="C890" s="59" t="s">
        <v>179</v>
      </c>
      <c r="D890" s="59" t="s">
        <v>517</v>
      </c>
      <c r="E890" s="60" t="s">
        <v>30</v>
      </c>
      <c r="F890" s="61">
        <f>VLOOKUP(C890,'LISTA DE VALORES'!$A$10:$D$470,4,FALSE)</f>
        <v>700</v>
      </c>
      <c r="G890" s="60">
        <v>4</v>
      </c>
      <c r="H890" s="60">
        <v>0.6</v>
      </c>
      <c r="I890" s="61">
        <f>(F890*G890)/H890</f>
        <v>4666.666666666667</v>
      </c>
      <c r="K890" s="12"/>
    </row>
    <row r="891" spans="1:11" ht="13.5" customHeight="1" outlineLevel="1" x14ac:dyDescent="0.2">
      <c r="C891" s="59" t="s">
        <v>162</v>
      </c>
      <c r="D891" s="59" t="s">
        <v>163</v>
      </c>
      <c r="E891" s="60" t="s">
        <v>161</v>
      </c>
      <c r="F891" s="61">
        <f>VLOOKUP(C891,'LISTA DE VALORES'!$A$10:$D$470,4,FALSE)</f>
        <v>1900</v>
      </c>
      <c r="G891" s="60">
        <v>0.2</v>
      </c>
      <c r="H891" s="60">
        <v>0.6</v>
      </c>
      <c r="I891" s="61">
        <f t="shared" ref="I891:I892" si="109">(F891*G891)/H891</f>
        <v>633.33333333333337</v>
      </c>
      <c r="K891" s="12"/>
    </row>
    <row r="892" spans="1:11" ht="13.5" customHeight="1" outlineLevel="1" x14ac:dyDescent="0.2">
      <c r="C892" s="59" t="s">
        <v>481</v>
      </c>
      <c r="D892" s="59" t="s">
        <v>1125</v>
      </c>
      <c r="E892" s="60" t="s">
        <v>5</v>
      </c>
      <c r="F892" s="61">
        <f>VLOOKUP(C892,'LISTA DE VALORES'!$A$10:$D$470,4,FALSE)</f>
        <v>31400</v>
      </c>
      <c r="G892" s="60">
        <v>1</v>
      </c>
      <c r="H892" s="60">
        <v>2</v>
      </c>
      <c r="I892" s="61">
        <f t="shared" si="109"/>
        <v>15700</v>
      </c>
      <c r="K892" s="12"/>
    </row>
    <row r="893" spans="1:11" ht="13.5" customHeight="1" outlineLevel="1" x14ac:dyDescent="0.2">
      <c r="C893" s="59" t="s">
        <v>28</v>
      </c>
      <c r="D893" s="59" t="s">
        <v>29</v>
      </c>
      <c r="E893" s="82" t="s">
        <v>1108</v>
      </c>
      <c r="F893" s="61">
        <f>I892</f>
        <v>15700</v>
      </c>
      <c r="G893" s="60">
        <v>5</v>
      </c>
      <c r="H893" s="60">
        <v>1</v>
      </c>
      <c r="I893" s="61">
        <f>(F893*G893)/100</f>
        <v>785</v>
      </c>
      <c r="K893" s="12"/>
    </row>
    <row r="894" spans="1:11" ht="13.5" customHeight="1" outlineLevel="1" x14ac:dyDescent="0.2">
      <c r="C894" s="162"/>
      <c r="D894" s="162"/>
      <c r="E894" s="163"/>
      <c r="F894" s="164"/>
      <c r="G894" s="163"/>
      <c r="H894" s="163"/>
      <c r="I894" s="89">
        <f>SUM(I889:I893)</f>
        <v>35451.666666666672</v>
      </c>
      <c r="K894" s="12"/>
    </row>
    <row r="895" spans="1:11" ht="27" customHeight="1" outlineLevel="1" x14ac:dyDescent="0.2">
      <c r="A895" s="146" t="s">
        <v>1133</v>
      </c>
      <c r="B895" s="146" t="s">
        <v>1180</v>
      </c>
      <c r="C895" s="146"/>
      <c r="D895" s="146"/>
      <c r="E895" s="146"/>
      <c r="F895" s="146"/>
      <c r="G895" s="146"/>
      <c r="H895" s="146"/>
      <c r="I895" s="169"/>
      <c r="J895" s="12" t="s">
        <v>1145</v>
      </c>
      <c r="K895" s="12"/>
    </row>
    <row r="896" spans="1:11" ht="13.5" customHeight="1" outlineLevel="1" x14ac:dyDescent="0.2">
      <c r="C896" s="59" t="s">
        <v>327</v>
      </c>
      <c r="D896" s="59" t="s">
        <v>518</v>
      </c>
      <c r="E896" s="60" t="s">
        <v>30</v>
      </c>
      <c r="F896" s="61">
        <f>VLOOKUP(C896,'LISTA DE VALORES'!$A$10:$D$470,4,FALSE)</f>
        <v>8200</v>
      </c>
      <c r="G896" s="60">
        <v>1.85</v>
      </c>
      <c r="H896" s="60">
        <v>1.1000000000000001</v>
      </c>
      <c r="I896" s="61">
        <f>(F896*G896)/H896</f>
        <v>13790.90909090909</v>
      </c>
      <c r="K896" s="12"/>
    </row>
    <row r="897" spans="1:11" ht="13.5" customHeight="1" outlineLevel="1" x14ac:dyDescent="0.2">
      <c r="C897" s="59" t="s">
        <v>223</v>
      </c>
      <c r="D897" s="59" t="s">
        <v>669</v>
      </c>
      <c r="E897" s="60" t="s">
        <v>30</v>
      </c>
      <c r="F897" s="61">
        <f>VLOOKUP(C897,'LISTA DE VALORES'!$A$10:$D$470,4,FALSE)</f>
        <v>4500</v>
      </c>
      <c r="G897" s="60">
        <v>0.5</v>
      </c>
      <c r="H897" s="60">
        <v>1.1000000000000001</v>
      </c>
      <c r="I897" s="61">
        <f t="shared" ref="I897:I898" si="110">(F897*G897)/H897</f>
        <v>2045.4545454545453</v>
      </c>
      <c r="K897" s="12"/>
    </row>
    <row r="898" spans="1:11" ht="13.5" customHeight="1" outlineLevel="1" x14ac:dyDescent="0.2">
      <c r="C898" s="59" t="s">
        <v>162</v>
      </c>
      <c r="D898" s="59" t="s">
        <v>163</v>
      </c>
      <c r="E898" s="60" t="s">
        <v>161</v>
      </c>
      <c r="F898" s="61">
        <f>VLOOKUP(C898,'LISTA DE VALORES'!$A$10:$D$470,4,FALSE)</f>
        <v>1900</v>
      </c>
      <c r="G898" s="60">
        <v>0.6</v>
      </c>
      <c r="H898" s="60">
        <v>1.1000000000000001</v>
      </c>
      <c r="I898" s="61">
        <f t="shared" si="110"/>
        <v>1036.3636363636363</v>
      </c>
      <c r="K898" s="12"/>
    </row>
    <row r="899" spans="1:11" ht="13.5" customHeight="1" outlineLevel="1" x14ac:dyDescent="0.2">
      <c r="C899" s="59" t="s">
        <v>481</v>
      </c>
      <c r="D899" s="59" t="s">
        <v>1125</v>
      </c>
      <c r="E899" s="60" t="s">
        <v>5</v>
      </c>
      <c r="F899" s="61">
        <f>VLOOKUP(C899,'LISTA DE VALORES'!$A$10:$D$470,4,FALSE)</f>
        <v>31400</v>
      </c>
      <c r="G899" s="60">
        <v>1</v>
      </c>
      <c r="H899" s="60">
        <v>2.5</v>
      </c>
      <c r="I899" s="61">
        <f>(F899*G899)/H899</f>
        <v>12560</v>
      </c>
      <c r="K899" s="12"/>
    </row>
    <row r="900" spans="1:11" outlineLevel="1" x14ac:dyDescent="0.2">
      <c r="C900" s="59" t="s">
        <v>28</v>
      </c>
      <c r="D900" s="59" t="s">
        <v>29</v>
      </c>
      <c r="E900" s="82" t="s">
        <v>1108</v>
      </c>
      <c r="F900" s="61">
        <f>I899</f>
        <v>12560</v>
      </c>
      <c r="G900" s="60">
        <v>5</v>
      </c>
      <c r="H900" s="60">
        <v>1</v>
      </c>
      <c r="I900" s="61">
        <f>(F900*G900)/100</f>
        <v>628</v>
      </c>
      <c r="K900" s="12"/>
    </row>
    <row r="901" spans="1:11" ht="13.5" customHeight="1" outlineLevel="1" x14ac:dyDescent="0.2">
      <c r="C901" s="162"/>
      <c r="D901" s="162"/>
      <c r="E901" s="163"/>
      <c r="F901" s="164"/>
      <c r="G901" s="163"/>
      <c r="H901" s="163"/>
      <c r="I901" s="89">
        <f>SUM(I896:I900)</f>
        <v>30060.727272727272</v>
      </c>
      <c r="K901" s="12"/>
    </row>
    <row r="902" spans="1:11" ht="28.5" customHeight="1" outlineLevel="1" x14ac:dyDescent="0.2">
      <c r="A902" s="13" t="s">
        <v>687</v>
      </c>
      <c r="B902" s="13" t="s">
        <v>1250</v>
      </c>
      <c r="K902" s="12"/>
    </row>
    <row r="903" spans="1:11" outlineLevel="2" x14ac:dyDescent="0.2">
      <c r="C903" s="132" t="s">
        <v>553</v>
      </c>
      <c r="D903" s="132" t="s">
        <v>554</v>
      </c>
      <c r="E903" s="136" t="s">
        <v>86</v>
      </c>
      <c r="F903" s="127">
        <f>VLOOKUP(C903,'LISTA DE VALORES'!$A$10:$D$470,4,FALSE)</f>
        <v>52017.5</v>
      </c>
      <c r="G903" s="136">
        <v>1</v>
      </c>
      <c r="H903" s="136">
        <v>1</v>
      </c>
      <c r="I903" s="127">
        <f t="shared" ref="I903:I907" si="111">(F903*G903)/H903</f>
        <v>52017.5</v>
      </c>
      <c r="J903" s="12" t="s">
        <v>1300</v>
      </c>
      <c r="K903" s="12"/>
    </row>
    <row r="904" spans="1:11" ht="14.25" customHeight="1" outlineLevel="2" x14ac:dyDescent="0.2">
      <c r="C904" s="59" t="s">
        <v>299</v>
      </c>
      <c r="D904" s="59" t="s">
        <v>300</v>
      </c>
      <c r="E904" s="60" t="s">
        <v>121</v>
      </c>
      <c r="F904" s="61">
        <f>VLOOKUP(C904,'LISTA DE VALORES'!$A$10:$D$470,4,FALSE)</f>
        <v>33000</v>
      </c>
      <c r="G904" s="60">
        <v>1.1000000000000001</v>
      </c>
      <c r="H904" s="60">
        <v>1</v>
      </c>
      <c r="I904" s="61">
        <f t="shared" si="111"/>
        <v>36300</v>
      </c>
      <c r="K904" s="12"/>
    </row>
    <row r="905" spans="1:11" ht="14.25" customHeight="1" outlineLevel="2" x14ac:dyDescent="0.2">
      <c r="C905" s="59" t="s">
        <v>231</v>
      </c>
      <c r="D905" s="59" t="s">
        <v>232</v>
      </c>
      <c r="E905" s="60" t="s">
        <v>30</v>
      </c>
      <c r="F905" s="61">
        <f>VLOOKUP(C905,'LISTA DE VALORES'!$A$10:$D$470,4,FALSE)</f>
        <v>50000</v>
      </c>
      <c r="G905" s="60">
        <v>1</v>
      </c>
      <c r="H905" s="60">
        <v>2</v>
      </c>
      <c r="I905" s="61">
        <f t="shared" si="111"/>
        <v>25000</v>
      </c>
      <c r="K905" s="12"/>
    </row>
    <row r="906" spans="1:11" ht="14.25" customHeight="1" outlineLevel="2" x14ac:dyDescent="0.2">
      <c r="C906" s="59" t="s">
        <v>92</v>
      </c>
      <c r="D906" s="59" t="s">
        <v>93</v>
      </c>
      <c r="E906" s="60" t="s">
        <v>64</v>
      </c>
      <c r="F906" s="61">
        <f>VLOOKUP(C906,'LISTA DE VALORES'!$A$10:$D$470,4,FALSE)</f>
        <v>4650</v>
      </c>
      <c r="G906" s="136">
        <v>1</v>
      </c>
      <c r="H906" s="60">
        <v>1</v>
      </c>
      <c r="I906" s="61">
        <f t="shared" si="111"/>
        <v>4650</v>
      </c>
      <c r="J906" s="12" t="s">
        <v>1319</v>
      </c>
      <c r="K906" s="12"/>
    </row>
    <row r="907" spans="1:11" outlineLevel="2" x14ac:dyDescent="0.2">
      <c r="C907" s="59" t="s">
        <v>477</v>
      </c>
      <c r="D907" s="59" t="s">
        <v>478</v>
      </c>
      <c r="E907" s="60" t="s">
        <v>5</v>
      </c>
      <c r="F907" s="61">
        <f>VLOOKUP(C907,'LISTA DE VALORES'!$A$10:$D$470,4,FALSE)</f>
        <v>47200</v>
      </c>
      <c r="G907" s="60">
        <v>1</v>
      </c>
      <c r="H907" s="60">
        <v>1.3</v>
      </c>
      <c r="I907" s="61">
        <f t="shared" si="111"/>
        <v>36307.692307692305</v>
      </c>
      <c r="K907" s="12"/>
    </row>
    <row r="908" spans="1:11" ht="14.25" customHeight="1" outlineLevel="2" x14ac:dyDescent="0.2">
      <c r="C908" s="59" t="s">
        <v>28</v>
      </c>
      <c r="D908" s="59" t="s">
        <v>29</v>
      </c>
      <c r="E908" s="82" t="s">
        <v>1108</v>
      </c>
      <c r="F908" s="61">
        <f>I907</f>
        <v>36307.692307692305</v>
      </c>
      <c r="G908" s="60">
        <v>5</v>
      </c>
      <c r="H908" s="60">
        <v>1</v>
      </c>
      <c r="I908" s="61">
        <f>(F908*G908)/100</f>
        <v>1815.3846153846152</v>
      </c>
      <c r="K908" s="12"/>
    </row>
    <row r="909" spans="1:11" ht="13.5" customHeight="1" outlineLevel="1" x14ac:dyDescent="0.2">
      <c r="I909" s="89">
        <f>SUM($I$902:$I$908)</f>
        <v>156090.57692307694</v>
      </c>
      <c r="K909" s="12"/>
    </row>
    <row r="910" spans="1:11" ht="28.5" customHeight="1" outlineLevel="1" x14ac:dyDescent="0.2">
      <c r="A910" s="13" t="s">
        <v>688</v>
      </c>
      <c r="B910" s="13" t="s">
        <v>689</v>
      </c>
      <c r="K910" s="12"/>
    </row>
    <row r="911" spans="1:11" ht="14.25" customHeight="1" outlineLevel="2" x14ac:dyDescent="0.2">
      <c r="C911" s="59" t="s">
        <v>349</v>
      </c>
      <c r="D911" s="59" t="s">
        <v>350</v>
      </c>
      <c r="E911" s="60" t="s">
        <v>121</v>
      </c>
      <c r="F911" s="61">
        <f>VLOOKUP(C911,'LISTA DE VALORES'!$A$10:$D$470,4,FALSE)</f>
        <v>38000</v>
      </c>
      <c r="G911" s="60">
        <v>0.15</v>
      </c>
      <c r="H911" s="60">
        <v>1</v>
      </c>
      <c r="I911" s="61">
        <f t="shared" ref="I911:I914" si="112">(F911*G911)/H911</f>
        <v>5700</v>
      </c>
      <c r="K911" s="12"/>
    </row>
    <row r="912" spans="1:11" outlineLevel="2" x14ac:dyDescent="0.2">
      <c r="C912" s="59" t="s">
        <v>485</v>
      </c>
      <c r="D912" s="59" t="s">
        <v>486</v>
      </c>
      <c r="E912" s="60" t="s">
        <v>5</v>
      </c>
      <c r="F912" s="61">
        <f>VLOOKUP(C912,'LISTA DE VALORES'!$A$10:$D$470,4,FALSE)</f>
        <v>143800</v>
      </c>
      <c r="G912" s="60">
        <v>1</v>
      </c>
      <c r="H912" s="60">
        <v>6</v>
      </c>
      <c r="I912" s="61">
        <f t="shared" si="112"/>
        <v>23966.666666666668</v>
      </c>
      <c r="K912" s="12"/>
    </row>
    <row r="913" spans="1:11" outlineLevel="2" x14ac:dyDescent="0.2">
      <c r="C913" s="59" t="s">
        <v>184</v>
      </c>
      <c r="D913" s="59" t="s">
        <v>185</v>
      </c>
      <c r="E913" s="60" t="s">
        <v>60</v>
      </c>
      <c r="F913" s="61">
        <f>VLOOKUP(C913,'LISTA DE VALORES'!$A$10:$D$470,4,FALSE)</f>
        <v>37900</v>
      </c>
      <c r="G913" s="60">
        <v>1</v>
      </c>
      <c r="H913" s="60">
        <v>1</v>
      </c>
      <c r="I913" s="61">
        <f t="shared" si="112"/>
        <v>37900</v>
      </c>
      <c r="K913" s="12"/>
    </row>
    <row r="914" spans="1:11" ht="14.25" customHeight="1" outlineLevel="2" x14ac:dyDescent="0.2">
      <c r="C914" s="59" t="s">
        <v>119</v>
      </c>
      <c r="D914" s="59" t="s">
        <v>120</v>
      </c>
      <c r="E914" s="60" t="s">
        <v>121</v>
      </c>
      <c r="F914" s="61">
        <f>VLOOKUP(C914,'LISTA DE VALORES'!$A$10:$D$470,4,FALSE)</f>
        <v>43000</v>
      </c>
      <c r="G914" s="60">
        <v>0.15</v>
      </c>
      <c r="H914" s="60">
        <v>1</v>
      </c>
      <c r="I914" s="61">
        <f t="shared" si="112"/>
        <v>6450</v>
      </c>
      <c r="K914" s="12"/>
    </row>
    <row r="915" spans="1:11" ht="14.25" customHeight="1" outlineLevel="2" x14ac:dyDescent="0.2">
      <c r="C915" s="59" t="s">
        <v>28</v>
      </c>
      <c r="D915" s="59" t="s">
        <v>29</v>
      </c>
      <c r="E915" s="82" t="s">
        <v>1108</v>
      </c>
      <c r="F915" s="61">
        <f>I912</f>
        <v>23966.666666666668</v>
      </c>
      <c r="G915" s="60">
        <v>5</v>
      </c>
      <c r="H915" s="60">
        <v>1</v>
      </c>
      <c r="I915" s="61">
        <f>(F915*G915)/100</f>
        <v>1198.3333333333335</v>
      </c>
      <c r="K915" s="12"/>
    </row>
    <row r="916" spans="1:11" ht="13.5" customHeight="1" outlineLevel="1" x14ac:dyDescent="0.2">
      <c r="I916" s="89">
        <f>SUM($I$910:$I$915)</f>
        <v>75215</v>
      </c>
      <c r="K916" s="12"/>
    </row>
    <row r="917" spans="1:11" ht="27.95" customHeight="1" outlineLevel="1" x14ac:dyDescent="0.2">
      <c r="A917" s="13" t="s">
        <v>690</v>
      </c>
      <c r="B917" s="13" t="s">
        <v>691</v>
      </c>
      <c r="K917" s="12"/>
    </row>
    <row r="918" spans="1:11" ht="14.25" customHeight="1" outlineLevel="2" x14ac:dyDescent="0.2">
      <c r="C918" s="59" t="s">
        <v>182</v>
      </c>
      <c r="D918" s="59" t="s">
        <v>692</v>
      </c>
      <c r="E918" s="60" t="s">
        <v>60</v>
      </c>
      <c r="F918" s="61">
        <f>VLOOKUP(C918,'LISTA DE VALORES'!$A$10:$D$470,4,FALSE)</f>
        <v>29200</v>
      </c>
      <c r="G918" s="60">
        <v>1</v>
      </c>
      <c r="H918" s="60">
        <v>1</v>
      </c>
      <c r="I918" s="61">
        <f t="shared" ref="I918:I919" si="113">(F918*G918)/H918</f>
        <v>29200</v>
      </c>
      <c r="K918" s="12"/>
    </row>
    <row r="919" spans="1:11" ht="14.25" customHeight="1" outlineLevel="2" x14ac:dyDescent="0.2">
      <c r="C919" s="59" t="s">
        <v>477</v>
      </c>
      <c r="D919" s="59" t="s">
        <v>478</v>
      </c>
      <c r="E919" s="60" t="s">
        <v>5</v>
      </c>
      <c r="F919" s="61">
        <f>VLOOKUP(C919,'LISTA DE VALORES'!$A$10:$D$470,4,FALSE)</f>
        <v>47200</v>
      </c>
      <c r="G919" s="60">
        <v>1</v>
      </c>
      <c r="H919" s="60">
        <v>8</v>
      </c>
      <c r="I919" s="61">
        <f t="shared" si="113"/>
        <v>5900</v>
      </c>
      <c r="K919" s="12"/>
    </row>
    <row r="920" spans="1:11" ht="14.25" customHeight="1" outlineLevel="2" x14ac:dyDescent="0.2">
      <c r="C920" s="59" t="s">
        <v>28</v>
      </c>
      <c r="D920" s="59" t="s">
        <v>29</v>
      </c>
      <c r="E920" s="82" t="s">
        <v>1108</v>
      </c>
      <c r="F920" s="61">
        <f>I919</f>
        <v>5900</v>
      </c>
      <c r="G920" s="60">
        <v>5</v>
      </c>
      <c r="H920" s="60">
        <v>1</v>
      </c>
      <c r="I920" s="61">
        <f>(F920*G920)/100</f>
        <v>295</v>
      </c>
      <c r="K920" s="12"/>
    </row>
    <row r="921" spans="1:11" ht="13.5" customHeight="1" outlineLevel="1" x14ac:dyDescent="0.2">
      <c r="I921" s="89">
        <f>SUM($I$917:$I$920)</f>
        <v>35395</v>
      </c>
      <c r="K921" s="12"/>
    </row>
    <row r="922" spans="1:11" ht="28.5" customHeight="1" outlineLevel="1" x14ac:dyDescent="0.2">
      <c r="A922" s="13" t="s">
        <v>693</v>
      </c>
      <c r="B922" s="13" t="s">
        <v>694</v>
      </c>
      <c r="K922" s="12"/>
    </row>
    <row r="923" spans="1:11" ht="14.25" customHeight="1" outlineLevel="2" x14ac:dyDescent="0.2">
      <c r="C923" s="59" t="s">
        <v>28</v>
      </c>
      <c r="D923" s="59" t="s">
        <v>29</v>
      </c>
      <c r="E923" s="82" t="s">
        <v>1108</v>
      </c>
      <c r="F923" s="61">
        <f>I925</f>
        <v>1573.3333333333333</v>
      </c>
      <c r="G923" s="60">
        <v>5</v>
      </c>
      <c r="H923" s="60">
        <v>1</v>
      </c>
      <c r="I923" s="61">
        <f>(F923*G923)/100</f>
        <v>78.666666666666657</v>
      </c>
      <c r="K923" s="12"/>
    </row>
    <row r="924" spans="1:11" ht="14.25" customHeight="1" outlineLevel="2" x14ac:dyDescent="0.2">
      <c r="C924" s="59" t="s">
        <v>186</v>
      </c>
      <c r="D924" s="59" t="s">
        <v>695</v>
      </c>
      <c r="E924" s="60" t="s">
        <v>86</v>
      </c>
      <c r="F924" s="61">
        <f>VLOOKUP(C924,'LISTA DE VALORES'!$A$10:$D$470,4,FALSE)</f>
        <v>5450</v>
      </c>
      <c r="G924" s="60">
        <v>1.1000000000000001</v>
      </c>
      <c r="H924" s="60">
        <v>1</v>
      </c>
      <c r="I924" s="61">
        <f t="shared" ref="I924:I926" si="114">(F924*G924)/H924</f>
        <v>5995.0000000000009</v>
      </c>
      <c r="K924" s="12"/>
    </row>
    <row r="925" spans="1:11" outlineLevel="2" x14ac:dyDescent="0.2">
      <c r="C925" s="59" t="s">
        <v>477</v>
      </c>
      <c r="D925" s="59" t="s">
        <v>478</v>
      </c>
      <c r="E925" s="60" t="s">
        <v>5</v>
      </c>
      <c r="F925" s="61">
        <f>VLOOKUP(C925,'LISTA DE VALORES'!$A$10:$D$470,4,FALSE)</f>
        <v>47200</v>
      </c>
      <c r="G925" s="60">
        <v>1</v>
      </c>
      <c r="H925" s="60">
        <v>30</v>
      </c>
      <c r="I925" s="61">
        <f t="shared" si="114"/>
        <v>1573.3333333333333</v>
      </c>
      <c r="K925" s="12"/>
    </row>
    <row r="926" spans="1:11" ht="14.25" customHeight="1" outlineLevel="2" x14ac:dyDescent="0.2">
      <c r="C926" s="59" t="s">
        <v>204</v>
      </c>
      <c r="D926" s="59" t="s">
        <v>205</v>
      </c>
      <c r="E926" s="60" t="s">
        <v>60</v>
      </c>
      <c r="F926" s="61">
        <f>VLOOKUP(C926,'LISTA DE VALORES'!$A$10:$D$470,4,FALSE)</f>
        <v>300</v>
      </c>
      <c r="G926" s="60">
        <v>1.8</v>
      </c>
      <c r="H926" s="60">
        <v>1</v>
      </c>
      <c r="I926" s="61">
        <f t="shared" si="114"/>
        <v>540</v>
      </c>
      <c r="K926" s="12"/>
    </row>
    <row r="927" spans="1:11" ht="13.5" customHeight="1" outlineLevel="1" x14ac:dyDescent="0.2">
      <c r="I927" s="89">
        <f>SUM($I$922:$I$926)</f>
        <v>8187.0000000000009</v>
      </c>
      <c r="K927" s="12"/>
    </row>
    <row r="928" spans="1:11" ht="27.95" customHeight="1" outlineLevel="1" x14ac:dyDescent="0.2">
      <c r="A928" s="13" t="s">
        <v>696</v>
      </c>
      <c r="B928" s="13" t="s">
        <v>697</v>
      </c>
      <c r="K928" s="12"/>
    </row>
    <row r="929" spans="1:11" ht="14.25" customHeight="1" outlineLevel="2" x14ac:dyDescent="0.2">
      <c r="C929" s="59" t="s">
        <v>187</v>
      </c>
      <c r="D929" s="59" t="s">
        <v>188</v>
      </c>
      <c r="E929" s="60" t="s">
        <v>86</v>
      </c>
      <c r="F929" s="61">
        <f>VLOOKUP(C929,'LISTA DE VALORES'!$A$10:$D$470,4,FALSE)</f>
        <v>2358</v>
      </c>
      <c r="G929" s="136">
        <v>1.1000000000000001</v>
      </c>
      <c r="H929" s="60">
        <v>1</v>
      </c>
      <c r="I929" s="61">
        <f t="shared" ref="I929:I932" si="115">(F929*G929)/H929</f>
        <v>2593.8000000000002</v>
      </c>
      <c r="J929" s="12" t="s">
        <v>1320</v>
      </c>
      <c r="K929" s="12"/>
    </row>
    <row r="930" spans="1:11" ht="14.25" customHeight="1" outlineLevel="2" x14ac:dyDescent="0.2">
      <c r="C930" s="59" t="s">
        <v>28</v>
      </c>
      <c r="D930" s="59" t="s">
        <v>29</v>
      </c>
      <c r="E930" s="82" t="s">
        <v>1108</v>
      </c>
      <c r="F930" s="61">
        <f>I932</f>
        <v>1888</v>
      </c>
      <c r="G930" s="60">
        <v>5</v>
      </c>
      <c r="H930" s="60">
        <v>1</v>
      </c>
      <c r="I930" s="61">
        <f>(F930*G930)/100</f>
        <v>94.4</v>
      </c>
      <c r="K930" s="12"/>
    </row>
    <row r="931" spans="1:11" ht="14.25" customHeight="1" outlineLevel="2" x14ac:dyDescent="0.2">
      <c r="C931" s="59" t="s">
        <v>204</v>
      </c>
      <c r="D931" s="59" t="s">
        <v>205</v>
      </c>
      <c r="E931" s="60" t="s">
        <v>60</v>
      </c>
      <c r="F931" s="61">
        <f>VLOOKUP(C931,'LISTA DE VALORES'!$A$10:$D$470,4,FALSE)</f>
        <v>300</v>
      </c>
      <c r="G931" s="60">
        <v>1</v>
      </c>
      <c r="H931" s="60">
        <v>1</v>
      </c>
      <c r="I931" s="61">
        <f t="shared" si="115"/>
        <v>300</v>
      </c>
      <c r="K931" s="12"/>
    </row>
    <row r="932" spans="1:11" ht="14.25" customHeight="1" outlineLevel="2" x14ac:dyDescent="0.2">
      <c r="C932" s="59" t="s">
        <v>477</v>
      </c>
      <c r="D932" s="59" t="s">
        <v>478</v>
      </c>
      <c r="E932" s="60" t="s">
        <v>5</v>
      </c>
      <c r="F932" s="61">
        <f>VLOOKUP(C932,'LISTA DE VALORES'!$A$10:$D$470,4,FALSE)</f>
        <v>47200</v>
      </c>
      <c r="G932" s="60">
        <v>1</v>
      </c>
      <c r="H932" s="60">
        <v>25</v>
      </c>
      <c r="I932" s="61">
        <f t="shared" si="115"/>
        <v>1888</v>
      </c>
      <c r="K932" s="12"/>
    </row>
    <row r="933" spans="1:11" ht="13.5" customHeight="1" outlineLevel="1" x14ac:dyDescent="0.2">
      <c r="I933" s="89">
        <f>SUM($I$928:$I$932)</f>
        <v>4876.2000000000007</v>
      </c>
      <c r="K933" s="12"/>
    </row>
    <row r="934" spans="1:11" ht="27.95" customHeight="1" outlineLevel="1" x14ac:dyDescent="0.2">
      <c r="A934" s="13" t="s">
        <v>698</v>
      </c>
      <c r="B934" s="13" t="s">
        <v>699</v>
      </c>
      <c r="K934" s="12"/>
    </row>
    <row r="935" spans="1:11" outlineLevel="2" x14ac:dyDescent="0.2">
      <c r="C935" s="59" t="s">
        <v>477</v>
      </c>
      <c r="D935" s="59" t="s">
        <v>478</v>
      </c>
      <c r="E935" s="60" t="s">
        <v>5</v>
      </c>
      <c r="F935" s="61">
        <f>VLOOKUP(C935,'LISTA DE VALORES'!$A$10:$D$470,4,FALSE)</f>
        <v>47200</v>
      </c>
      <c r="G935" s="60">
        <v>1</v>
      </c>
      <c r="H935" s="60">
        <v>30</v>
      </c>
      <c r="I935" s="61">
        <f t="shared" ref="I935:I938" si="116">(F935*G935)/H935</f>
        <v>1573.3333333333333</v>
      </c>
      <c r="K935" s="12"/>
    </row>
    <row r="936" spans="1:11" ht="14.25" customHeight="1" outlineLevel="2" x14ac:dyDescent="0.2">
      <c r="C936" s="59" t="s">
        <v>28</v>
      </c>
      <c r="D936" s="59" t="s">
        <v>29</v>
      </c>
      <c r="E936" s="82" t="s">
        <v>1108</v>
      </c>
      <c r="F936" s="61">
        <f>I935</f>
        <v>1573.3333333333333</v>
      </c>
      <c r="G936" s="60">
        <v>5</v>
      </c>
      <c r="H936" s="60">
        <v>1</v>
      </c>
      <c r="I936" s="61">
        <f>(F936*G936)/100</f>
        <v>78.666666666666657</v>
      </c>
      <c r="K936" s="12"/>
    </row>
    <row r="937" spans="1:11" ht="14.25" customHeight="1" outlineLevel="2" x14ac:dyDescent="0.2">
      <c r="C937" s="59" t="s">
        <v>309</v>
      </c>
      <c r="D937" s="59" t="s">
        <v>310</v>
      </c>
      <c r="E937" s="60" t="s">
        <v>86</v>
      </c>
      <c r="F937" s="61">
        <f>VLOOKUP(C937,'LISTA DE VALORES'!$A$10:$D$470,4,FALSE)</f>
        <v>5000</v>
      </c>
      <c r="G937" s="60">
        <v>1.1000000000000001</v>
      </c>
      <c r="H937" s="60">
        <v>1</v>
      </c>
      <c r="I937" s="61">
        <f t="shared" si="116"/>
        <v>5500</v>
      </c>
      <c r="K937" s="12"/>
    </row>
    <row r="938" spans="1:11" ht="14.25" customHeight="1" outlineLevel="2" x14ac:dyDescent="0.2">
      <c r="C938" s="59" t="s">
        <v>204</v>
      </c>
      <c r="D938" s="59" t="s">
        <v>205</v>
      </c>
      <c r="E938" s="60" t="s">
        <v>60</v>
      </c>
      <c r="F938" s="61">
        <f>VLOOKUP(C938,'LISTA DE VALORES'!$A$10:$D$470,4,FALSE)</f>
        <v>300</v>
      </c>
      <c r="G938" s="60">
        <v>1.8</v>
      </c>
      <c r="H938" s="60">
        <v>1</v>
      </c>
      <c r="I938" s="61">
        <f t="shared" si="116"/>
        <v>540</v>
      </c>
      <c r="K938" s="12"/>
    </row>
    <row r="939" spans="1:11" ht="13.5" customHeight="1" outlineLevel="1" x14ac:dyDescent="0.2">
      <c r="I939" s="89">
        <f>SUM($I$934:$I$938)</f>
        <v>7692</v>
      </c>
      <c r="K939" s="12"/>
    </row>
    <row r="940" spans="1:11" ht="32.25" customHeight="1" outlineLevel="1" x14ac:dyDescent="0.2">
      <c r="A940" s="13" t="s">
        <v>700</v>
      </c>
      <c r="B940" s="13" t="s">
        <v>701</v>
      </c>
      <c r="K940" s="12"/>
    </row>
    <row r="941" spans="1:11" ht="14.25" customHeight="1" outlineLevel="2" x14ac:dyDescent="0.2">
      <c r="C941" s="59" t="s">
        <v>204</v>
      </c>
      <c r="D941" s="59" t="s">
        <v>205</v>
      </c>
      <c r="E941" s="60" t="s">
        <v>60</v>
      </c>
      <c r="F941" s="61">
        <f>VLOOKUP(C941,'LISTA DE VALORES'!$A$10:$D$470,4,FALSE)</f>
        <v>300</v>
      </c>
      <c r="G941" s="60">
        <v>1.8</v>
      </c>
      <c r="H941" s="60">
        <v>1</v>
      </c>
      <c r="I941" s="61">
        <f t="shared" ref="I941:I944" si="117">(F941*G941)/H941</f>
        <v>540</v>
      </c>
      <c r="K941" s="12"/>
    </row>
    <row r="942" spans="1:11" ht="14.25" customHeight="1" outlineLevel="2" x14ac:dyDescent="0.2">
      <c r="C942" s="59" t="s">
        <v>191</v>
      </c>
      <c r="D942" s="59" t="s">
        <v>192</v>
      </c>
      <c r="E942" s="60" t="s">
        <v>86</v>
      </c>
      <c r="F942" s="61">
        <f>VLOOKUP(C942,'LISTA DE VALORES'!$A$10:$D$470,4,FALSE)</f>
        <v>4700</v>
      </c>
      <c r="G942" s="60">
        <v>1.1000000000000001</v>
      </c>
      <c r="H942" s="60">
        <v>1</v>
      </c>
      <c r="I942" s="61">
        <f t="shared" si="117"/>
        <v>5170</v>
      </c>
      <c r="K942" s="12"/>
    </row>
    <row r="943" spans="1:11" ht="14.25" customHeight="1" outlineLevel="2" x14ac:dyDescent="0.2">
      <c r="C943" s="59" t="s">
        <v>28</v>
      </c>
      <c r="D943" s="59" t="s">
        <v>29</v>
      </c>
      <c r="E943" s="82" t="s">
        <v>1108</v>
      </c>
      <c r="F943" s="61">
        <f>I944</f>
        <v>1573.3333333333333</v>
      </c>
      <c r="G943" s="60">
        <v>5</v>
      </c>
      <c r="H943" s="60">
        <v>1</v>
      </c>
      <c r="I943" s="61">
        <f>(F943*G943)/100</f>
        <v>78.666666666666657</v>
      </c>
      <c r="K943" s="12"/>
    </row>
    <row r="944" spans="1:11" outlineLevel="2" x14ac:dyDescent="0.2">
      <c r="C944" s="59" t="s">
        <v>477</v>
      </c>
      <c r="D944" s="59" t="s">
        <v>478</v>
      </c>
      <c r="E944" s="60" t="s">
        <v>5</v>
      </c>
      <c r="F944" s="61">
        <f>VLOOKUP(C944,'LISTA DE VALORES'!$A$10:$D$470,4,FALSE)</f>
        <v>47200</v>
      </c>
      <c r="G944" s="60">
        <v>1</v>
      </c>
      <c r="H944" s="60">
        <v>30</v>
      </c>
      <c r="I944" s="61">
        <f t="shared" si="117"/>
        <v>1573.3333333333333</v>
      </c>
      <c r="K944" s="12"/>
    </row>
    <row r="945" spans="1:11" ht="13.5" customHeight="1" outlineLevel="1" x14ac:dyDescent="0.2">
      <c r="I945" s="89">
        <f>SUM($I$940:$I$944)</f>
        <v>7362</v>
      </c>
      <c r="K945" s="12"/>
    </row>
    <row r="946" spans="1:11" ht="27.95" customHeight="1" outlineLevel="1" x14ac:dyDescent="0.2">
      <c r="A946" s="13" t="s">
        <v>702</v>
      </c>
      <c r="B946" s="13" t="s">
        <v>1251</v>
      </c>
      <c r="K946" s="12"/>
    </row>
    <row r="947" spans="1:11" outlineLevel="2" x14ac:dyDescent="0.2">
      <c r="C947" s="59" t="s">
        <v>703</v>
      </c>
      <c r="D947" s="59" t="s">
        <v>704</v>
      </c>
      <c r="E947" s="60" t="s">
        <v>86</v>
      </c>
      <c r="F947" s="61">
        <f>I1148</f>
        <v>100732.476</v>
      </c>
      <c r="G947" s="136">
        <v>0.38400000000000001</v>
      </c>
      <c r="H947" s="60">
        <v>1</v>
      </c>
      <c r="I947" s="61">
        <f t="shared" ref="I947:I956" si="118">(F947*G947)/H947</f>
        <v>38681.270784</v>
      </c>
      <c r="J947" s="12" t="s">
        <v>1321</v>
      </c>
      <c r="K947" s="12"/>
    </row>
    <row r="948" spans="1:11" ht="14.25" customHeight="1" outlineLevel="2" x14ac:dyDescent="0.2">
      <c r="C948" s="59" t="s">
        <v>410</v>
      </c>
      <c r="D948" s="59" t="s">
        <v>411</v>
      </c>
      <c r="E948" s="60" t="s">
        <v>412</v>
      </c>
      <c r="F948" s="61">
        <f>VLOOKUP(C948,'LISTA DE VALORES'!$A$10:$D$470,4,FALSE)</f>
        <v>1200</v>
      </c>
      <c r="G948" s="60">
        <v>23.5</v>
      </c>
      <c r="H948" s="60">
        <v>1</v>
      </c>
      <c r="I948" s="61">
        <f t="shared" si="118"/>
        <v>28200</v>
      </c>
      <c r="K948" s="12"/>
    </row>
    <row r="949" spans="1:11" outlineLevel="2" x14ac:dyDescent="0.2">
      <c r="C949" s="59" t="s">
        <v>705</v>
      </c>
      <c r="D949" s="59" t="s">
        <v>706</v>
      </c>
      <c r="E949" s="60" t="s">
        <v>86</v>
      </c>
      <c r="F949" s="61">
        <f>I1164</f>
        <v>16432.136000000002</v>
      </c>
      <c r="G949" s="136">
        <v>1.36</v>
      </c>
      <c r="H949" s="60">
        <v>1</v>
      </c>
      <c r="I949" s="61">
        <f t="shared" si="118"/>
        <v>22347.704960000006</v>
      </c>
      <c r="J949" s="12" t="s">
        <v>1322</v>
      </c>
      <c r="K949" s="12"/>
    </row>
    <row r="950" spans="1:11" ht="14.25" customHeight="1" outlineLevel="2" x14ac:dyDescent="0.2">
      <c r="C950" s="59" t="s">
        <v>1194</v>
      </c>
      <c r="D950" s="59" t="s">
        <v>1202</v>
      </c>
      <c r="E950" s="60" t="s">
        <v>86</v>
      </c>
      <c r="F950" s="61" t="e">
        <f>VLOOKUP(C950,'LISTA DE VALORES'!$A$10:$D$470,4,FALSE)</f>
        <v>#N/A</v>
      </c>
      <c r="G950" s="60">
        <v>1</v>
      </c>
      <c r="H950" s="60">
        <v>1</v>
      </c>
      <c r="I950" s="61" t="e">
        <f t="shared" si="118"/>
        <v>#N/A</v>
      </c>
      <c r="K950" s="12"/>
    </row>
    <row r="951" spans="1:11" outlineLevel="2" x14ac:dyDescent="0.2">
      <c r="C951" s="59" t="s">
        <v>612</v>
      </c>
      <c r="D951" s="59" t="s">
        <v>613</v>
      </c>
      <c r="E951" s="60" t="s">
        <v>121</v>
      </c>
      <c r="F951" s="61">
        <f>I480</f>
        <v>426297.59333333338</v>
      </c>
      <c r="G951" s="136">
        <v>0.2</v>
      </c>
      <c r="H951" s="60">
        <v>1</v>
      </c>
      <c r="I951" s="61">
        <f t="shared" si="118"/>
        <v>85259.518666666685</v>
      </c>
      <c r="J951" s="12" t="s">
        <v>1323</v>
      </c>
      <c r="K951" s="12"/>
    </row>
    <row r="952" spans="1:11" ht="14.25" customHeight="1" outlineLevel="2" x14ac:dyDescent="0.2">
      <c r="C952" s="59" t="s">
        <v>28</v>
      </c>
      <c r="D952" s="59" t="s">
        <v>29</v>
      </c>
      <c r="E952" s="82" t="s">
        <v>1108</v>
      </c>
      <c r="F952" s="61">
        <f>I953</f>
        <v>17080</v>
      </c>
      <c r="G952" s="60">
        <v>5</v>
      </c>
      <c r="H952" s="60">
        <v>1</v>
      </c>
      <c r="I952" s="61">
        <f>(F952*G952)/100</f>
        <v>854</v>
      </c>
      <c r="K952" s="12"/>
    </row>
    <row r="953" spans="1:11" ht="14.25" customHeight="1" outlineLevel="2" x14ac:dyDescent="0.2">
      <c r="C953" s="59" t="s">
        <v>483</v>
      </c>
      <c r="D953" s="59" t="s">
        <v>484</v>
      </c>
      <c r="E953" s="60" t="s">
        <v>5</v>
      </c>
      <c r="F953" s="61">
        <f>VLOOKUP(C953,'LISTA DE VALORES'!$A$10:$D$470,4,FALSE)</f>
        <v>85400</v>
      </c>
      <c r="G953" s="60">
        <v>1</v>
      </c>
      <c r="H953" s="60">
        <v>5</v>
      </c>
      <c r="I953" s="61">
        <f t="shared" si="118"/>
        <v>17080</v>
      </c>
      <c r="K953" s="12"/>
    </row>
    <row r="954" spans="1:11" ht="14.25" customHeight="1" outlineLevel="2" x14ac:dyDescent="0.2">
      <c r="C954" s="59" t="s">
        <v>707</v>
      </c>
      <c r="D954" s="59" t="s">
        <v>708</v>
      </c>
      <c r="E954" s="60" t="s">
        <v>86</v>
      </c>
      <c r="F954" s="61">
        <f>I1154</f>
        <v>51915.7768</v>
      </c>
      <c r="G954" s="136">
        <v>1.36</v>
      </c>
      <c r="H954" s="60">
        <v>1</v>
      </c>
      <c r="I954" s="61">
        <f t="shared" si="118"/>
        <v>70605.456448000012</v>
      </c>
      <c r="J954" s="12" t="s">
        <v>1324</v>
      </c>
      <c r="K954" s="12"/>
    </row>
    <row r="955" spans="1:11" outlineLevel="2" x14ac:dyDescent="0.2">
      <c r="C955" s="59" t="s">
        <v>537</v>
      </c>
      <c r="D955" s="59" t="s">
        <v>975</v>
      </c>
      <c r="E955" s="60" t="s">
        <v>121</v>
      </c>
      <c r="F955" s="61">
        <f>VLOOKUP(C955,'LISTA DE VALORES'!$A$10:$D$470,4,FALSE)</f>
        <v>302968</v>
      </c>
      <c r="G955" s="136">
        <v>0.11</v>
      </c>
      <c r="H955" s="60">
        <v>1</v>
      </c>
      <c r="I955" s="61">
        <f t="shared" si="118"/>
        <v>33326.480000000003</v>
      </c>
      <c r="J955" s="12" t="s">
        <v>1325</v>
      </c>
      <c r="K955" s="12"/>
    </row>
    <row r="956" spans="1:11" ht="14.25" customHeight="1" outlineLevel="2" x14ac:dyDescent="0.2">
      <c r="C956" s="59" t="s">
        <v>73</v>
      </c>
      <c r="D956" s="59" t="s">
        <v>74</v>
      </c>
      <c r="E956" s="60" t="s">
        <v>64</v>
      </c>
      <c r="F956" s="61">
        <f>VLOOKUP(C956,'LISTA DE VALORES'!$A$10:$D$470,4,FALSE)</f>
        <v>2930</v>
      </c>
      <c r="G956" s="136">
        <v>6.5</v>
      </c>
      <c r="H956" s="60">
        <v>1</v>
      </c>
      <c r="I956" s="61">
        <f t="shared" si="118"/>
        <v>19045</v>
      </c>
      <c r="J956" s="12" t="s">
        <v>1326</v>
      </c>
      <c r="K956" s="12"/>
    </row>
    <row r="957" spans="1:11" ht="13.5" customHeight="1" outlineLevel="1" x14ac:dyDescent="0.2">
      <c r="I957" s="89" t="e">
        <f>SUM($I$946:$I$956)</f>
        <v>#N/A</v>
      </c>
      <c r="K957" s="12"/>
    </row>
    <row r="958" spans="1:11" ht="28.5" customHeight="1" outlineLevel="1" x14ac:dyDescent="0.2">
      <c r="A958" s="13" t="s">
        <v>709</v>
      </c>
      <c r="B958" s="13" t="s">
        <v>1252</v>
      </c>
      <c r="J958" s="12" t="s">
        <v>1218</v>
      </c>
      <c r="K958" s="12"/>
    </row>
    <row r="959" spans="1:11" ht="14.25" customHeight="1" outlineLevel="2" x14ac:dyDescent="0.2">
      <c r="C959" s="59" t="s">
        <v>41</v>
      </c>
      <c r="D959" s="59" t="s">
        <v>573</v>
      </c>
      <c r="E959" s="60" t="s">
        <v>5</v>
      </c>
      <c r="F959" s="61">
        <f>VLOOKUP(C959,'LISTA DE VALORES'!$A$10:$D$470,4,FALSE)</f>
        <v>5000</v>
      </c>
      <c r="G959" s="60">
        <v>3</v>
      </c>
      <c r="H959" s="60">
        <v>1</v>
      </c>
      <c r="I959" s="61">
        <f t="shared" ref="I959:I964" si="119">(F959*G959)/H959</f>
        <v>15000</v>
      </c>
      <c r="K959" s="12"/>
    </row>
    <row r="960" spans="1:11" outlineLevel="2" x14ac:dyDescent="0.2">
      <c r="C960" s="59" t="s">
        <v>537</v>
      </c>
      <c r="D960" s="59" t="s">
        <v>975</v>
      </c>
      <c r="E960" s="60" t="s">
        <v>121</v>
      </c>
      <c r="F960" s="61">
        <f>VLOOKUP(C960,'LISTA DE VALORES'!$A$10:$D$470,4,FALSE)</f>
        <v>302968</v>
      </c>
      <c r="G960" s="60">
        <v>2</v>
      </c>
      <c r="H960" s="60">
        <v>1</v>
      </c>
      <c r="I960" s="61">
        <f t="shared" si="119"/>
        <v>605936</v>
      </c>
      <c r="K960" s="12"/>
    </row>
    <row r="961" spans="1:11" ht="14.25" customHeight="1" outlineLevel="2" x14ac:dyDescent="0.2">
      <c r="C961" s="59" t="s">
        <v>31</v>
      </c>
      <c r="D961" s="59" t="s">
        <v>536</v>
      </c>
      <c r="E961" s="60" t="s">
        <v>5</v>
      </c>
      <c r="F961" s="61">
        <f>VLOOKUP(C961,'LISTA DE VALORES'!$A$10:$D$470,4,FALSE)</f>
        <v>6000</v>
      </c>
      <c r="G961" s="60">
        <v>3</v>
      </c>
      <c r="H961" s="60">
        <v>1</v>
      </c>
      <c r="I961" s="61">
        <f t="shared" si="119"/>
        <v>18000</v>
      </c>
      <c r="K961" s="12"/>
    </row>
    <row r="962" spans="1:11" ht="14.25" customHeight="1" outlineLevel="2" x14ac:dyDescent="0.2">
      <c r="C962" s="59" t="s">
        <v>1194</v>
      </c>
      <c r="D962" s="59" t="s">
        <v>1202</v>
      </c>
      <c r="E962" s="60" t="s">
        <v>86</v>
      </c>
      <c r="F962" s="61" t="e">
        <f>VLOOKUP(C962,'LISTA DE VALORES'!$A$10:$D$470,4,FALSE)</f>
        <v>#N/A</v>
      </c>
      <c r="G962" s="60">
        <v>1</v>
      </c>
      <c r="H962" s="60">
        <v>1</v>
      </c>
      <c r="I962" s="61" t="e">
        <f t="shared" si="119"/>
        <v>#N/A</v>
      </c>
      <c r="K962" s="12"/>
    </row>
    <row r="963" spans="1:11" ht="14.25" customHeight="1" outlineLevel="2" x14ac:dyDescent="0.2">
      <c r="C963" s="59" t="s">
        <v>28</v>
      </c>
      <c r="D963" s="59" t="s">
        <v>29</v>
      </c>
      <c r="E963" s="82" t="s">
        <v>1108</v>
      </c>
      <c r="F963" s="61">
        <f>I964</f>
        <v>862800</v>
      </c>
      <c r="G963" s="60">
        <v>5</v>
      </c>
      <c r="H963" s="60">
        <v>1</v>
      </c>
      <c r="I963" s="61">
        <f>(F963*G963)/100</f>
        <v>43140</v>
      </c>
      <c r="K963" s="12"/>
    </row>
    <row r="964" spans="1:11" ht="14.25" customHeight="1" outlineLevel="2" x14ac:dyDescent="0.2">
      <c r="C964" s="59" t="s">
        <v>485</v>
      </c>
      <c r="D964" s="59" t="s">
        <v>486</v>
      </c>
      <c r="E964" s="60" t="s">
        <v>5</v>
      </c>
      <c r="F964" s="61">
        <f>VLOOKUP(C964,'LISTA DE VALORES'!$A$10:$D$470,4,FALSE)</f>
        <v>143800</v>
      </c>
      <c r="G964" s="60">
        <v>6</v>
      </c>
      <c r="H964" s="60">
        <v>1</v>
      </c>
      <c r="I964" s="61">
        <f t="shared" si="119"/>
        <v>862800</v>
      </c>
      <c r="K964" s="12"/>
    </row>
    <row r="965" spans="1:11" ht="13.5" customHeight="1" outlineLevel="1" x14ac:dyDescent="0.2">
      <c r="I965" s="16" t="e">
        <f>SUM($I$958:$I$964)</f>
        <v>#N/A</v>
      </c>
      <c r="K965" s="12"/>
    </row>
    <row r="966" spans="1:11" ht="27.95" customHeight="1" outlineLevel="1" x14ac:dyDescent="0.2">
      <c r="A966" s="13" t="s">
        <v>710</v>
      </c>
      <c r="B966" s="13" t="s">
        <v>711</v>
      </c>
      <c r="J966" s="12" t="s">
        <v>1218</v>
      </c>
      <c r="K966" s="12"/>
    </row>
    <row r="967" spans="1:11" ht="14.25" customHeight="1" outlineLevel="2" x14ac:dyDescent="0.2">
      <c r="C967" s="59" t="s">
        <v>73</v>
      </c>
      <c r="D967" s="59" t="s">
        <v>74</v>
      </c>
      <c r="E967" s="60" t="s">
        <v>64</v>
      </c>
      <c r="F967" s="61">
        <f>VLOOKUP(C967,'LISTA DE VALORES'!$A$10:$D$470,4,FALSE)</f>
        <v>2930</v>
      </c>
      <c r="G967" s="60">
        <v>14.8</v>
      </c>
      <c r="H967" s="60">
        <v>1</v>
      </c>
      <c r="I967" s="61">
        <f t="shared" ref="I967:I975" si="120">(F967*G967)/H967</f>
        <v>43364</v>
      </c>
      <c r="K967" s="12"/>
    </row>
    <row r="968" spans="1:11" ht="14.25" customHeight="1" outlineLevel="2" x14ac:dyDescent="0.2">
      <c r="C968" s="59" t="s">
        <v>289</v>
      </c>
      <c r="D968" s="59" t="s">
        <v>290</v>
      </c>
      <c r="E968" s="60" t="s">
        <v>86</v>
      </c>
      <c r="F968" s="61">
        <f>VLOOKUP(C968,'LISTA DE VALORES'!$A$10:$D$470,4,FALSE)</f>
        <v>1700</v>
      </c>
      <c r="G968" s="60">
        <v>4.5</v>
      </c>
      <c r="H968" s="60">
        <v>1</v>
      </c>
      <c r="I968" s="61">
        <f t="shared" si="120"/>
        <v>7650</v>
      </c>
      <c r="K968" s="12"/>
    </row>
    <row r="969" spans="1:11" ht="14.25" customHeight="1" outlineLevel="2" x14ac:dyDescent="0.2">
      <c r="C969" s="59" t="s">
        <v>28</v>
      </c>
      <c r="D969" s="59" t="s">
        <v>29</v>
      </c>
      <c r="E969" s="82" t="s">
        <v>1108</v>
      </c>
      <c r="F969" s="61">
        <f>I973</f>
        <v>31400</v>
      </c>
      <c r="G969" s="60">
        <v>5</v>
      </c>
      <c r="H969" s="60">
        <v>1</v>
      </c>
      <c r="I969" s="61">
        <f>(F969*G969)/100</f>
        <v>1570</v>
      </c>
      <c r="K969" s="12"/>
    </row>
    <row r="970" spans="1:11" ht="14.25" customHeight="1" outlineLevel="2" x14ac:dyDescent="0.2">
      <c r="C970" s="59" t="s">
        <v>1194</v>
      </c>
      <c r="D970" s="59" t="s">
        <v>1253</v>
      </c>
      <c r="E970" s="60" t="s">
        <v>86</v>
      </c>
      <c r="F970" s="61" t="e">
        <f>VLOOKUP(C970,'LISTA DE VALORES'!$A$10:$D$470,4,FALSE)</f>
        <v>#N/A</v>
      </c>
      <c r="G970" s="60">
        <v>1</v>
      </c>
      <c r="H970" s="60">
        <v>1</v>
      </c>
      <c r="I970" s="61" t="e">
        <f t="shared" si="120"/>
        <v>#N/A</v>
      </c>
      <c r="K970" s="12"/>
    </row>
    <row r="971" spans="1:11" outlineLevel="2" x14ac:dyDescent="0.2">
      <c r="C971" s="59" t="s">
        <v>705</v>
      </c>
      <c r="D971" s="59" t="s">
        <v>706</v>
      </c>
      <c r="E971" s="60" t="s">
        <v>86</v>
      </c>
      <c r="F971" s="61">
        <f>I1164</f>
        <v>16432.136000000002</v>
      </c>
      <c r="G971" s="60">
        <v>2</v>
      </c>
      <c r="H971" s="60">
        <v>1</v>
      </c>
      <c r="I971" s="61">
        <f t="shared" si="120"/>
        <v>32864.272000000004</v>
      </c>
      <c r="K971" s="12"/>
    </row>
    <row r="972" spans="1:11" ht="14.25" customHeight="1" outlineLevel="2" x14ac:dyDescent="0.2">
      <c r="C972" s="59" t="s">
        <v>707</v>
      </c>
      <c r="D972" s="59" t="s">
        <v>708</v>
      </c>
      <c r="E972" s="60" t="s">
        <v>86</v>
      </c>
      <c r="F972" s="61">
        <f>I1154</f>
        <v>51915.7768</v>
      </c>
      <c r="G972" s="60">
        <v>1.7</v>
      </c>
      <c r="H972" s="60">
        <v>1</v>
      </c>
      <c r="I972" s="61">
        <f t="shared" si="120"/>
        <v>88256.820559999993</v>
      </c>
      <c r="K972" s="12"/>
    </row>
    <row r="973" spans="1:11" ht="14.25" customHeight="1" outlineLevel="2" x14ac:dyDescent="0.2">
      <c r="C973" s="59" t="s">
        <v>481</v>
      </c>
      <c r="D973" s="59" t="s">
        <v>482</v>
      </c>
      <c r="E973" s="60" t="s">
        <v>5</v>
      </c>
      <c r="F973" s="61">
        <f>VLOOKUP(C973,'LISTA DE VALORES'!$A$10:$D$470,4,FALSE)</f>
        <v>31400</v>
      </c>
      <c r="G973" s="60">
        <v>1</v>
      </c>
      <c r="H973" s="60">
        <v>1</v>
      </c>
      <c r="I973" s="61">
        <f t="shared" si="120"/>
        <v>31400</v>
      </c>
      <c r="K973" s="12"/>
    </row>
    <row r="974" spans="1:11" outlineLevel="2" x14ac:dyDescent="0.2">
      <c r="C974" s="59" t="s">
        <v>612</v>
      </c>
      <c r="D974" s="59" t="s">
        <v>613</v>
      </c>
      <c r="E974" s="60" t="s">
        <v>121</v>
      </c>
      <c r="F974" s="61">
        <f>I480</f>
        <v>426297.59333333338</v>
      </c>
      <c r="G974" s="60">
        <v>0.12</v>
      </c>
      <c r="H974" s="60">
        <v>1</v>
      </c>
      <c r="I974" s="61">
        <f t="shared" si="120"/>
        <v>51155.711200000005</v>
      </c>
      <c r="K974" s="12"/>
    </row>
    <row r="975" spans="1:11" outlineLevel="2" x14ac:dyDescent="0.2">
      <c r="C975" s="59" t="s">
        <v>537</v>
      </c>
      <c r="D975" s="59" t="s">
        <v>538</v>
      </c>
      <c r="E975" s="60" t="s">
        <v>121</v>
      </c>
      <c r="F975" s="61">
        <f>VLOOKUP(C975,'LISTA DE VALORES'!$A$10:$D$470,4,FALSE)</f>
        <v>302968</v>
      </c>
      <c r="G975" s="60">
        <v>0.192</v>
      </c>
      <c r="H975" s="60">
        <v>1</v>
      </c>
      <c r="I975" s="61">
        <f t="shared" si="120"/>
        <v>58169.856</v>
      </c>
      <c r="K975" s="12"/>
    </row>
    <row r="976" spans="1:11" ht="13.5" customHeight="1" outlineLevel="1" x14ac:dyDescent="0.2">
      <c r="I976" s="16" t="e">
        <f>SUM($I$966:$I$975)</f>
        <v>#N/A</v>
      </c>
      <c r="K976" s="12"/>
    </row>
    <row r="977" spans="1:11" ht="27.95" customHeight="1" outlineLevel="1" x14ac:dyDescent="0.2">
      <c r="A977" s="13" t="s">
        <v>712</v>
      </c>
      <c r="B977" s="13" t="s">
        <v>1254</v>
      </c>
      <c r="J977" s="12" t="s">
        <v>1218</v>
      </c>
      <c r="K977" s="12"/>
    </row>
    <row r="978" spans="1:11" ht="14.25" customHeight="1" outlineLevel="2" x14ac:dyDescent="0.2">
      <c r="C978" s="59" t="s">
        <v>1194</v>
      </c>
      <c r="D978" s="59" t="s">
        <v>1253</v>
      </c>
      <c r="E978" s="60" t="s">
        <v>86</v>
      </c>
      <c r="F978" s="61" t="e">
        <f>VLOOKUP(C978,'LISTA DE VALORES'!$A$10:$D$470,4,FALSE)</f>
        <v>#N/A</v>
      </c>
      <c r="G978" s="60">
        <v>1</v>
      </c>
      <c r="H978" s="60">
        <v>4</v>
      </c>
      <c r="I978" s="61" t="e">
        <f t="shared" ref="I978:I986" si="121">(F978*G978)/H978</f>
        <v>#N/A</v>
      </c>
      <c r="K978" s="12"/>
    </row>
    <row r="979" spans="1:11" ht="14.25" customHeight="1" outlineLevel="2" x14ac:dyDescent="0.2">
      <c r="C979" s="59" t="s">
        <v>703</v>
      </c>
      <c r="D979" s="59" t="s">
        <v>704</v>
      </c>
      <c r="E979" s="60" t="s">
        <v>86</v>
      </c>
      <c r="F979" s="61">
        <f>I1148</f>
        <v>100732.476</v>
      </c>
      <c r="G979" s="60">
        <v>0.8</v>
      </c>
      <c r="H979" s="60">
        <v>1</v>
      </c>
      <c r="I979" s="61">
        <f t="shared" si="121"/>
        <v>80585.980800000005</v>
      </c>
      <c r="K979" s="12"/>
    </row>
    <row r="980" spans="1:11" outlineLevel="2" x14ac:dyDescent="0.2">
      <c r="C980" s="59" t="s">
        <v>537</v>
      </c>
      <c r="D980" s="59" t="s">
        <v>975</v>
      </c>
      <c r="E980" s="60" t="s">
        <v>121</v>
      </c>
      <c r="F980" s="61">
        <f>VLOOKUP(C980,'LISTA DE VALORES'!$A$10:$D$470,4,FALSE)</f>
        <v>302968</v>
      </c>
      <c r="G980" s="60">
        <v>0.12</v>
      </c>
      <c r="H980" s="60">
        <v>1</v>
      </c>
      <c r="I980" s="61">
        <f t="shared" si="121"/>
        <v>36356.159999999996</v>
      </c>
      <c r="K980" s="12"/>
    </row>
    <row r="981" spans="1:11" ht="14.25" customHeight="1" outlineLevel="2" x14ac:dyDescent="0.2">
      <c r="C981" s="59" t="s">
        <v>713</v>
      </c>
      <c r="D981" s="59" t="s">
        <v>714</v>
      </c>
      <c r="E981" s="60" t="s">
        <v>86</v>
      </c>
      <c r="F981" s="61">
        <f>I1154</f>
        <v>51915.7768</v>
      </c>
      <c r="G981" s="60">
        <v>1.32</v>
      </c>
      <c r="H981" s="60">
        <v>1</v>
      </c>
      <c r="I981" s="61">
        <f t="shared" si="121"/>
        <v>68528.825376000008</v>
      </c>
      <c r="K981" s="12"/>
    </row>
    <row r="982" spans="1:11" ht="14.25" customHeight="1" outlineLevel="2" x14ac:dyDescent="0.2">
      <c r="C982" s="59" t="s">
        <v>483</v>
      </c>
      <c r="D982" s="59" t="s">
        <v>484</v>
      </c>
      <c r="E982" s="60" t="s">
        <v>5</v>
      </c>
      <c r="F982" s="61">
        <f>VLOOKUP(C982,'LISTA DE VALORES'!$A$10:$D$470,4,FALSE)</f>
        <v>85400</v>
      </c>
      <c r="G982" s="60">
        <v>1</v>
      </c>
      <c r="H982" s="60">
        <v>4</v>
      </c>
      <c r="I982" s="61">
        <f t="shared" si="121"/>
        <v>21350</v>
      </c>
      <c r="K982" s="12"/>
    </row>
    <row r="983" spans="1:11" ht="14.25" customHeight="1" outlineLevel="2" x14ac:dyDescent="0.2">
      <c r="C983" s="59" t="s">
        <v>28</v>
      </c>
      <c r="D983" s="59" t="s">
        <v>29</v>
      </c>
      <c r="E983" s="82" t="s">
        <v>1108</v>
      </c>
      <c r="F983" s="61">
        <f>I982</f>
        <v>21350</v>
      </c>
      <c r="G983" s="60">
        <v>5</v>
      </c>
      <c r="H983" s="60">
        <v>1</v>
      </c>
      <c r="I983" s="61">
        <f>(F983*G983)/100</f>
        <v>1067.5</v>
      </c>
      <c r="K983" s="12"/>
    </row>
    <row r="984" spans="1:11" outlineLevel="2" x14ac:dyDescent="0.2">
      <c r="C984" s="59" t="s">
        <v>715</v>
      </c>
      <c r="D984" s="59" t="s">
        <v>716</v>
      </c>
      <c r="E984" s="60" t="s">
        <v>121</v>
      </c>
      <c r="F984" s="61">
        <f>I480</f>
        <v>426297.59333333338</v>
      </c>
      <c r="G984" s="60">
        <v>0.45</v>
      </c>
      <c r="H984" s="60">
        <v>1</v>
      </c>
      <c r="I984" s="61">
        <f t="shared" si="121"/>
        <v>191833.91700000002</v>
      </c>
      <c r="K984" s="12"/>
    </row>
    <row r="985" spans="1:11" outlineLevel="2" x14ac:dyDescent="0.2">
      <c r="C985" s="59" t="s">
        <v>705</v>
      </c>
      <c r="D985" s="59" t="s">
        <v>706</v>
      </c>
      <c r="E985" s="60" t="s">
        <v>86</v>
      </c>
      <c r="F985" s="61">
        <f>I1164</f>
        <v>16432.136000000002</v>
      </c>
      <c r="G985" s="60">
        <v>1.35</v>
      </c>
      <c r="H985" s="60">
        <v>1</v>
      </c>
      <c r="I985" s="61">
        <f t="shared" si="121"/>
        <v>22183.383600000005</v>
      </c>
      <c r="K985" s="12"/>
    </row>
    <row r="986" spans="1:11" ht="14.25" customHeight="1" outlineLevel="2" x14ac:dyDescent="0.2">
      <c r="C986" s="59" t="s">
        <v>73</v>
      </c>
      <c r="D986" s="59" t="s">
        <v>74</v>
      </c>
      <c r="E986" s="60" t="s">
        <v>64</v>
      </c>
      <c r="F986" s="61">
        <f>VLOOKUP(C986,'LISTA DE VALORES'!$A$10:$D$470,4,FALSE)</f>
        <v>2930</v>
      </c>
      <c r="G986" s="60">
        <v>11</v>
      </c>
      <c r="H986" s="60">
        <v>1</v>
      </c>
      <c r="I986" s="61">
        <f t="shared" si="121"/>
        <v>32230</v>
      </c>
      <c r="K986" s="12"/>
    </row>
    <row r="987" spans="1:11" ht="13.5" customHeight="1" outlineLevel="1" x14ac:dyDescent="0.2">
      <c r="I987" s="16" t="e">
        <f>SUM($I$977:$I$986)</f>
        <v>#N/A</v>
      </c>
      <c r="K987" s="12"/>
    </row>
    <row r="988" spans="1:11" ht="27.95" customHeight="1" outlineLevel="1" x14ac:dyDescent="0.2">
      <c r="A988" s="13" t="s">
        <v>717</v>
      </c>
      <c r="B988" s="13" t="s">
        <v>718</v>
      </c>
      <c r="J988" s="12" t="s">
        <v>1218</v>
      </c>
      <c r="K988" s="12"/>
    </row>
    <row r="989" spans="1:11" outlineLevel="2" x14ac:dyDescent="0.2">
      <c r="C989" s="59" t="s">
        <v>705</v>
      </c>
      <c r="D989" s="59" t="s">
        <v>706</v>
      </c>
      <c r="E989" s="60" t="s">
        <v>86</v>
      </c>
      <c r="F989" s="61">
        <f>I1164</f>
        <v>16432.136000000002</v>
      </c>
      <c r="G989" s="60">
        <v>1.5</v>
      </c>
      <c r="H989" s="60">
        <v>1</v>
      </c>
      <c r="I989" s="61">
        <f t="shared" ref="I989:I997" si="122">(F989*G989)/H989</f>
        <v>24648.204000000005</v>
      </c>
      <c r="K989" s="12"/>
    </row>
    <row r="990" spans="1:11" outlineLevel="2" x14ac:dyDescent="0.2">
      <c r="C990" s="59" t="s">
        <v>1194</v>
      </c>
      <c r="D990" s="59" t="s">
        <v>1202</v>
      </c>
      <c r="E990" s="60" t="s">
        <v>86</v>
      </c>
      <c r="F990" s="61" t="e">
        <f>VLOOKUP(C990,'LISTA DE VALORES'!$A$10:$D$470,4,FALSE)</f>
        <v>#N/A</v>
      </c>
      <c r="G990" s="60">
        <v>1</v>
      </c>
      <c r="H990" s="60">
        <v>3</v>
      </c>
      <c r="I990" s="61" t="e">
        <f t="shared" si="122"/>
        <v>#N/A</v>
      </c>
      <c r="K990" s="12"/>
    </row>
    <row r="991" spans="1:11" outlineLevel="2" x14ac:dyDescent="0.2">
      <c r="C991" s="59" t="s">
        <v>28</v>
      </c>
      <c r="D991" s="59" t="s">
        <v>29</v>
      </c>
      <c r="E991" s="82" t="s">
        <v>1108</v>
      </c>
      <c r="F991" s="61">
        <f>I996</f>
        <v>27318</v>
      </c>
      <c r="G991" s="60">
        <v>5</v>
      </c>
      <c r="H991" s="60">
        <v>1</v>
      </c>
      <c r="I991" s="61">
        <f>(F991*G991)/100</f>
        <v>1365.9</v>
      </c>
      <c r="K991" s="12"/>
    </row>
    <row r="992" spans="1:11" outlineLevel="2" x14ac:dyDescent="0.2">
      <c r="C992" s="59" t="s">
        <v>612</v>
      </c>
      <c r="D992" s="59" t="s">
        <v>613</v>
      </c>
      <c r="E992" s="60" t="s">
        <v>121</v>
      </c>
      <c r="F992" s="61">
        <f>I480</f>
        <v>426297.59333333338</v>
      </c>
      <c r="G992" s="60">
        <v>0.12</v>
      </c>
      <c r="H992" s="60">
        <v>1</v>
      </c>
      <c r="I992" s="61">
        <f t="shared" si="122"/>
        <v>51155.711200000005</v>
      </c>
      <c r="K992" s="12"/>
    </row>
    <row r="993" spans="1:11" ht="14.25" customHeight="1" outlineLevel="2" x14ac:dyDescent="0.2">
      <c r="C993" s="59" t="s">
        <v>707</v>
      </c>
      <c r="D993" s="59" t="s">
        <v>708</v>
      </c>
      <c r="E993" s="60" t="s">
        <v>86</v>
      </c>
      <c r="F993" s="61">
        <f>I1154</f>
        <v>51915.7768</v>
      </c>
      <c r="G993" s="60">
        <v>1.3</v>
      </c>
      <c r="H993" s="60">
        <v>1</v>
      </c>
      <c r="I993" s="61">
        <f t="shared" si="122"/>
        <v>67490.509839999999</v>
      </c>
      <c r="K993" s="12"/>
    </row>
    <row r="994" spans="1:11" outlineLevel="2" x14ac:dyDescent="0.2">
      <c r="C994" s="59" t="s">
        <v>537</v>
      </c>
      <c r="D994" s="59" t="s">
        <v>975</v>
      </c>
      <c r="E994" s="60" t="s">
        <v>121</v>
      </c>
      <c r="F994" s="61">
        <f>VLOOKUP(C994,'LISTA DE VALORES'!$A$10:$D$470,4,FALSE)</f>
        <v>302968</v>
      </c>
      <c r="G994" s="60">
        <v>0.14299999999999999</v>
      </c>
      <c r="H994" s="60">
        <v>1</v>
      </c>
      <c r="I994" s="61">
        <f t="shared" si="122"/>
        <v>43324.423999999999</v>
      </c>
      <c r="K994" s="12"/>
    </row>
    <row r="995" spans="1:11" ht="14.25" customHeight="1" outlineLevel="2" x14ac:dyDescent="0.2">
      <c r="C995" s="59" t="s">
        <v>289</v>
      </c>
      <c r="D995" s="59" t="s">
        <v>290</v>
      </c>
      <c r="E995" s="60" t="s">
        <v>86</v>
      </c>
      <c r="F995" s="61">
        <f>VLOOKUP(C995,'LISTA DE VALORES'!$A$10:$D$470,4,FALSE)</f>
        <v>1700</v>
      </c>
      <c r="G995" s="60">
        <v>3.5</v>
      </c>
      <c r="H995" s="60">
        <v>1</v>
      </c>
      <c r="I995" s="61">
        <f t="shared" si="122"/>
        <v>5950</v>
      </c>
      <c r="K995" s="12"/>
    </row>
    <row r="996" spans="1:11" ht="14.25" customHeight="1" outlineLevel="2" x14ac:dyDescent="0.2">
      <c r="C996" s="59" t="s">
        <v>481</v>
      </c>
      <c r="D996" s="59" t="s">
        <v>482</v>
      </c>
      <c r="E996" s="60" t="s">
        <v>5</v>
      </c>
      <c r="F996" s="61">
        <f>VLOOKUP(C996,'LISTA DE VALORES'!$A$10:$D$470,4,FALSE)</f>
        <v>31400</v>
      </c>
      <c r="G996" s="60">
        <v>0.87</v>
      </c>
      <c r="H996" s="60">
        <v>1</v>
      </c>
      <c r="I996" s="61">
        <f t="shared" si="122"/>
        <v>27318</v>
      </c>
      <c r="K996" s="12"/>
    </row>
    <row r="997" spans="1:11" ht="14.25" customHeight="1" outlineLevel="2" x14ac:dyDescent="0.2">
      <c r="C997" s="59" t="s">
        <v>73</v>
      </c>
      <c r="D997" s="59" t="s">
        <v>74</v>
      </c>
      <c r="E997" s="60" t="s">
        <v>64</v>
      </c>
      <c r="F997" s="61">
        <f>VLOOKUP(C997,'LISTA DE VALORES'!$A$10:$D$470,4,FALSE)</f>
        <v>2930</v>
      </c>
      <c r="G997" s="60">
        <v>11.1</v>
      </c>
      <c r="H997" s="60">
        <v>1</v>
      </c>
      <c r="I997" s="61">
        <f t="shared" si="122"/>
        <v>32523</v>
      </c>
      <c r="K997" s="12"/>
    </row>
    <row r="998" spans="1:11" ht="13.5" customHeight="1" outlineLevel="1" x14ac:dyDescent="0.2">
      <c r="I998" s="16" t="e">
        <f>SUM($I$988:$I$997)</f>
        <v>#N/A</v>
      </c>
      <c r="K998" s="12"/>
    </row>
    <row r="999" spans="1:11" ht="27.95" customHeight="1" outlineLevel="1" x14ac:dyDescent="0.2">
      <c r="A999" s="13" t="s">
        <v>719</v>
      </c>
      <c r="B999" s="13" t="s">
        <v>720</v>
      </c>
      <c r="K999" s="12"/>
    </row>
    <row r="1000" spans="1:11" ht="14.25" customHeight="1" outlineLevel="2" x14ac:dyDescent="0.2">
      <c r="C1000" s="59" t="s">
        <v>540</v>
      </c>
      <c r="D1000" s="59" t="s">
        <v>541</v>
      </c>
      <c r="E1000" s="60" t="s">
        <v>121</v>
      </c>
      <c r="F1000" s="61">
        <f>VLOOKUP(C1000,'LISTA DE VALORES'!$A$10:$D$470,4,FALSE)</f>
        <v>310606.8</v>
      </c>
      <c r="G1000" s="60">
        <v>0.02</v>
      </c>
      <c r="H1000" s="60">
        <v>1</v>
      </c>
      <c r="I1000" s="61">
        <f t="shared" ref="I1000:I1003" si="123">(F1000*G1000)/H1000</f>
        <v>6212.1359999999995</v>
      </c>
      <c r="K1000" s="12"/>
    </row>
    <row r="1001" spans="1:11" outlineLevel="2" x14ac:dyDescent="0.2">
      <c r="C1001" s="59" t="s">
        <v>317</v>
      </c>
      <c r="D1001" s="59" t="s">
        <v>318</v>
      </c>
      <c r="E1001" s="60" t="s">
        <v>127</v>
      </c>
      <c r="F1001" s="61" t="e">
        <f>VLOOKUP(C1001,'LISTA DE VALORES'!$A$10:$D$470,4,FALSE)</f>
        <v>#N/A</v>
      </c>
      <c r="G1001" s="60">
        <v>1</v>
      </c>
      <c r="H1001" s="60">
        <v>8</v>
      </c>
      <c r="I1001" s="61" t="e">
        <f t="shared" si="123"/>
        <v>#N/A</v>
      </c>
      <c r="K1001" s="12"/>
    </row>
    <row r="1002" spans="1:11" ht="14.25" customHeight="1" outlineLevel="2" x14ac:dyDescent="0.2">
      <c r="C1002" s="59" t="s">
        <v>28</v>
      </c>
      <c r="D1002" s="59" t="s">
        <v>29</v>
      </c>
      <c r="E1002" s="82" t="s">
        <v>1108</v>
      </c>
      <c r="F1002" s="61">
        <f>I1003</f>
        <v>25120</v>
      </c>
      <c r="G1002" s="60">
        <v>5</v>
      </c>
      <c r="H1002" s="60">
        <v>1</v>
      </c>
      <c r="I1002" s="61">
        <f>(F1002*G1002)/100</f>
        <v>1256</v>
      </c>
      <c r="K1002" s="12"/>
    </row>
    <row r="1003" spans="1:11" ht="14.25" customHeight="1" outlineLevel="2" x14ac:dyDescent="0.2">
      <c r="C1003" s="59" t="s">
        <v>481</v>
      </c>
      <c r="D1003" s="59" t="s">
        <v>482</v>
      </c>
      <c r="E1003" s="60" t="s">
        <v>5</v>
      </c>
      <c r="F1003" s="61">
        <f>VLOOKUP(C1003,'LISTA DE VALORES'!$A$10:$D$470,4,FALSE)</f>
        <v>31400</v>
      </c>
      <c r="G1003" s="60">
        <v>0.8</v>
      </c>
      <c r="H1003" s="60">
        <v>1</v>
      </c>
      <c r="I1003" s="61">
        <f t="shared" si="123"/>
        <v>25120</v>
      </c>
      <c r="K1003" s="12"/>
    </row>
    <row r="1004" spans="1:11" ht="13.5" customHeight="1" outlineLevel="1" x14ac:dyDescent="0.2">
      <c r="I1004" s="214" t="e">
        <f>SUM($I$999:$I$1003)</f>
        <v>#N/A</v>
      </c>
      <c r="K1004" s="12"/>
    </row>
    <row r="1005" spans="1:11" ht="28.5" customHeight="1" outlineLevel="1" x14ac:dyDescent="0.2">
      <c r="A1005" s="13" t="s">
        <v>721</v>
      </c>
      <c r="B1005" s="13" t="s">
        <v>722</v>
      </c>
      <c r="K1005" s="12"/>
    </row>
    <row r="1006" spans="1:11" ht="14.25" customHeight="1" outlineLevel="2" x14ac:dyDescent="0.2">
      <c r="C1006" s="59" t="s">
        <v>125</v>
      </c>
      <c r="D1006" s="59" t="s">
        <v>126</v>
      </c>
      <c r="E1006" s="60" t="s">
        <v>64</v>
      </c>
      <c r="F1006" s="61">
        <f>VLOOKUP(C1006,'LISTA DE VALORES'!$A$10:$D$470,4,FALSE)</f>
        <v>3600</v>
      </c>
      <c r="G1006" s="60">
        <v>1.5</v>
      </c>
      <c r="H1006" s="60">
        <v>4</v>
      </c>
      <c r="I1006" s="61">
        <f t="shared" ref="I1006:I1010" si="124">(F1006*G1006)/H1006</f>
        <v>1350</v>
      </c>
      <c r="K1006" s="12"/>
    </row>
    <row r="1007" spans="1:11" ht="14.25" customHeight="1" outlineLevel="2" x14ac:dyDescent="0.2">
      <c r="C1007" s="59" t="s">
        <v>14</v>
      </c>
      <c r="D1007" s="59" t="s">
        <v>15</v>
      </c>
      <c r="E1007" s="60" t="s">
        <v>5</v>
      </c>
      <c r="F1007" s="61">
        <f>VLOOKUP(C1007,'LISTA DE VALORES'!$A$10:$D$470,4,FALSE)</f>
        <v>70000</v>
      </c>
      <c r="G1007" s="60">
        <v>1</v>
      </c>
      <c r="H1007" s="136">
        <v>100</v>
      </c>
      <c r="I1007" s="61">
        <f t="shared" si="124"/>
        <v>700</v>
      </c>
      <c r="J1007" s="12" t="s">
        <v>1327</v>
      </c>
      <c r="K1007" s="12"/>
    </row>
    <row r="1008" spans="1:11" ht="14.25" customHeight="1" outlineLevel="2" x14ac:dyDescent="0.2">
      <c r="C1008" s="59" t="s">
        <v>28</v>
      </c>
      <c r="D1008" s="59" t="s">
        <v>29</v>
      </c>
      <c r="E1008" s="82" t="s">
        <v>1108</v>
      </c>
      <c r="F1008" s="61">
        <f>I1009</f>
        <v>90</v>
      </c>
      <c r="G1008" s="60">
        <v>5</v>
      </c>
      <c r="H1008" s="60">
        <v>1</v>
      </c>
      <c r="I1008" s="61">
        <f>(F1008*G1008)/100</f>
        <v>4.5</v>
      </c>
      <c r="K1008" s="12"/>
    </row>
    <row r="1009" spans="1:11" ht="14.25" customHeight="1" outlineLevel="2" x14ac:dyDescent="0.2">
      <c r="C1009" s="59" t="s">
        <v>1371</v>
      </c>
      <c r="D1009" s="59" t="s">
        <v>9</v>
      </c>
      <c r="E1009" s="60" t="s">
        <v>5</v>
      </c>
      <c r="F1009" s="61">
        <f>VLOOKUP(C1009,'LISTA DE VALORES'!$A$10:$D$470,4,FALSE)</f>
        <v>9000</v>
      </c>
      <c r="G1009" s="60">
        <v>1</v>
      </c>
      <c r="H1009" s="136">
        <v>100</v>
      </c>
      <c r="I1009" s="61">
        <f t="shared" si="124"/>
        <v>90</v>
      </c>
      <c r="J1009" s="12" t="s">
        <v>1328</v>
      </c>
      <c r="K1009" s="12"/>
    </row>
    <row r="1010" spans="1:11" ht="14.25" customHeight="1" outlineLevel="2" x14ac:dyDescent="0.2">
      <c r="C1010" s="59" t="s">
        <v>20</v>
      </c>
      <c r="D1010" s="59" t="s">
        <v>21</v>
      </c>
      <c r="E1010" s="60" t="s">
        <v>5</v>
      </c>
      <c r="F1010" s="61">
        <f>VLOOKUP(C1010,'LISTA DE VALORES'!$A$10:$D$470,4,FALSE)</f>
        <v>72000</v>
      </c>
      <c r="G1010" s="60">
        <v>1</v>
      </c>
      <c r="H1010" s="136">
        <v>100</v>
      </c>
      <c r="I1010" s="61">
        <f t="shared" si="124"/>
        <v>720</v>
      </c>
      <c r="J1010" s="12" t="s">
        <v>1329</v>
      </c>
      <c r="K1010" s="12"/>
    </row>
    <row r="1011" spans="1:11" ht="13.5" customHeight="1" outlineLevel="1" x14ac:dyDescent="0.2">
      <c r="I1011" s="89">
        <f>SUM($I$1005:$I$1010)</f>
        <v>2864.5</v>
      </c>
      <c r="K1011" s="12"/>
    </row>
    <row r="1012" spans="1:11" ht="27.95" customHeight="1" outlineLevel="1" x14ac:dyDescent="0.2">
      <c r="A1012" s="13" t="s">
        <v>723</v>
      </c>
      <c r="B1012" s="13" t="s">
        <v>724</v>
      </c>
      <c r="K1012" s="12"/>
    </row>
    <row r="1013" spans="1:11" ht="14.25" customHeight="1" outlineLevel="2" x14ac:dyDescent="0.2">
      <c r="C1013" s="59" t="s">
        <v>119</v>
      </c>
      <c r="D1013" s="59" t="s">
        <v>120</v>
      </c>
      <c r="E1013" s="60" t="s">
        <v>121</v>
      </c>
      <c r="F1013" s="61">
        <f>VLOOKUP(C1013,'LISTA DE VALORES'!$A$10:$D$470,4,FALSE)</f>
        <v>43000</v>
      </c>
      <c r="G1013" s="60">
        <v>4.3999999999999997E-2</v>
      </c>
      <c r="H1013" s="60">
        <v>1</v>
      </c>
      <c r="I1013" s="61">
        <f t="shared" ref="I1013:I1016" si="125">(F1013*G1013)/H1013</f>
        <v>1892</v>
      </c>
      <c r="K1013" s="12"/>
    </row>
    <row r="1014" spans="1:11" ht="14.25" customHeight="1" outlineLevel="2" x14ac:dyDescent="0.2">
      <c r="C1014" s="59" t="s">
        <v>28</v>
      </c>
      <c r="D1014" s="59" t="s">
        <v>29</v>
      </c>
      <c r="E1014" s="82" t="s">
        <v>1108</v>
      </c>
      <c r="F1014" s="61">
        <f>I1015</f>
        <v>17080</v>
      </c>
      <c r="G1014" s="60">
        <v>5</v>
      </c>
      <c r="H1014" s="60">
        <v>1</v>
      </c>
      <c r="I1014" s="61">
        <f>(F1014*G1014)/100</f>
        <v>854</v>
      </c>
      <c r="K1014" s="12"/>
    </row>
    <row r="1015" spans="1:11" ht="14.25" customHeight="1" outlineLevel="2" x14ac:dyDescent="0.2">
      <c r="C1015" s="59" t="s">
        <v>483</v>
      </c>
      <c r="D1015" s="59" t="s">
        <v>484</v>
      </c>
      <c r="E1015" s="60" t="s">
        <v>5</v>
      </c>
      <c r="F1015" s="61">
        <f>VLOOKUP(C1015,'LISTA DE VALORES'!$A$10:$D$470,4,FALSE)</f>
        <v>85400</v>
      </c>
      <c r="G1015" s="60">
        <v>1</v>
      </c>
      <c r="H1015" s="60">
        <v>5</v>
      </c>
      <c r="I1015" s="61">
        <f t="shared" si="125"/>
        <v>17080</v>
      </c>
      <c r="K1015" s="12"/>
    </row>
    <row r="1016" spans="1:11" ht="14.25" customHeight="1" outlineLevel="2" x14ac:dyDescent="0.2">
      <c r="C1016" s="59" t="s">
        <v>22</v>
      </c>
      <c r="D1016" s="59" t="s">
        <v>524</v>
      </c>
      <c r="E1016" s="60" t="s">
        <v>5</v>
      </c>
      <c r="F1016" s="61">
        <f>VLOOKUP(C1016,'LISTA DE VALORES'!$A$10:$D$470,4,FALSE)</f>
        <v>5000</v>
      </c>
      <c r="G1016" s="60">
        <v>1</v>
      </c>
      <c r="H1016" s="60">
        <v>5</v>
      </c>
      <c r="I1016" s="61">
        <f t="shared" si="125"/>
        <v>1000</v>
      </c>
      <c r="K1016" s="12"/>
    </row>
    <row r="1017" spans="1:11" ht="13.5" customHeight="1" outlineLevel="1" x14ac:dyDescent="0.2">
      <c r="I1017" s="89">
        <f>SUM($I$1012:$I$1016)</f>
        <v>20826</v>
      </c>
      <c r="K1017" s="12"/>
    </row>
    <row r="1018" spans="1:11" ht="27.95" customHeight="1" outlineLevel="1" x14ac:dyDescent="0.2">
      <c r="A1018" s="13" t="s">
        <v>725</v>
      </c>
      <c r="B1018" s="13" t="s">
        <v>726</v>
      </c>
      <c r="K1018" s="12"/>
    </row>
    <row r="1019" spans="1:11" outlineLevel="2" x14ac:dyDescent="0.2">
      <c r="C1019" s="59" t="s">
        <v>61</v>
      </c>
      <c r="D1019" s="59" t="s">
        <v>62</v>
      </c>
      <c r="E1019" s="60" t="s">
        <v>57</v>
      </c>
      <c r="F1019" s="61">
        <f>VLOOKUP(C1019,'LISTA DE VALORES'!$A$10:$D$470,4,FALSE)</f>
        <v>450</v>
      </c>
      <c r="G1019" s="60">
        <v>1</v>
      </c>
      <c r="H1019" s="60">
        <v>6</v>
      </c>
      <c r="I1019" s="61">
        <f t="shared" ref="I1019:I1024" si="126">(F1019*G1019)/H1019</f>
        <v>75</v>
      </c>
      <c r="K1019" s="12"/>
    </row>
    <row r="1020" spans="1:11" outlineLevel="2" x14ac:dyDescent="0.2">
      <c r="C1020" s="59" t="s">
        <v>481</v>
      </c>
      <c r="D1020" s="59" t="s">
        <v>482</v>
      </c>
      <c r="E1020" s="60" t="s">
        <v>5</v>
      </c>
      <c r="F1020" s="61">
        <f>VLOOKUP(C1020,'LISTA DE VALORES'!$A$10:$D$470,4,FALSE)</f>
        <v>31400</v>
      </c>
      <c r="G1020" s="60">
        <v>1</v>
      </c>
      <c r="H1020" s="60">
        <v>6</v>
      </c>
      <c r="I1020" s="61">
        <f t="shared" si="126"/>
        <v>5233.333333333333</v>
      </c>
      <c r="K1020" s="12"/>
    </row>
    <row r="1021" spans="1:11" ht="14.25" customHeight="1" outlineLevel="2" x14ac:dyDescent="0.2">
      <c r="C1021" s="59" t="s">
        <v>323</v>
      </c>
      <c r="D1021" s="59" t="s">
        <v>324</v>
      </c>
      <c r="E1021" s="60" t="s">
        <v>30</v>
      </c>
      <c r="F1021" s="61">
        <f>VLOOKUP(C1021,'LISTA DE VALORES'!$A$10:$D$470,4,FALSE)</f>
        <v>3000</v>
      </c>
      <c r="G1021" s="60">
        <v>1</v>
      </c>
      <c r="H1021" s="136">
        <v>8</v>
      </c>
      <c r="I1021" s="61">
        <f t="shared" si="126"/>
        <v>375</v>
      </c>
      <c r="J1021" s="12" t="s">
        <v>1330</v>
      </c>
      <c r="K1021" s="12"/>
    </row>
    <row r="1022" spans="1:11" ht="14.25" customHeight="1" outlineLevel="2" x14ac:dyDescent="0.2">
      <c r="C1022" s="59" t="s">
        <v>28</v>
      </c>
      <c r="D1022" s="59" t="s">
        <v>29</v>
      </c>
      <c r="E1022" s="82" t="s">
        <v>1108</v>
      </c>
      <c r="F1022" s="61">
        <f>I1020</f>
        <v>5233.333333333333</v>
      </c>
      <c r="G1022" s="60">
        <v>5</v>
      </c>
      <c r="H1022" s="60">
        <v>1</v>
      </c>
      <c r="I1022" s="61">
        <f>(F1022*G1022)/100</f>
        <v>261.66666666666663</v>
      </c>
      <c r="K1022" s="12"/>
    </row>
    <row r="1023" spans="1:11" outlineLevel="2" x14ac:dyDescent="0.2">
      <c r="C1023" s="59" t="s">
        <v>389</v>
      </c>
      <c r="D1023" s="59" t="s">
        <v>390</v>
      </c>
      <c r="E1023" s="60" t="s">
        <v>60</v>
      </c>
      <c r="F1023" s="61">
        <f>VLOOKUP(C1023,'LISTA DE VALORES'!$A$10:$D$470,4,FALSE)</f>
        <v>1600</v>
      </c>
      <c r="G1023" s="60">
        <v>1</v>
      </c>
      <c r="H1023" s="60">
        <v>1</v>
      </c>
      <c r="I1023" s="61">
        <f t="shared" si="126"/>
        <v>1600</v>
      </c>
      <c r="K1023" s="12"/>
    </row>
    <row r="1024" spans="1:11" ht="14.25" customHeight="1" outlineLevel="2" x14ac:dyDescent="0.2">
      <c r="C1024" s="59" t="s">
        <v>219</v>
      </c>
      <c r="D1024" s="59" t="s">
        <v>220</v>
      </c>
      <c r="E1024" s="60" t="s">
        <v>30</v>
      </c>
      <c r="F1024" s="61">
        <f>VLOOKUP(C1024,'LISTA DE VALORES'!$A$10:$D$470,4,FALSE)</f>
        <v>2000</v>
      </c>
      <c r="G1024" s="60">
        <v>1</v>
      </c>
      <c r="H1024" s="136">
        <v>8</v>
      </c>
      <c r="I1024" s="61">
        <f t="shared" si="126"/>
        <v>250</v>
      </c>
      <c r="K1024" s="12"/>
    </row>
    <row r="1025" spans="1:11" ht="13.5" customHeight="1" outlineLevel="1" x14ac:dyDescent="0.2">
      <c r="I1025" s="89">
        <f>SUM($I$1018:$I$1024)</f>
        <v>7795</v>
      </c>
      <c r="J1025" s="12" t="s">
        <v>1331</v>
      </c>
      <c r="K1025" s="12"/>
    </row>
    <row r="1026" spans="1:11" ht="42" customHeight="1" outlineLevel="1" x14ac:dyDescent="0.2">
      <c r="A1026" s="13" t="s">
        <v>727</v>
      </c>
      <c r="B1026" s="13" t="s">
        <v>728</v>
      </c>
      <c r="K1026" s="12"/>
    </row>
    <row r="1027" spans="1:11" ht="14.25" customHeight="1" outlineLevel="2" x14ac:dyDescent="0.2">
      <c r="C1027" s="59" t="s">
        <v>28</v>
      </c>
      <c r="D1027" s="59" t="s">
        <v>29</v>
      </c>
      <c r="E1027" s="82" t="s">
        <v>1108</v>
      </c>
      <c r="F1027" s="61">
        <f>I1029</f>
        <v>15700</v>
      </c>
      <c r="G1027" s="60">
        <v>5</v>
      </c>
      <c r="H1027" s="60">
        <v>1</v>
      </c>
      <c r="I1027" s="61">
        <f>(F1027*G1027)/100</f>
        <v>785</v>
      </c>
      <c r="K1027" s="12"/>
    </row>
    <row r="1028" spans="1:11" ht="14.25" customHeight="1" outlineLevel="2" x14ac:dyDescent="0.2">
      <c r="C1028" s="59" t="s">
        <v>245</v>
      </c>
      <c r="D1028" s="59" t="s">
        <v>246</v>
      </c>
      <c r="E1028" s="60" t="s">
        <v>60</v>
      </c>
      <c r="F1028" s="61" t="e">
        <f>VLOOKUP(C1028,'LISTA DE VALORES'!$A$10:$D$470,4,FALSE)</f>
        <v>#N/A</v>
      </c>
      <c r="G1028" s="60">
        <v>1</v>
      </c>
      <c r="H1028" s="60">
        <v>1</v>
      </c>
      <c r="I1028" s="61" t="e">
        <f t="shared" ref="I1028:I1029" si="127">(F1028*G1028)/H1028</f>
        <v>#N/A</v>
      </c>
      <c r="K1028" s="12"/>
    </row>
    <row r="1029" spans="1:11" ht="14.25" customHeight="1" outlineLevel="2" x14ac:dyDescent="0.2">
      <c r="C1029" s="59" t="s">
        <v>481</v>
      </c>
      <c r="D1029" s="59" t="s">
        <v>482</v>
      </c>
      <c r="E1029" s="60" t="s">
        <v>5</v>
      </c>
      <c r="F1029" s="61">
        <f>VLOOKUP(C1029,'LISTA DE VALORES'!$A$10:$D$470,4,FALSE)</f>
        <v>31400</v>
      </c>
      <c r="G1029" s="60">
        <v>1</v>
      </c>
      <c r="H1029" s="60">
        <v>2</v>
      </c>
      <c r="I1029" s="176">
        <f t="shared" si="127"/>
        <v>15700</v>
      </c>
      <c r="K1029" s="12"/>
    </row>
    <row r="1030" spans="1:11" ht="13.5" customHeight="1" outlineLevel="1" x14ac:dyDescent="0.2">
      <c r="I1030" s="185" t="e">
        <f>SUM($I$1026:$I$1029)</f>
        <v>#N/A</v>
      </c>
      <c r="K1030" s="12"/>
    </row>
    <row r="1031" spans="1:11" ht="28.5" customHeight="1" outlineLevel="1" x14ac:dyDescent="0.2">
      <c r="A1031" s="13" t="s">
        <v>729</v>
      </c>
      <c r="B1031" s="13" t="s">
        <v>730</v>
      </c>
      <c r="K1031" s="12"/>
    </row>
    <row r="1032" spans="1:11" outlineLevel="2" x14ac:dyDescent="0.2">
      <c r="C1032" s="59" t="s">
        <v>477</v>
      </c>
      <c r="D1032" s="59" t="s">
        <v>478</v>
      </c>
      <c r="E1032" s="60" t="s">
        <v>5</v>
      </c>
      <c r="F1032" s="61">
        <f>VLOOKUP(C1032,'LISTA DE VALORES'!$A$10:$D$470,4,FALSE)</f>
        <v>47200</v>
      </c>
      <c r="G1032" s="60">
        <v>1</v>
      </c>
      <c r="H1032" s="60">
        <v>3</v>
      </c>
      <c r="I1032" s="61">
        <f t="shared" ref="I1032:I1033" si="128">(F1032*G1032)/H1032</f>
        <v>15733.333333333334</v>
      </c>
      <c r="K1032" s="12"/>
    </row>
    <row r="1033" spans="1:11" ht="14.25" customHeight="1" outlineLevel="2" x14ac:dyDescent="0.2">
      <c r="C1033" s="59" t="s">
        <v>581</v>
      </c>
      <c r="D1033" s="59" t="s">
        <v>582</v>
      </c>
      <c r="E1033" s="60" t="s">
        <v>121</v>
      </c>
      <c r="F1033" s="61">
        <f>VLOOKUP(C1033,'LISTA DE VALORES'!$A$10:$D$470,4,FALSE)</f>
        <v>382760</v>
      </c>
      <c r="G1033" s="60">
        <v>2.5000000000000001E-2</v>
      </c>
      <c r="H1033" s="60">
        <v>1</v>
      </c>
      <c r="I1033" s="61">
        <f t="shared" si="128"/>
        <v>9569</v>
      </c>
      <c r="K1033" s="12"/>
    </row>
    <row r="1034" spans="1:11" ht="14.25" customHeight="1" outlineLevel="2" x14ac:dyDescent="0.2">
      <c r="C1034" s="59" t="s">
        <v>28</v>
      </c>
      <c r="D1034" s="59" t="s">
        <v>29</v>
      </c>
      <c r="E1034" s="82" t="s">
        <v>1108</v>
      </c>
      <c r="F1034" s="61">
        <f>I1032</f>
        <v>15733.333333333334</v>
      </c>
      <c r="G1034" s="60">
        <v>5</v>
      </c>
      <c r="H1034" s="60">
        <v>1</v>
      </c>
      <c r="I1034" s="61">
        <f>(F1034*G1034)/100</f>
        <v>786.66666666666674</v>
      </c>
      <c r="K1034" s="12"/>
    </row>
    <row r="1035" spans="1:11" ht="13.5" customHeight="1" outlineLevel="1" x14ac:dyDescent="0.2">
      <c r="I1035" s="89">
        <f>SUM($I$1031:$I$1034)</f>
        <v>26089.000000000004</v>
      </c>
      <c r="K1035" s="12"/>
    </row>
    <row r="1036" spans="1:11" ht="28.5" customHeight="1" outlineLevel="1" x14ac:dyDescent="0.2">
      <c r="A1036" s="13" t="s">
        <v>731</v>
      </c>
      <c r="B1036" s="13" t="s">
        <v>732</v>
      </c>
      <c r="K1036" s="12"/>
    </row>
    <row r="1037" spans="1:11" outlineLevel="2" x14ac:dyDescent="0.2">
      <c r="C1037" s="59" t="s">
        <v>23</v>
      </c>
      <c r="D1037" s="59" t="s">
        <v>625</v>
      </c>
      <c r="E1037" s="60" t="s">
        <v>5</v>
      </c>
      <c r="F1037" s="61">
        <f>VLOOKUP(C1037,'LISTA DE VALORES'!$A$10:$D$470,4,FALSE)</f>
        <v>20000</v>
      </c>
      <c r="G1037" s="60">
        <v>1</v>
      </c>
      <c r="H1037" s="136">
        <v>10</v>
      </c>
      <c r="I1037" s="61">
        <f t="shared" ref="I1037:I1040" si="129">(F1037*G1037)/H1037</f>
        <v>2000</v>
      </c>
      <c r="J1037" s="12" t="s">
        <v>1332</v>
      </c>
      <c r="K1037" s="12"/>
    </row>
    <row r="1038" spans="1:11" ht="14.25" customHeight="1" outlineLevel="2" x14ac:dyDescent="0.2">
      <c r="C1038" s="59" t="s">
        <v>244</v>
      </c>
      <c r="D1038" s="59" t="s">
        <v>632</v>
      </c>
      <c r="E1038" s="60" t="s">
        <v>127</v>
      </c>
      <c r="F1038" s="61">
        <f>VLOOKUP(C1038,'LISTA DE VALORES'!$A$10:$D$470,4,FALSE)</f>
        <v>198432</v>
      </c>
      <c r="G1038" s="136">
        <v>5.0000000000000001E-3</v>
      </c>
      <c r="H1038" s="136">
        <v>1</v>
      </c>
      <c r="I1038" s="61">
        <f t="shared" si="129"/>
        <v>992.16</v>
      </c>
      <c r="J1038" s="12" t="s">
        <v>1333</v>
      </c>
      <c r="K1038" s="12"/>
    </row>
    <row r="1039" spans="1:11" ht="14.25" customHeight="1" outlineLevel="2" x14ac:dyDescent="0.2">
      <c r="C1039" s="59" t="s">
        <v>315</v>
      </c>
      <c r="D1039" s="59" t="s">
        <v>316</v>
      </c>
      <c r="E1039" s="60" t="s">
        <v>60</v>
      </c>
      <c r="F1039" s="61">
        <f>VLOOKUP(C1039,'LISTA DE VALORES'!$A$10:$D$470,4,FALSE)</f>
        <v>900</v>
      </c>
      <c r="G1039" s="60">
        <v>1</v>
      </c>
      <c r="H1039" s="60">
        <v>1</v>
      </c>
      <c r="I1039" s="61">
        <f t="shared" si="129"/>
        <v>900</v>
      </c>
      <c r="K1039" s="12"/>
    </row>
    <row r="1040" spans="1:11" outlineLevel="2" x14ac:dyDescent="0.2">
      <c r="C1040" s="59" t="s">
        <v>1372</v>
      </c>
      <c r="D1040" s="59" t="s">
        <v>1373</v>
      </c>
      <c r="E1040" s="60" t="s">
        <v>5</v>
      </c>
      <c r="F1040" s="61">
        <f>VLOOKUP(C1040,'LISTA DE VALORES'!$A$10:$D$470,4,FALSE)</f>
        <v>13400</v>
      </c>
      <c r="G1040" s="60">
        <v>1</v>
      </c>
      <c r="H1040" s="136">
        <v>10</v>
      </c>
      <c r="I1040" s="61">
        <f t="shared" si="129"/>
        <v>1340</v>
      </c>
      <c r="J1040" s="12" t="s">
        <v>1334</v>
      </c>
      <c r="K1040" s="12"/>
    </row>
    <row r="1041" spans="1:11" ht="14.25" customHeight="1" outlineLevel="2" x14ac:dyDescent="0.2">
      <c r="C1041" s="59" t="s">
        <v>28</v>
      </c>
      <c r="D1041" s="59" t="s">
        <v>29</v>
      </c>
      <c r="E1041" s="82" t="s">
        <v>1108</v>
      </c>
      <c r="F1041" s="61">
        <f>I1040</f>
        <v>1340</v>
      </c>
      <c r="G1041" s="60">
        <v>5</v>
      </c>
      <c r="H1041" s="60">
        <v>1</v>
      </c>
      <c r="I1041" s="61">
        <f>(F1041*G1041)/100</f>
        <v>67</v>
      </c>
      <c r="K1041" s="12"/>
    </row>
    <row r="1042" spans="1:11" ht="13.5" customHeight="1" outlineLevel="1" x14ac:dyDescent="0.2">
      <c r="I1042" s="89">
        <f>SUM($I$1036:$I$1041)</f>
        <v>5299.16</v>
      </c>
      <c r="K1042" s="12"/>
    </row>
    <row r="1043" spans="1:11" ht="28.5" customHeight="1" outlineLevel="1" x14ac:dyDescent="0.2">
      <c r="A1043" s="13" t="s">
        <v>733</v>
      </c>
      <c r="B1043" s="13" t="s">
        <v>734</v>
      </c>
      <c r="K1043" s="12"/>
    </row>
    <row r="1044" spans="1:11" ht="14.25" customHeight="1" outlineLevel="2" x14ac:dyDescent="0.2">
      <c r="C1044" s="59" t="s">
        <v>1371</v>
      </c>
      <c r="D1044" s="59" t="s">
        <v>1375</v>
      </c>
      <c r="E1044" s="60" t="s">
        <v>5</v>
      </c>
      <c r="F1044" s="61">
        <f>VLOOKUP(C1044,'LISTA DE VALORES'!$A$10:$D$470,4,FALSE)</f>
        <v>9000</v>
      </c>
      <c r="G1044" s="60">
        <v>1</v>
      </c>
      <c r="H1044" s="60">
        <v>5</v>
      </c>
      <c r="I1044" s="61">
        <f t="shared" ref="I1044" si="130">(F1044*G1044)/H1044</f>
        <v>1800</v>
      </c>
      <c r="K1044" s="12"/>
    </row>
    <row r="1045" spans="1:11" ht="14.25" customHeight="1" outlineLevel="2" x14ac:dyDescent="0.2">
      <c r="C1045" s="59" t="s">
        <v>125</v>
      </c>
      <c r="D1045" s="59" t="s">
        <v>126</v>
      </c>
      <c r="E1045" s="60" t="s">
        <v>64</v>
      </c>
      <c r="F1045" s="61">
        <f>VLOOKUP(C1045,'LISTA DE VALORES'!$A$10:$D$470,4,FALSE)</f>
        <v>3600</v>
      </c>
      <c r="G1045" s="60">
        <v>0.7</v>
      </c>
      <c r="H1045" s="60">
        <v>1</v>
      </c>
      <c r="I1045" s="61">
        <f>(F1045*G1045)/H1045</f>
        <v>2520</v>
      </c>
      <c r="K1045" s="12"/>
    </row>
    <row r="1046" spans="1:11" ht="14.25" customHeight="1" outlineLevel="2" x14ac:dyDescent="0.2">
      <c r="C1046" s="59" t="s">
        <v>28</v>
      </c>
      <c r="D1046" s="59" t="s">
        <v>29</v>
      </c>
      <c r="E1046" s="82" t="s">
        <v>1108</v>
      </c>
      <c r="F1046" s="61">
        <f>I1044</f>
        <v>1800</v>
      </c>
      <c r="G1046" s="60">
        <v>5</v>
      </c>
      <c r="H1046" s="60">
        <v>1</v>
      </c>
      <c r="I1046" s="61">
        <f>(F1046*G1046)/100</f>
        <v>90</v>
      </c>
      <c r="K1046" s="12"/>
    </row>
    <row r="1047" spans="1:11" ht="13.5" customHeight="1" outlineLevel="1" x14ac:dyDescent="0.2">
      <c r="I1047" s="89">
        <f>SUM($I$1043:$I$1046)</f>
        <v>4410</v>
      </c>
      <c r="K1047" s="12"/>
    </row>
    <row r="1048" spans="1:11" ht="28.5" customHeight="1" outlineLevel="1" x14ac:dyDescent="0.2">
      <c r="A1048" s="13" t="s">
        <v>735</v>
      </c>
      <c r="B1048" s="13" t="s">
        <v>736</v>
      </c>
      <c r="K1048" s="12"/>
    </row>
    <row r="1049" spans="1:11" ht="14.25" customHeight="1" outlineLevel="2" x14ac:dyDescent="0.2">
      <c r="C1049" s="59" t="s">
        <v>28</v>
      </c>
      <c r="D1049" s="59" t="s">
        <v>29</v>
      </c>
      <c r="E1049" s="82" t="s">
        <v>1108</v>
      </c>
      <c r="F1049" s="61">
        <f>I1051</f>
        <v>1262.5</v>
      </c>
      <c r="G1049" s="60">
        <v>5</v>
      </c>
      <c r="H1049" s="60">
        <v>1</v>
      </c>
      <c r="I1049" s="61">
        <f>(F1049*G1049)/100</f>
        <v>63.125</v>
      </c>
      <c r="K1049" s="12"/>
    </row>
    <row r="1050" spans="1:11" ht="14.25" customHeight="1" outlineLevel="2" x14ac:dyDescent="0.2">
      <c r="C1050" s="59" t="s">
        <v>271</v>
      </c>
      <c r="D1050" s="59" t="s">
        <v>272</v>
      </c>
      <c r="E1050" s="60" t="s">
        <v>127</v>
      </c>
      <c r="F1050" s="61">
        <f>VLOOKUP(C1050,'LISTA DE VALORES'!$A$10:$D$470,4,FALSE)</f>
        <v>91000</v>
      </c>
      <c r="G1050" s="60">
        <v>1</v>
      </c>
      <c r="H1050" s="60">
        <v>50</v>
      </c>
      <c r="I1050" s="61">
        <f t="shared" ref="I1050:I1052" si="131">(F1050*G1050)/H1050</f>
        <v>1820</v>
      </c>
      <c r="K1050" s="12"/>
    </row>
    <row r="1051" spans="1:11" ht="14.25" customHeight="1" outlineLevel="2" x14ac:dyDescent="0.2">
      <c r="C1051" s="59" t="s">
        <v>475</v>
      </c>
      <c r="D1051" s="59" t="s">
        <v>476</v>
      </c>
      <c r="E1051" s="60" t="s">
        <v>5</v>
      </c>
      <c r="F1051" s="61">
        <f>VLOOKUP(C1051,'LISTA DE VALORES'!$A$10:$D$470,4,FALSE)</f>
        <v>20200</v>
      </c>
      <c r="G1051" s="60">
        <v>1</v>
      </c>
      <c r="H1051" s="60">
        <v>16</v>
      </c>
      <c r="I1051" s="61">
        <f t="shared" si="131"/>
        <v>1262.5</v>
      </c>
      <c r="K1051" s="12"/>
    </row>
    <row r="1052" spans="1:11" ht="14.25" customHeight="1" outlineLevel="2" x14ac:dyDescent="0.2">
      <c r="C1052" s="59" t="s">
        <v>338</v>
      </c>
      <c r="D1052" s="59" t="s">
        <v>339</v>
      </c>
      <c r="E1052" s="60" t="s">
        <v>127</v>
      </c>
      <c r="F1052" s="61">
        <f>VLOOKUP(C1052,'LISTA DE VALORES'!$A$10:$D$470,4,FALSE)</f>
        <v>16000</v>
      </c>
      <c r="G1052" s="60">
        <v>1</v>
      </c>
      <c r="H1052" s="60">
        <v>50</v>
      </c>
      <c r="I1052" s="61">
        <f t="shared" si="131"/>
        <v>320</v>
      </c>
      <c r="K1052" s="12"/>
    </row>
    <row r="1053" spans="1:11" ht="13.5" customHeight="1" outlineLevel="1" x14ac:dyDescent="0.2">
      <c r="I1053" s="16">
        <f>SUM($I$1048:$I$1052)</f>
        <v>3465.625</v>
      </c>
      <c r="K1053" s="12"/>
    </row>
    <row r="1054" spans="1:11" ht="28.5" customHeight="1" outlineLevel="1" x14ac:dyDescent="0.2">
      <c r="A1054" s="13" t="s">
        <v>226</v>
      </c>
      <c r="B1054" s="13" t="s">
        <v>737</v>
      </c>
      <c r="K1054" s="12"/>
    </row>
    <row r="1055" spans="1:11" outlineLevel="2" x14ac:dyDescent="0.2">
      <c r="C1055" s="59" t="s">
        <v>226</v>
      </c>
      <c r="D1055" s="59" t="s">
        <v>738</v>
      </c>
      <c r="E1055" s="60" t="s">
        <v>57</v>
      </c>
      <c r="F1055" s="61">
        <f>VLOOKUP(C1055,'LISTA DE VALORES'!$A$10:$D$470,4,FALSE)</f>
        <v>17300</v>
      </c>
      <c r="G1055" s="60">
        <v>1</v>
      </c>
      <c r="H1055" s="60">
        <v>1</v>
      </c>
      <c r="I1055" s="61">
        <f t="shared" ref="I1055:I1056" si="132">(F1055*G1055)/H1055</f>
        <v>17300</v>
      </c>
      <c r="K1055" s="12"/>
    </row>
    <row r="1056" spans="1:11" outlineLevel="2" x14ac:dyDescent="0.2">
      <c r="C1056" s="59" t="s">
        <v>481</v>
      </c>
      <c r="D1056" s="59" t="s">
        <v>482</v>
      </c>
      <c r="E1056" s="60" t="s">
        <v>5</v>
      </c>
      <c r="F1056" s="61">
        <f>VLOOKUP(C1056,'LISTA DE VALORES'!$A$10:$D$470,4,FALSE)</f>
        <v>31400</v>
      </c>
      <c r="G1056" s="60">
        <v>1</v>
      </c>
      <c r="H1056" s="60">
        <v>3.5</v>
      </c>
      <c r="I1056" s="61">
        <f t="shared" si="132"/>
        <v>8971.4285714285706</v>
      </c>
      <c r="K1056" s="12"/>
    </row>
    <row r="1057" spans="1:11" ht="14.25" customHeight="1" outlineLevel="2" x14ac:dyDescent="0.2">
      <c r="C1057" s="59" t="s">
        <v>28</v>
      </c>
      <c r="D1057" s="59" t="s">
        <v>29</v>
      </c>
      <c r="E1057" s="60" t="s">
        <v>30</v>
      </c>
      <c r="F1057" s="61">
        <f>I1056</f>
        <v>8971.4285714285706</v>
      </c>
      <c r="G1057" s="60">
        <v>5</v>
      </c>
      <c r="H1057" s="60">
        <v>1</v>
      </c>
      <c r="I1057" s="61">
        <f>(F1057*G1057)/100</f>
        <v>448.57142857142856</v>
      </c>
      <c r="K1057" s="12"/>
    </row>
    <row r="1058" spans="1:11" ht="13.5" customHeight="1" outlineLevel="1" x14ac:dyDescent="0.2">
      <c r="I1058" s="214">
        <f>SUM($I$1054:$I$1057)</f>
        <v>26720</v>
      </c>
      <c r="K1058" s="12"/>
    </row>
    <row r="1059" spans="1:11" ht="28.5" customHeight="1" outlineLevel="1" x14ac:dyDescent="0.2">
      <c r="A1059" s="13" t="s">
        <v>739</v>
      </c>
      <c r="B1059" s="13" t="s">
        <v>740</v>
      </c>
      <c r="K1059" s="12"/>
    </row>
    <row r="1060" spans="1:11" ht="14.25" customHeight="1" outlineLevel="2" x14ac:dyDescent="0.2">
      <c r="C1060" s="59" t="s">
        <v>24</v>
      </c>
      <c r="D1060" s="59" t="s">
        <v>25</v>
      </c>
      <c r="E1060" s="60" t="s">
        <v>5</v>
      </c>
      <c r="F1060" s="61">
        <f>VLOOKUP(C1060,'LISTA DE VALORES'!$A$10:$D$470,4,FALSE)</f>
        <v>11000</v>
      </c>
      <c r="G1060" s="60">
        <v>1</v>
      </c>
      <c r="H1060" s="60">
        <v>15</v>
      </c>
      <c r="I1060" s="61">
        <f t="shared" ref="I1060:I1063" si="133">(F1060*G1060)/H1060</f>
        <v>733.33333333333337</v>
      </c>
      <c r="K1060" s="12"/>
    </row>
    <row r="1061" spans="1:11" ht="14.25" customHeight="1" outlineLevel="2" x14ac:dyDescent="0.2">
      <c r="C1061" s="59" t="s">
        <v>179</v>
      </c>
      <c r="D1061" s="59" t="s">
        <v>517</v>
      </c>
      <c r="E1061" s="60" t="s">
        <v>30</v>
      </c>
      <c r="F1061" s="61">
        <f>VLOOKUP(C1061,'LISTA DE VALORES'!$A$10:$D$470,4,FALSE)</f>
        <v>700</v>
      </c>
      <c r="G1061" s="60">
        <v>0.5</v>
      </c>
      <c r="H1061" s="60">
        <v>1</v>
      </c>
      <c r="I1061" s="61">
        <f t="shared" si="133"/>
        <v>350</v>
      </c>
      <c r="K1061" s="12"/>
    </row>
    <row r="1062" spans="1:11" ht="14.25" customHeight="1" outlineLevel="2" x14ac:dyDescent="0.2">
      <c r="C1062" s="59" t="s">
        <v>162</v>
      </c>
      <c r="D1062" s="59" t="s">
        <v>163</v>
      </c>
      <c r="E1062" s="60" t="s">
        <v>161</v>
      </c>
      <c r="F1062" s="61">
        <f>VLOOKUP(C1062,'LISTA DE VALORES'!$A$10:$D$470,4,FALSE)</f>
        <v>1900</v>
      </c>
      <c r="G1062" s="60">
        <v>0.01</v>
      </c>
      <c r="H1062" s="60">
        <v>1</v>
      </c>
      <c r="I1062" s="61">
        <f t="shared" si="133"/>
        <v>19</v>
      </c>
      <c r="K1062" s="12"/>
    </row>
    <row r="1063" spans="1:11" ht="14.25" customHeight="1" outlineLevel="2" x14ac:dyDescent="0.2">
      <c r="C1063" s="59" t="s">
        <v>481</v>
      </c>
      <c r="D1063" s="59" t="s">
        <v>482</v>
      </c>
      <c r="E1063" s="60" t="s">
        <v>5</v>
      </c>
      <c r="F1063" s="61">
        <f>VLOOKUP(C1063,'LISTA DE VALORES'!$A$10:$D$470,4,FALSE)</f>
        <v>31400</v>
      </c>
      <c r="G1063" s="60">
        <v>1</v>
      </c>
      <c r="H1063" s="60">
        <v>15</v>
      </c>
      <c r="I1063" s="61">
        <f t="shared" si="133"/>
        <v>2093.3333333333335</v>
      </c>
      <c r="K1063" s="12"/>
    </row>
    <row r="1064" spans="1:11" ht="13.5" customHeight="1" outlineLevel="1" x14ac:dyDescent="0.2">
      <c r="I1064" s="89">
        <f>SUM($I$1059:$I$1063)</f>
        <v>3195.666666666667</v>
      </c>
      <c r="K1064" s="12"/>
    </row>
    <row r="1065" spans="1:11" ht="28.5" customHeight="1" outlineLevel="1" x14ac:dyDescent="0.2">
      <c r="B1065" s="13" t="s">
        <v>742</v>
      </c>
      <c r="K1065" s="12"/>
    </row>
    <row r="1066" spans="1:11" ht="14.25" customHeight="1" outlineLevel="2" x14ac:dyDescent="0.2">
      <c r="C1066" s="59" t="s">
        <v>477</v>
      </c>
      <c r="D1066" s="59" t="s">
        <v>478</v>
      </c>
      <c r="E1066" s="60" t="s">
        <v>5</v>
      </c>
      <c r="F1066" s="61">
        <f>VLOOKUP(C1066,'LISTA DE VALORES'!$A$10:$D$470,4,FALSE)</f>
        <v>47200</v>
      </c>
      <c r="H1066" s="60">
        <v>1</v>
      </c>
    </row>
    <row r="1067" spans="1:11" ht="14.25" customHeight="1" outlineLevel="2" x14ac:dyDescent="0.2">
      <c r="C1067" s="59" t="s">
        <v>475</v>
      </c>
      <c r="D1067" s="59" t="s">
        <v>476</v>
      </c>
      <c r="E1067" s="60" t="s">
        <v>5</v>
      </c>
      <c r="F1067" s="61">
        <f>VLOOKUP(C1067,'LISTA DE VALORES'!$A$10:$D$470,4,FALSE)</f>
        <v>20200</v>
      </c>
      <c r="H1067" s="60">
        <v>1</v>
      </c>
    </row>
    <row r="1068" spans="1:11" ht="14.25" customHeight="1" outlineLevel="2" x14ac:dyDescent="0.2">
      <c r="C1068" s="59" t="s">
        <v>1372</v>
      </c>
      <c r="D1068" s="59" t="s">
        <v>1373</v>
      </c>
      <c r="E1068" s="60" t="s">
        <v>5</v>
      </c>
      <c r="F1068" s="61">
        <f>VLOOKUP(C1068,'LISTA DE VALORES'!$A$10:$D$470,4,FALSE)</f>
        <v>13400</v>
      </c>
      <c r="H1068" s="60">
        <v>1</v>
      </c>
    </row>
    <row r="1069" spans="1:11" ht="14.25" customHeight="1" outlineLevel="2" x14ac:dyDescent="0.2">
      <c r="C1069" s="59" t="s">
        <v>1370</v>
      </c>
      <c r="D1069" s="59" t="s">
        <v>1374</v>
      </c>
      <c r="E1069" s="60" t="s">
        <v>5</v>
      </c>
      <c r="F1069" s="61">
        <f>VLOOKUP(C1069,'LISTA DE VALORES'!$A$10:$D$470,4,FALSE)</f>
        <v>11200</v>
      </c>
      <c r="H1069" s="60">
        <v>1</v>
      </c>
    </row>
    <row r="1070" spans="1:11" ht="14.25" customHeight="1" outlineLevel="2" x14ac:dyDescent="0.2">
      <c r="C1070" s="59" t="s">
        <v>481</v>
      </c>
      <c r="D1070" s="59" t="s">
        <v>482</v>
      </c>
      <c r="E1070" s="60" t="s">
        <v>5</v>
      </c>
      <c r="F1070" s="61">
        <f>VLOOKUP(C1070,'LISTA DE VALORES'!$A$10:$D$470,4,FALSE)</f>
        <v>31400</v>
      </c>
      <c r="H1070" s="60">
        <v>1</v>
      </c>
    </row>
    <row r="1071" spans="1:11" ht="14.25" customHeight="1" outlineLevel="2" x14ac:dyDescent="0.2">
      <c r="C1071" s="59" t="s">
        <v>483</v>
      </c>
      <c r="D1071" s="59" t="s">
        <v>484</v>
      </c>
      <c r="E1071" s="60" t="s">
        <v>5</v>
      </c>
      <c r="F1071" s="61">
        <f>VLOOKUP(C1071,'LISTA DE VALORES'!$A$10:$D$470,4,FALSE)</f>
        <v>85400</v>
      </c>
      <c r="H1071" s="60">
        <v>1</v>
      </c>
    </row>
    <row r="1072" spans="1:11" ht="14.25" customHeight="1" outlineLevel="2" x14ac:dyDescent="0.2">
      <c r="C1072" s="59" t="s">
        <v>485</v>
      </c>
      <c r="D1072" s="59" t="s">
        <v>486</v>
      </c>
      <c r="E1072" s="60" t="s">
        <v>5</v>
      </c>
      <c r="F1072" s="61">
        <f>VLOOKUP(C1072,'LISTA DE VALORES'!$A$10:$D$470,4,FALSE)</f>
        <v>143800</v>
      </c>
      <c r="H1072" s="60">
        <v>1</v>
      </c>
    </row>
    <row r="1073" spans="1:23" ht="14.25" customHeight="1" outlineLevel="2" x14ac:dyDescent="0.2">
      <c r="C1073" s="59" t="s">
        <v>1370</v>
      </c>
      <c r="D1073" s="59" t="s">
        <v>1374</v>
      </c>
      <c r="E1073" s="60" t="s">
        <v>5</v>
      </c>
      <c r="F1073" s="61">
        <f>VLOOKUP(C1073,'LISTA DE VALORES'!$A$10:$D$470,4,FALSE)</f>
        <v>11200</v>
      </c>
      <c r="H1073" s="60">
        <v>1</v>
      </c>
    </row>
    <row r="1075" spans="1:23" ht="28.5" customHeight="1" outlineLevel="1" x14ac:dyDescent="0.2">
      <c r="A1075" s="13" t="s">
        <v>743</v>
      </c>
      <c r="B1075" s="13" t="s">
        <v>744</v>
      </c>
    </row>
    <row r="1076" spans="1:23" ht="25.7" customHeight="1" outlineLevel="2" x14ac:dyDescent="0.2">
      <c r="C1076" s="59" t="s">
        <v>477</v>
      </c>
      <c r="D1076" s="59" t="s">
        <v>478</v>
      </c>
      <c r="E1076" s="60" t="s">
        <v>5</v>
      </c>
      <c r="F1076" s="83">
        <f>VLOOKUP(C1076,'LISTA DE VALORES'!$A$10:$D$470,4,FALSE)</f>
        <v>47200</v>
      </c>
      <c r="G1076" s="60">
        <v>1</v>
      </c>
      <c r="H1076" s="60">
        <v>6</v>
      </c>
      <c r="I1076" s="61">
        <f>(F1076*G1076)/H1076</f>
        <v>7866.666666666667</v>
      </c>
    </row>
    <row r="1077" spans="1:23" ht="14.25" customHeight="1" outlineLevel="2" x14ac:dyDescent="0.2">
      <c r="C1077" s="59" t="s">
        <v>28</v>
      </c>
      <c r="D1077" s="59" t="s">
        <v>29</v>
      </c>
      <c r="E1077" s="82" t="s">
        <v>1108</v>
      </c>
      <c r="F1077" s="83">
        <f>I1076</f>
        <v>7866.666666666667</v>
      </c>
      <c r="G1077" s="60">
        <v>5</v>
      </c>
      <c r="H1077" s="60">
        <v>1</v>
      </c>
      <c r="I1077" s="61">
        <f>(F1077*G1077)/100</f>
        <v>393.33333333333337</v>
      </c>
    </row>
    <row r="1078" spans="1:23" ht="13.5" customHeight="1" outlineLevel="1" x14ac:dyDescent="0.2">
      <c r="I1078" s="89">
        <f>SUM($I$1065:$I$1077)</f>
        <v>8260</v>
      </c>
    </row>
    <row r="1079" spans="1:23" s="84" customFormat="1" ht="27.95" customHeight="1" outlineLevel="1" x14ac:dyDescent="0.2">
      <c r="A1079" s="13" t="s">
        <v>745</v>
      </c>
      <c r="B1079" s="13" t="s">
        <v>1113</v>
      </c>
      <c r="C1079" s="106"/>
      <c r="D1079" s="106"/>
      <c r="E1079" s="106"/>
      <c r="F1079" s="106"/>
      <c r="G1079" s="106"/>
      <c r="H1079" s="106"/>
      <c r="I1079" s="106"/>
      <c r="J1079" s="106"/>
      <c r="K1079" s="114"/>
      <c r="L1079" s="106"/>
      <c r="M1079" s="106"/>
      <c r="N1079" s="106"/>
      <c r="O1079" s="106"/>
      <c r="P1079" s="106"/>
      <c r="Q1079" s="106"/>
      <c r="R1079" s="106"/>
      <c r="S1079" s="106"/>
      <c r="T1079" s="106"/>
      <c r="U1079" s="106"/>
      <c r="V1079" s="106"/>
      <c r="W1079" s="106"/>
    </row>
    <row r="1080" spans="1:23" ht="14.25" customHeight="1" outlineLevel="2" x14ac:dyDescent="0.2">
      <c r="C1080" s="59" t="s">
        <v>14</v>
      </c>
      <c r="D1080" s="59" t="s">
        <v>15</v>
      </c>
      <c r="E1080" s="60" t="s">
        <v>5</v>
      </c>
      <c r="F1080" s="83">
        <f>VLOOKUP(C1080,'LISTA DE VALORES'!$A$10:$D$470,4,FALSE)</f>
        <v>70000</v>
      </c>
      <c r="G1080" s="60">
        <v>1</v>
      </c>
      <c r="H1080" s="60">
        <v>250</v>
      </c>
      <c r="I1080" s="61">
        <f>(F1080*G1080)/H1080</f>
        <v>280</v>
      </c>
      <c r="J1080" s="111"/>
      <c r="K1080" s="112"/>
      <c r="L1080" s="112"/>
      <c r="M1080" s="112"/>
      <c r="N1080" s="112"/>
      <c r="O1080" s="112"/>
      <c r="P1080" s="112"/>
      <c r="Q1080" s="112"/>
      <c r="R1080" s="112"/>
    </row>
    <row r="1081" spans="1:23" ht="14.25" customHeight="1" outlineLevel="2" x14ac:dyDescent="0.2">
      <c r="C1081" s="59" t="s">
        <v>42</v>
      </c>
      <c r="D1081" s="59" t="s">
        <v>43</v>
      </c>
      <c r="E1081" s="60" t="s">
        <v>5</v>
      </c>
      <c r="F1081" s="83">
        <f>VLOOKUP(C1081,'LISTA DE VALORES'!$A$10:$D$470,4,FALSE)</f>
        <v>80000</v>
      </c>
      <c r="G1081" s="60">
        <v>1</v>
      </c>
      <c r="H1081" s="60">
        <v>250</v>
      </c>
      <c r="I1081" s="61">
        <f>(F1081*G1081)/H1081</f>
        <v>320</v>
      </c>
      <c r="J1081" s="111"/>
      <c r="K1081" s="112"/>
      <c r="L1081" s="112"/>
      <c r="M1081" s="112"/>
      <c r="N1081" s="112"/>
      <c r="O1081" s="112"/>
      <c r="P1081" s="112"/>
      <c r="Q1081" s="112"/>
      <c r="R1081" s="112"/>
    </row>
    <row r="1082" spans="1:23" ht="14.25" customHeight="1" outlineLevel="2" x14ac:dyDescent="0.2">
      <c r="C1082" s="59" t="s">
        <v>301</v>
      </c>
      <c r="D1082" s="59" t="s">
        <v>302</v>
      </c>
      <c r="E1082" s="60" t="s">
        <v>121</v>
      </c>
      <c r="F1082" s="83">
        <f>VLOOKUP(C1082,'LISTA DE VALORES'!$A$10:$D$470,4,FALSE)</f>
        <v>27000</v>
      </c>
      <c r="G1082" s="60">
        <v>0.12</v>
      </c>
      <c r="H1082" s="60">
        <v>1</v>
      </c>
      <c r="I1082" s="61">
        <f>(F1082*G1082)/H1082</f>
        <v>3240</v>
      </c>
    </row>
    <row r="1083" spans="1:23" ht="14.25" customHeight="1" outlineLevel="2" x14ac:dyDescent="0.2">
      <c r="C1083" s="59" t="s">
        <v>1049</v>
      </c>
      <c r="D1083" s="132" t="s">
        <v>979</v>
      </c>
      <c r="E1083" s="60" t="s">
        <v>5</v>
      </c>
      <c r="F1083" s="61">
        <f>'LISTA DE VALORES'!D14</f>
        <v>29200</v>
      </c>
      <c r="G1083" s="60">
        <v>1</v>
      </c>
      <c r="H1083" s="60">
        <v>250</v>
      </c>
      <c r="I1083" s="61">
        <f>(F1083*G1083)/H1083</f>
        <v>116.8</v>
      </c>
      <c r="J1083" s="1630" t="s">
        <v>1015</v>
      </c>
      <c r="K1083" s="1631"/>
      <c r="L1083" s="1631"/>
      <c r="M1083" s="1631"/>
      <c r="N1083" s="1631"/>
      <c r="O1083" s="1631"/>
      <c r="P1083" s="1631"/>
      <c r="Q1083" s="1631"/>
      <c r="R1083" s="1631"/>
    </row>
    <row r="1084" spans="1:23" ht="14.25" customHeight="1" outlineLevel="2" x14ac:dyDescent="0.2">
      <c r="C1084" s="59" t="s">
        <v>33</v>
      </c>
      <c r="D1084" s="59" t="s">
        <v>34</v>
      </c>
      <c r="E1084" s="60" t="s">
        <v>5</v>
      </c>
      <c r="F1084" s="83">
        <f>VLOOKUP(C1084,'LISTA DE VALORES'!$A$10:$D$470,4,FALSE)</f>
        <v>120000</v>
      </c>
      <c r="G1084" s="60">
        <v>1</v>
      </c>
      <c r="H1084" s="60">
        <v>250</v>
      </c>
      <c r="I1084" s="61">
        <f>(F1084*G1084)/H1084</f>
        <v>480</v>
      </c>
      <c r="J1084" s="111"/>
      <c r="K1084" s="112"/>
      <c r="L1084" s="112"/>
      <c r="M1084" s="112"/>
      <c r="N1084" s="112"/>
      <c r="O1084" s="112"/>
      <c r="P1084" s="112"/>
      <c r="Q1084" s="112"/>
      <c r="R1084" s="112"/>
    </row>
    <row r="1085" spans="1:23" ht="13.5" customHeight="1" outlineLevel="1" x14ac:dyDescent="0.2">
      <c r="I1085" s="89">
        <f>SUM($I$1079:$I$1084)</f>
        <v>4436.8</v>
      </c>
    </row>
    <row r="1086" spans="1:23" ht="27.95" customHeight="1" outlineLevel="1" x14ac:dyDescent="0.2">
      <c r="A1086" s="13" t="s">
        <v>746</v>
      </c>
      <c r="B1086" s="13" t="s">
        <v>1114</v>
      </c>
    </row>
    <row r="1087" spans="1:23" ht="14.25" customHeight="1" outlineLevel="2" x14ac:dyDescent="0.2">
      <c r="C1087" s="59" t="s">
        <v>42</v>
      </c>
      <c r="D1087" s="59" t="s">
        <v>43</v>
      </c>
      <c r="E1087" s="60" t="s">
        <v>5</v>
      </c>
      <c r="F1087" s="83">
        <f>VLOOKUP(C1087,'LISTA DE VALORES'!$A$10:$D$470,4,FALSE)</f>
        <v>80000</v>
      </c>
      <c r="G1087" s="60">
        <v>1</v>
      </c>
      <c r="H1087" s="60">
        <v>250</v>
      </c>
      <c r="I1087" s="61">
        <f>(F1087*G1087)/H1087</f>
        <v>320</v>
      </c>
      <c r="J1087" s="111"/>
      <c r="K1087" s="112"/>
      <c r="L1087" s="112"/>
      <c r="M1087" s="112"/>
      <c r="N1087" s="112"/>
      <c r="O1087" s="112"/>
      <c r="P1087" s="112"/>
      <c r="Q1087" s="112"/>
      <c r="R1087" s="112"/>
    </row>
    <row r="1088" spans="1:23" ht="14.25" customHeight="1" outlineLevel="2" x14ac:dyDescent="0.2">
      <c r="C1088" s="59" t="s">
        <v>14</v>
      </c>
      <c r="D1088" s="59" t="s">
        <v>15</v>
      </c>
      <c r="E1088" s="60" t="s">
        <v>5</v>
      </c>
      <c r="F1088" s="83">
        <f>VLOOKUP(C1088,'LISTA DE VALORES'!$A$10:$D$470,4,FALSE)</f>
        <v>70000</v>
      </c>
      <c r="G1088" s="60">
        <v>1</v>
      </c>
      <c r="H1088" s="60">
        <v>250</v>
      </c>
      <c r="I1088" s="61">
        <f>(F1088*G1088)/H1088</f>
        <v>280</v>
      </c>
      <c r="J1088" s="111"/>
      <c r="K1088" s="112"/>
      <c r="L1088" s="112"/>
      <c r="M1088" s="112"/>
      <c r="N1088" s="112"/>
      <c r="O1088" s="112"/>
      <c r="P1088" s="112"/>
      <c r="Q1088" s="112"/>
      <c r="R1088" s="112"/>
    </row>
    <row r="1089" spans="1:18" ht="14.25" customHeight="1" outlineLevel="2" x14ac:dyDescent="0.2">
      <c r="C1089" s="59" t="s">
        <v>1049</v>
      </c>
      <c r="D1089" s="132" t="s">
        <v>979</v>
      </c>
      <c r="E1089" s="60" t="s">
        <v>5</v>
      </c>
      <c r="F1089" s="83">
        <f>VLOOKUP(C1089,'LISTA DE VALORES'!$A$10:$D$470,4,FALSE)</f>
        <v>29200</v>
      </c>
      <c r="G1089" s="60">
        <v>1</v>
      </c>
      <c r="H1089" s="60">
        <v>250</v>
      </c>
      <c r="I1089" s="61">
        <f>(F1089*G1089)/H1089</f>
        <v>116.8</v>
      </c>
      <c r="J1089" s="1630" t="s">
        <v>1015</v>
      </c>
      <c r="K1089" s="1631"/>
      <c r="L1089" s="1631"/>
      <c r="M1089" s="1631"/>
      <c r="N1089" s="1631"/>
      <c r="O1089" s="1631"/>
      <c r="P1089" s="1631"/>
      <c r="Q1089" s="1631"/>
      <c r="R1089" s="1631"/>
    </row>
    <row r="1090" spans="1:18" ht="14.25" customHeight="1" outlineLevel="2" x14ac:dyDescent="0.2">
      <c r="C1090" s="59" t="s">
        <v>33</v>
      </c>
      <c r="D1090" s="59" t="s">
        <v>34</v>
      </c>
      <c r="E1090" s="60" t="s">
        <v>5</v>
      </c>
      <c r="F1090" s="61" t="e">
        <f>'LISTA DE VALORES'!#REF!</f>
        <v>#REF!</v>
      </c>
      <c r="G1090" s="60">
        <v>1</v>
      </c>
      <c r="H1090" s="60">
        <v>250</v>
      </c>
      <c r="I1090" s="61" t="e">
        <f>(F1090*G1090)/H1090</f>
        <v>#REF!</v>
      </c>
      <c r="J1090" s="111"/>
      <c r="K1090" s="112"/>
      <c r="L1090" s="112"/>
      <c r="M1090" s="112"/>
      <c r="N1090" s="112"/>
      <c r="O1090" s="112"/>
      <c r="P1090" s="112"/>
      <c r="Q1090" s="112"/>
      <c r="R1090" s="112"/>
    </row>
    <row r="1091" spans="1:18" ht="13.5" customHeight="1" outlineLevel="1" x14ac:dyDescent="0.2">
      <c r="I1091" s="89" t="e">
        <f>SUM($I$1086:$I$1090)</f>
        <v>#REF!</v>
      </c>
    </row>
    <row r="1092" spans="1:18" ht="27.95" customHeight="1" outlineLevel="1" x14ac:dyDescent="0.2">
      <c r="A1092" s="145" t="s">
        <v>747</v>
      </c>
      <c r="B1092" s="145" t="s">
        <v>1017</v>
      </c>
      <c r="C1092" s="146"/>
      <c r="D1092" s="146"/>
      <c r="E1092" s="146"/>
      <c r="F1092" s="146"/>
      <c r="G1092" s="146"/>
      <c r="H1092" s="146"/>
      <c r="I1092" s="146"/>
      <c r="J1092" s="12" t="s">
        <v>1016</v>
      </c>
    </row>
    <row r="1093" spans="1:18" ht="14.25" customHeight="1" outlineLevel="2" x14ac:dyDescent="0.2">
      <c r="C1093" s="107" t="s">
        <v>1146</v>
      </c>
      <c r="D1093" s="107" t="s">
        <v>535</v>
      </c>
      <c r="E1093" s="180" t="s">
        <v>86</v>
      </c>
      <c r="F1093" s="181">
        <f>VLOOKUP(C1093,'LISTA DE VALORES'!$A$10:$D$470,4,FALSE)</f>
        <v>27413.15789473684</v>
      </c>
      <c r="G1093" s="108">
        <v>0.76</v>
      </c>
      <c r="H1093" s="108">
        <v>1</v>
      </c>
      <c r="I1093" s="109">
        <f>(F1093*G1093)/H1093</f>
        <v>20834</v>
      </c>
      <c r="J1093" s="12" t="s">
        <v>1018</v>
      </c>
    </row>
    <row r="1094" spans="1:18" ht="14.25" customHeight="1" outlineLevel="2" x14ac:dyDescent="0.2">
      <c r="C1094" s="59" t="s">
        <v>1049</v>
      </c>
      <c r="D1094" s="107" t="s">
        <v>979</v>
      </c>
      <c r="E1094" s="60" t="s">
        <v>5</v>
      </c>
      <c r="F1094" s="83">
        <f>VLOOKUP(C1094,'LISTA DE VALORES'!$A$10:$D$470,4,FALSE)</f>
        <v>29200</v>
      </c>
      <c r="G1094" s="60">
        <v>1</v>
      </c>
      <c r="H1094" s="60">
        <v>2.5</v>
      </c>
      <c r="I1094" s="61">
        <f t="shared" ref="I1094:I1097" si="134">(F1094*G1094)/H1094</f>
        <v>11680</v>
      </c>
      <c r="J1094" s="12" t="s">
        <v>1050</v>
      </c>
    </row>
    <row r="1095" spans="1:18" ht="14.25" customHeight="1" outlineLevel="2" x14ac:dyDescent="0.2">
      <c r="C1095" s="59" t="s">
        <v>73</v>
      </c>
      <c r="D1095" s="59" t="s">
        <v>74</v>
      </c>
      <c r="E1095" s="60" t="s">
        <v>64</v>
      </c>
      <c r="F1095" s="83">
        <f>VLOOKUP(C1095,'LISTA DE VALORES'!$A$10:$D$470,4,FALSE)</f>
        <v>2930</v>
      </c>
      <c r="G1095" s="60">
        <v>3</v>
      </c>
      <c r="H1095" s="60">
        <v>1</v>
      </c>
      <c r="I1095" s="61">
        <f t="shared" si="134"/>
        <v>8790</v>
      </c>
    </row>
    <row r="1096" spans="1:18" ht="14.25" customHeight="1" outlineLevel="2" x14ac:dyDescent="0.2">
      <c r="C1096" s="59" t="s">
        <v>31</v>
      </c>
      <c r="D1096" s="59" t="s">
        <v>536</v>
      </c>
      <c r="E1096" s="60" t="s">
        <v>5</v>
      </c>
      <c r="F1096" s="83">
        <f>VLOOKUP(C1096,'LISTA DE VALORES'!$A$10:$D$470,4,FALSE)</f>
        <v>6000</v>
      </c>
      <c r="G1096" s="60">
        <v>0.25</v>
      </c>
      <c r="H1096" s="60">
        <v>1</v>
      </c>
      <c r="I1096" s="61">
        <f t="shared" si="134"/>
        <v>1500</v>
      </c>
    </row>
    <row r="1097" spans="1:18" outlineLevel="2" x14ac:dyDescent="0.2">
      <c r="C1097" s="59" t="s">
        <v>537</v>
      </c>
      <c r="D1097" s="59" t="s">
        <v>975</v>
      </c>
      <c r="E1097" s="60" t="s">
        <v>121</v>
      </c>
      <c r="F1097" s="83">
        <f>VLOOKUP(C1097,'LISTA DE VALORES'!$A$10:$D$470,4,FALSE)</f>
        <v>302968</v>
      </c>
      <c r="G1097" s="60">
        <v>0.06</v>
      </c>
      <c r="H1097" s="60">
        <v>1</v>
      </c>
      <c r="I1097" s="61">
        <f t="shared" si="134"/>
        <v>18178.079999999998</v>
      </c>
    </row>
    <row r="1098" spans="1:18" ht="14.25" customHeight="1" outlineLevel="2" x14ac:dyDescent="0.2">
      <c r="C1098" s="178" t="s">
        <v>28</v>
      </c>
      <c r="D1098" s="178" t="s">
        <v>29</v>
      </c>
      <c r="E1098" s="179" t="s">
        <v>1108</v>
      </c>
      <c r="F1098" s="176">
        <f>I1094</f>
        <v>11680</v>
      </c>
      <c r="G1098" s="182">
        <v>5</v>
      </c>
      <c r="H1098" s="179">
        <v>1</v>
      </c>
      <c r="I1098" s="176">
        <f>(F1098*G1098)/100</f>
        <v>584</v>
      </c>
      <c r="K1098" s="12"/>
    </row>
    <row r="1099" spans="1:18" ht="14.25" customHeight="1" outlineLevel="2" x14ac:dyDescent="0.2">
      <c r="C1099" s="170" t="s">
        <v>98</v>
      </c>
      <c r="D1099" s="171" t="s">
        <v>99</v>
      </c>
      <c r="E1099" s="172" t="s">
        <v>64</v>
      </c>
      <c r="F1099" s="131">
        <f>VLOOKUP(C1099,'LISTA DE VALORES'!$A$10:$D$470,4,FALSE)</f>
        <v>4500</v>
      </c>
      <c r="G1099" s="172">
        <v>0.1</v>
      </c>
      <c r="H1099" s="153">
        <v>1</v>
      </c>
      <c r="I1099" s="131">
        <f>(F1099*G1099)/H1099</f>
        <v>450</v>
      </c>
      <c r="K1099" s="12"/>
    </row>
    <row r="1100" spans="1:18" ht="13.5" customHeight="1" outlineLevel="1" x14ac:dyDescent="0.2">
      <c r="I1100" s="89">
        <f>SUM($I$1092:$I$1099)</f>
        <v>62016.08</v>
      </c>
      <c r="K1100" s="12"/>
    </row>
    <row r="1101" spans="1:18" ht="27.95" customHeight="1" outlineLevel="1" x14ac:dyDescent="0.2">
      <c r="A1101" s="145" t="s">
        <v>748</v>
      </c>
      <c r="B1101" s="145" t="s">
        <v>1028</v>
      </c>
      <c r="C1101" s="146"/>
      <c r="D1101" s="146"/>
      <c r="E1101" s="146"/>
      <c r="F1101" s="146"/>
      <c r="G1101" s="146"/>
      <c r="H1101" s="146"/>
      <c r="I1101" s="146"/>
      <c r="J1101" s="12" t="s">
        <v>1027</v>
      </c>
      <c r="K1101" s="12"/>
    </row>
    <row r="1102" spans="1:18" ht="14.25" customHeight="1" outlineLevel="2" x14ac:dyDescent="0.2">
      <c r="C1102" s="59" t="s">
        <v>10</v>
      </c>
      <c r="D1102" s="59" t="s">
        <v>11</v>
      </c>
      <c r="E1102" s="60" t="s">
        <v>5</v>
      </c>
      <c r="F1102" s="83">
        <f>VLOOKUP(C1102,'LISTA DE VALORES'!$A$10:$D$470,4,FALSE)</f>
        <v>56100</v>
      </c>
      <c r="G1102" s="60">
        <v>1</v>
      </c>
      <c r="H1102" s="60">
        <v>1.5</v>
      </c>
      <c r="I1102" s="61">
        <f t="shared" ref="I1102:I1107" si="135">(F1102*G1102)/H1102</f>
        <v>37400</v>
      </c>
      <c r="K1102" s="12"/>
    </row>
    <row r="1103" spans="1:18" ht="14.25" customHeight="1" outlineLevel="2" x14ac:dyDescent="0.2">
      <c r="C1103" s="59" t="s">
        <v>28</v>
      </c>
      <c r="D1103" s="59" t="s">
        <v>29</v>
      </c>
      <c r="E1103" s="60" t="s">
        <v>1108</v>
      </c>
      <c r="F1103" s="61">
        <f>I1105</f>
        <v>31466.666666666668</v>
      </c>
      <c r="G1103" s="60">
        <v>5</v>
      </c>
      <c r="H1103" s="60">
        <v>1</v>
      </c>
      <c r="I1103" s="61">
        <f>(F1103*G1103)/100</f>
        <v>1573.3333333333335</v>
      </c>
      <c r="K1103" s="12"/>
    </row>
    <row r="1104" spans="1:18" ht="14.25" customHeight="1" outlineLevel="2" x14ac:dyDescent="0.2">
      <c r="C1104" s="59" t="s">
        <v>125</v>
      </c>
      <c r="D1104" s="59" t="s">
        <v>126</v>
      </c>
      <c r="E1104" s="60" t="s">
        <v>64</v>
      </c>
      <c r="F1104" s="83">
        <f>VLOOKUP(C1104,'LISTA DE VALORES'!$A$10:$D$470,4,FALSE)</f>
        <v>3600</v>
      </c>
      <c r="G1104" s="60">
        <v>18</v>
      </c>
      <c r="H1104" s="60">
        <v>1</v>
      </c>
      <c r="I1104" s="61">
        <f t="shared" si="135"/>
        <v>64800</v>
      </c>
      <c r="K1104" s="12"/>
    </row>
    <row r="1105" spans="1:11" outlineLevel="2" x14ac:dyDescent="0.2">
      <c r="C1105" s="59" t="s">
        <v>477</v>
      </c>
      <c r="D1105" s="133" t="s">
        <v>478</v>
      </c>
      <c r="E1105" s="60" t="s">
        <v>5</v>
      </c>
      <c r="F1105" s="83">
        <f>VLOOKUP(C1105,'LISTA DE VALORES'!$A$10:$D$470,4,FALSE)</f>
        <v>47200</v>
      </c>
      <c r="G1105" s="60">
        <v>1</v>
      </c>
      <c r="H1105" s="60">
        <v>1.5</v>
      </c>
      <c r="I1105" s="61">
        <f t="shared" si="135"/>
        <v>31466.666666666668</v>
      </c>
      <c r="J1105" s="12" t="s">
        <v>1030</v>
      </c>
      <c r="K1105" s="12"/>
    </row>
    <row r="1106" spans="1:11" ht="14.25" customHeight="1" outlineLevel="2" x14ac:dyDescent="0.2">
      <c r="C1106" s="59" t="s">
        <v>44</v>
      </c>
      <c r="D1106" s="59" t="s">
        <v>45</v>
      </c>
      <c r="E1106" s="60" t="s">
        <v>5</v>
      </c>
      <c r="F1106" s="83">
        <f>VLOOKUP(C1106,'LISTA DE VALORES'!$A$10:$D$470,4,FALSE)</f>
        <v>52000</v>
      </c>
      <c r="G1106" s="108">
        <v>1</v>
      </c>
      <c r="H1106" s="108">
        <v>1.5</v>
      </c>
      <c r="I1106" s="61">
        <f t="shared" si="135"/>
        <v>34666.666666666664</v>
      </c>
      <c r="J1106" s="12" t="s">
        <v>1031</v>
      </c>
      <c r="K1106" s="12"/>
    </row>
    <row r="1107" spans="1:11" ht="14.25" customHeight="1" outlineLevel="2" x14ac:dyDescent="0.2">
      <c r="C1107" s="59" t="s">
        <v>175</v>
      </c>
      <c r="D1107" s="59" t="s">
        <v>176</v>
      </c>
      <c r="E1107" s="60" t="s">
        <v>121</v>
      </c>
      <c r="F1107" s="83">
        <f>VLOOKUP(C1107,'LISTA DE VALORES'!$A$10:$D$470,4,FALSE)</f>
        <v>406000</v>
      </c>
      <c r="G1107" s="60">
        <v>1.25</v>
      </c>
      <c r="H1107" s="60">
        <v>1</v>
      </c>
      <c r="I1107" s="61">
        <f t="shared" si="135"/>
        <v>507500</v>
      </c>
      <c r="K1107" s="12"/>
    </row>
    <row r="1108" spans="1:11" ht="13.5" customHeight="1" outlineLevel="1" x14ac:dyDescent="0.2">
      <c r="I1108" s="89">
        <f>SUM($I$1101:$I$1107)</f>
        <v>677406.66666666663</v>
      </c>
      <c r="K1108" s="12"/>
    </row>
    <row r="1109" spans="1:11" ht="27.95" customHeight="1" outlineLevel="1" x14ac:dyDescent="0.2">
      <c r="A1109" s="145" t="s">
        <v>749</v>
      </c>
      <c r="B1109" s="145" t="s">
        <v>1446</v>
      </c>
      <c r="C1109" s="146"/>
      <c r="D1109" s="146"/>
      <c r="E1109" s="146"/>
      <c r="F1109" s="146"/>
      <c r="G1109" s="146"/>
      <c r="H1109" s="146"/>
      <c r="I1109" s="146"/>
      <c r="J1109" s="12" t="s">
        <v>1029</v>
      </c>
      <c r="K1109" s="12"/>
    </row>
    <row r="1110" spans="1:11" ht="14.25" customHeight="1" outlineLevel="2" x14ac:dyDescent="0.2">
      <c r="C1110" s="59" t="s">
        <v>10</v>
      </c>
      <c r="D1110" s="59" t="s">
        <v>11</v>
      </c>
      <c r="E1110" s="60" t="s">
        <v>5</v>
      </c>
      <c r="F1110" s="83">
        <f>VLOOKUP(C1110,'LISTA DE VALORES'!$A$10:$D$470,4,FALSE)</f>
        <v>56100</v>
      </c>
      <c r="G1110" s="60">
        <v>1</v>
      </c>
      <c r="H1110" s="60">
        <v>1.5</v>
      </c>
      <c r="I1110" s="61">
        <f>(F1110*G1110)/H1110</f>
        <v>37400</v>
      </c>
      <c r="K1110" s="12"/>
    </row>
    <row r="1111" spans="1:11" outlineLevel="2" x14ac:dyDescent="0.2">
      <c r="C1111" s="59" t="s">
        <v>1049</v>
      </c>
      <c r="D1111" s="133" t="s">
        <v>979</v>
      </c>
      <c r="E1111" s="60" t="s">
        <v>5</v>
      </c>
      <c r="F1111" s="83">
        <f>VLOOKUP(C1111,'LISTA DE VALORES'!$A$10:$D$470,4,FALSE)</f>
        <v>29200</v>
      </c>
      <c r="G1111" s="60">
        <v>1</v>
      </c>
      <c r="H1111" s="60">
        <v>1.5</v>
      </c>
      <c r="I1111" s="61">
        <f>(F1111*G1111)/H1111</f>
        <v>19466.666666666668</v>
      </c>
      <c r="J1111" s="12" t="s">
        <v>1030</v>
      </c>
      <c r="K1111" s="12"/>
    </row>
    <row r="1112" spans="1:11" ht="14.25" customHeight="1" outlineLevel="2" x14ac:dyDescent="0.2">
      <c r="C1112" s="59" t="s">
        <v>28</v>
      </c>
      <c r="D1112" s="59" t="s">
        <v>29</v>
      </c>
      <c r="E1112" s="60" t="s">
        <v>1108</v>
      </c>
      <c r="F1112" s="61">
        <f>I1111</f>
        <v>19466.666666666668</v>
      </c>
      <c r="G1112" s="60">
        <v>5</v>
      </c>
      <c r="H1112" s="60">
        <v>1</v>
      </c>
      <c r="I1112" s="61">
        <f>(F1112*G1112)/100</f>
        <v>973.33333333333348</v>
      </c>
      <c r="K1112" s="12"/>
    </row>
    <row r="1113" spans="1:11" ht="14.25" customHeight="1" outlineLevel="2" x14ac:dyDescent="0.2">
      <c r="C1113" s="59" t="s">
        <v>175</v>
      </c>
      <c r="D1113" s="59" t="s">
        <v>176</v>
      </c>
      <c r="E1113" s="60" t="s">
        <v>121</v>
      </c>
      <c r="F1113" s="83">
        <f>VLOOKUP(C1113,'LISTA DE VALORES'!$A$10:$D$470,4,FALSE)</f>
        <v>406000</v>
      </c>
      <c r="G1113" s="60">
        <v>1.25</v>
      </c>
      <c r="H1113" s="60">
        <v>1</v>
      </c>
      <c r="I1113" s="61">
        <f>(F1113*G1113)/H1113</f>
        <v>507500</v>
      </c>
      <c r="K1113" s="12"/>
    </row>
    <row r="1114" spans="1:11" ht="14.25" customHeight="1" outlineLevel="2" x14ac:dyDescent="0.2">
      <c r="C1114" s="59" t="s">
        <v>44</v>
      </c>
      <c r="D1114" s="59" t="s">
        <v>45</v>
      </c>
      <c r="E1114" s="60" t="s">
        <v>5</v>
      </c>
      <c r="F1114" s="83">
        <f>VLOOKUP(C1114,'LISTA DE VALORES'!$A$10:$D$470,4,FALSE)</f>
        <v>52000</v>
      </c>
      <c r="G1114" s="108">
        <v>1</v>
      </c>
      <c r="H1114" s="108">
        <v>1</v>
      </c>
      <c r="I1114" s="61">
        <f>(F1114*G1114)/H1114</f>
        <v>52000</v>
      </c>
      <c r="J1114" s="12" t="s">
        <v>1031</v>
      </c>
      <c r="K1114" s="12"/>
    </row>
    <row r="1115" spans="1:11" ht="13.5" customHeight="1" outlineLevel="1" x14ac:dyDescent="0.2">
      <c r="I1115" s="89">
        <f>SUM($I$1109:$I$1114)</f>
        <v>617340</v>
      </c>
      <c r="K1115" s="12"/>
    </row>
    <row r="1116" spans="1:11" ht="27.95" customHeight="1" outlineLevel="1" x14ac:dyDescent="0.2">
      <c r="A1116" s="13" t="s">
        <v>750</v>
      </c>
      <c r="B1116" s="13" t="s">
        <v>1447</v>
      </c>
      <c r="K1116" s="12"/>
    </row>
    <row r="1117" spans="1:11" ht="14.25" customHeight="1" outlineLevel="2" x14ac:dyDescent="0.2">
      <c r="C1117" s="59" t="s">
        <v>175</v>
      </c>
      <c r="D1117" s="59" t="s">
        <v>176</v>
      </c>
      <c r="E1117" s="60" t="s">
        <v>121</v>
      </c>
      <c r="F1117" s="83">
        <f>VLOOKUP(C1117,'LISTA DE VALORES'!$A$10:$D$470,4,FALSE)</f>
        <v>406000</v>
      </c>
      <c r="G1117" s="60">
        <v>1.25</v>
      </c>
      <c r="H1117" s="60">
        <v>1</v>
      </c>
      <c r="I1117" s="61">
        <f>(F1117*G1117)/H1117</f>
        <v>507500</v>
      </c>
      <c r="K1117" s="12"/>
    </row>
    <row r="1118" spans="1:11" ht="14.25" customHeight="1" outlineLevel="2" x14ac:dyDescent="0.2">
      <c r="C1118" s="59" t="s">
        <v>125</v>
      </c>
      <c r="D1118" s="59" t="s">
        <v>126</v>
      </c>
      <c r="E1118" s="60" t="s">
        <v>64</v>
      </c>
      <c r="F1118" s="83">
        <f>VLOOKUP(C1118,'LISTA DE VALORES'!$A$10:$D$470,4,FALSE)</f>
        <v>3600</v>
      </c>
      <c r="G1118" s="60">
        <v>15</v>
      </c>
      <c r="H1118" s="60">
        <v>1</v>
      </c>
      <c r="I1118" s="61">
        <f t="shared" ref="I1118:I1122" si="136">(F1118*G1118)/H1118</f>
        <v>54000</v>
      </c>
      <c r="K1118" s="12"/>
    </row>
    <row r="1119" spans="1:11" ht="14.25" customHeight="1" outlineLevel="2" x14ac:dyDescent="0.2">
      <c r="C1119" s="59" t="s">
        <v>26</v>
      </c>
      <c r="D1119" s="59" t="s">
        <v>27</v>
      </c>
      <c r="E1119" s="60" t="s">
        <v>5</v>
      </c>
      <c r="F1119" s="83">
        <f>VLOOKUP(C1119,'LISTA DE VALORES'!$A$10:$D$470,4,FALSE)</f>
        <v>170000</v>
      </c>
      <c r="G1119" s="60">
        <v>1</v>
      </c>
      <c r="H1119" s="60">
        <v>4</v>
      </c>
      <c r="I1119" s="61">
        <f t="shared" si="136"/>
        <v>42500</v>
      </c>
      <c r="K1119" s="12"/>
    </row>
    <row r="1120" spans="1:11" outlineLevel="2" x14ac:dyDescent="0.2">
      <c r="C1120" s="59" t="s">
        <v>18</v>
      </c>
      <c r="D1120" s="59" t="s">
        <v>19</v>
      </c>
      <c r="E1120" s="60" t="s">
        <v>5</v>
      </c>
      <c r="F1120" s="83">
        <f>VLOOKUP(C1120,'LISTA DE VALORES'!$A$10:$D$470,4,FALSE)</f>
        <v>100000</v>
      </c>
      <c r="G1120" s="60">
        <v>1</v>
      </c>
      <c r="H1120" s="60">
        <v>4</v>
      </c>
      <c r="I1120" s="61">
        <f t="shared" si="136"/>
        <v>25000</v>
      </c>
      <c r="K1120" s="12"/>
    </row>
    <row r="1121" spans="1:11" ht="14.25" customHeight="1" outlineLevel="2" x14ac:dyDescent="0.2">
      <c r="C1121" s="59" t="s">
        <v>481</v>
      </c>
      <c r="D1121" s="107" t="s">
        <v>478</v>
      </c>
      <c r="E1121" s="60" t="s">
        <v>5</v>
      </c>
      <c r="F1121" s="83">
        <f>VLOOKUP(C1121,'LISTA DE VALORES'!$A$10:$D$470,4,FALSE)</f>
        <v>31400</v>
      </c>
      <c r="G1121" s="60">
        <v>1</v>
      </c>
      <c r="H1121" s="60">
        <v>4</v>
      </c>
      <c r="I1121" s="61">
        <f t="shared" si="136"/>
        <v>7850</v>
      </c>
      <c r="K1121" s="12"/>
    </row>
    <row r="1122" spans="1:11" ht="14.25" customHeight="1" outlineLevel="2" x14ac:dyDescent="0.2">
      <c r="C1122" s="59" t="s">
        <v>44</v>
      </c>
      <c r="D1122" s="59" t="s">
        <v>45</v>
      </c>
      <c r="E1122" s="60" t="s">
        <v>5</v>
      </c>
      <c r="F1122" s="83">
        <f>VLOOKUP(C1122,'LISTA DE VALORES'!$A$10:$D$470,4,FALSE)</f>
        <v>52000</v>
      </c>
      <c r="G1122" s="60">
        <v>1</v>
      </c>
      <c r="H1122" s="60">
        <v>4</v>
      </c>
      <c r="I1122" s="61">
        <f t="shared" si="136"/>
        <v>13000</v>
      </c>
      <c r="K1122" s="12"/>
    </row>
    <row r="1123" spans="1:11" ht="14.25" customHeight="1" outlineLevel="2" x14ac:dyDescent="0.2">
      <c r="C1123" s="59" t="s">
        <v>28</v>
      </c>
      <c r="D1123" s="59" t="s">
        <v>29</v>
      </c>
      <c r="E1123" s="60" t="s">
        <v>1108</v>
      </c>
      <c r="F1123" s="61">
        <f>I1121</f>
        <v>7850</v>
      </c>
      <c r="G1123" s="60">
        <v>5</v>
      </c>
      <c r="H1123" s="60">
        <v>1</v>
      </c>
      <c r="I1123" s="61">
        <f>(F1123*G1123)/100</f>
        <v>392.5</v>
      </c>
      <c r="K1123" s="12"/>
    </row>
    <row r="1124" spans="1:11" ht="13.5" customHeight="1" outlineLevel="1" x14ac:dyDescent="0.2">
      <c r="I1124" s="89">
        <f>SUM($I$1116:$I$1123)</f>
        <v>650242.5</v>
      </c>
      <c r="K1124" s="12"/>
    </row>
    <row r="1125" spans="1:11" ht="27.95" customHeight="1" outlineLevel="1" x14ac:dyDescent="0.2">
      <c r="A1125" s="13" t="s">
        <v>751</v>
      </c>
      <c r="B1125" s="13" t="s">
        <v>752</v>
      </c>
      <c r="K1125" s="12"/>
    </row>
    <row r="1126" spans="1:11" ht="25.7" customHeight="1" outlineLevel="2" x14ac:dyDescent="0.2">
      <c r="C1126" s="59" t="s">
        <v>485</v>
      </c>
      <c r="D1126" s="107" t="s">
        <v>486</v>
      </c>
      <c r="E1126" s="60" t="s">
        <v>5</v>
      </c>
      <c r="F1126" s="83">
        <f>VLOOKUP(C1126,'LISTA DE VALORES'!$A$10:$D$470,4,FALSE)</f>
        <v>143800</v>
      </c>
      <c r="G1126" s="60">
        <v>1</v>
      </c>
      <c r="H1126" s="60">
        <v>2</v>
      </c>
      <c r="I1126" s="61">
        <f t="shared" ref="I1126:I1131" si="137">(F1126*G1126)/H1126</f>
        <v>71900</v>
      </c>
      <c r="K1126" s="12"/>
    </row>
    <row r="1127" spans="1:11" ht="14.25" customHeight="1" outlineLevel="2" x14ac:dyDescent="0.2">
      <c r="C1127" s="59" t="s">
        <v>125</v>
      </c>
      <c r="D1127" s="59" t="s">
        <v>126</v>
      </c>
      <c r="E1127" s="60" t="s">
        <v>64</v>
      </c>
      <c r="F1127" s="83">
        <f>VLOOKUP(C1127,'LISTA DE VALORES'!$A$10:$D$470,4,FALSE)</f>
        <v>3600</v>
      </c>
      <c r="G1127" s="60">
        <v>18</v>
      </c>
      <c r="H1127" s="60">
        <v>1</v>
      </c>
      <c r="I1127" s="61">
        <f t="shared" si="137"/>
        <v>64800</v>
      </c>
      <c r="K1127" s="12"/>
    </row>
    <row r="1128" spans="1:11" ht="14.25" customHeight="1" outlineLevel="2" x14ac:dyDescent="0.2">
      <c r="C1128" s="59" t="s">
        <v>28</v>
      </c>
      <c r="D1128" s="59" t="s">
        <v>29</v>
      </c>
      <c r="E1128" s="60" t="s">
        <v>1108</v>
      </c>
      <c r="F1128" s="61">
        <f>I1126</f>
        <v>71900</v>
      </c>
      <c r="G1128" s="60">
        <v>5</v>
      </c>
      <c r="H1128" s="60">
        <v>1</v>
      </c>
      <c r="I1128" s="61">
        <f>(F1128*G1128)/100</f>
        <v>3595</v>
      </c>
      <c r="K1128" s="12"/>
    </row>
    <row r="1129" spans="1:11" ht="14.25" customHeight="1" outlineLevel="2" x14ac:dyDescent="0.2">
      <c r="C1129" s="59" t="s">
        <v>44</v>
      </c>
      <c r="D1129" s="59" t="s">
        <v>45</v>
      </c>
      <c r="E1129" s="60" t="s">
        <v>5</v>
      </c>
      <c r="F1129" s="83">
        <f>VLOOKUP(C1129,'LISTA DE VALORES'!$A$10:$D$470,4,FALSE)</f>
        <v>52000</v>
      </c>
      <c r="G1129" s="60">
        <v>1</v>
      </c>
      <c r="H1129" s="60">
        <v>4</v>
      </c>
      <c r="I1129" s="61">
        <f t="shared" si="137"/>
        <v>13000</v>
      </c>
      <c r="K1129" s="12"/>
    </row>
    <row r="1130" spans="1:11" outlineLevel="2" x14ac:dyDescent="0.2">
      <c r="C1130" s="59" t="s">
        <v>18</v>
      </c>
      <c r="D1130" s="59" t="s">
        <v>19</v>
      </c>
      <c r="E1130" s="60" t="s">
        <v>5</v>
      </c>
      <c r="F1130" s="83">
        <f>VLOOKUP(C1130,'LISTA DE VALORES'!$A$10:$D$470,4,FALSE)</f>
        <v>100000</v>
      </c>
      <c r="G1130" s="60">
        <v>1</v>
      </c>
      <c r="H1130" s="60">
        <v>4</v>
      </c>
      <c r="I1130" s="61">
        <f t="shared" si="137"/>
        <v>25000</v>
      </c>
      <c r="K1130" s="12"/>
    </row>
    <row r="1131" spans="1:11" ht="14.25" customHeight="1" outlineLevel="2" x14ac:dyDescent="0.2">
      <c r="C1131" s="59" t="s">
        <v>175</v>
      </c>
      <c r="D1131" s="59" t="s">
        <v>176</v>
      </c>
      <c r="E1131" s="60" t="s">
        <v>121</v>
      </c>
      <c r="F1131" s="83">
        <f>VLOOKUP(C1131,'LISTA DE VALORES'!$A$10:$D$470,4,FALSE)</f>
        <v>406000</v>
      </c>
      <c r="G1131" s="60">
        <v>1.25</v>
      </c>
      <c r="H1131" s="60">
        <v>1</v>
      </c>
      <c r="I1131" s="61">
        <f t="shared" si="137"/>
        <v>507500</v>
      </c>
      <c r="K1131" s="12"/>
    </row>
    <row r="1132" spans="1:11" ht="13.5" customHeight="1" outlineLevel="1" x14ac:dyDescent="0.2">
      <c r="I1132" s="89">
        <f>SUM($I$1125:$I$1131)</f>
        <v>685795</v>
      </c>
      <c r="K1132" s="12"/>
    </row>
    <row r="1133" spans="1:11" ht="28.5" customHeight="1" outlineLevel="1" x14ac:dyDescent="0.2">
      <c r="A1133" s="13" t="s">
        <v>581</v>
      </c>
      <c r="B1133" s="13" t="s">
        <v>582</v>
      </c>
      <c r="K1133" s="12"/>
    </row>
    <row r="1134" spans="1:11" ht="14.25" customHeight="1" outlineLevel="2" x14ac:dyDescent="0.2">
      <c r="C1134" s="59" t="s">
        <v>152</v>
      </c>
      <c r="D1134" s="59" t="s">
        <v>528</v>
      </c>
      <c r="E1134" s="60" t="s">
        <v>64</v>
      </c>
      <c r="F1134" s="83">
        <f>VLOOKUP(C1134,'LISTA DE VALORES'!$A$10:$D$470,4,FALSE)</f>
        <v>600</v>
      </c>
      <c r="G1134" s="60">
        <v>476.7</v>
      </c>
      <c r="H1134" s="60">
        <v>1</v>
      </c>
      <c r="I1134" s="61">
        <f>(F1134*G1134)/H1134</f>
        <v>286020</v>
      </c>
      <c r="K1134" s="12"/>
    </row>
    <row r="1135" spans="1:11" ht="14.25" customHeight="1" outlineLevel="2" x14ac:dyDescent="0.2">
      <c r="C1135" s="59" t="s">
        <v>119</v>
      </c>
      <c r="D1135" s="59" t="s">
        <v>120</v>
      </c>
      <c r="E1135" s="60" t="s">
        <v>121</v>
      </c>
      <c r="F1135" s="83">
        <f>VLOOKUP(C1135,'LISTA DE VALORES'!$A$10:$D$470,4,FALSE)</f>
        <v>43000</v>
      </c>
      <c r="G1135" s="60">
        <v>1.45</v>
      </c>
      <c r="H1135" s="60">
        <v>1</v>
      </c>
      <c r="I1135" s="61">
        <f>(F1135*G1135)/H1135</f>
        <v>62350</v>
      </c>
      <c r="K1135" s="12"/>
    </row>
    <row r="1136" spans="1:11" ht="14.25" customHeight="1" outlineLevel="2" x14ac:dyDescent="0.2">
      <c r="C1136" s="59" t="s">
        <v>89</v>
      </c>
      <c r="D1136" s="59" t="s">
        <v>90</v>
      </c>
      <c r="E1136" s="60" t="s">
        <v>91</v>
      </c>
      <c r="F1136" s="83">
        <f>VLOOKUP(C1136,'LISTA DE VALORES'!$A$10:$D$470,4,FALSE)</f>
        <v>120</v>
      </c>
      <c r="G1136" s="60">
        <v>231</v>
      </c>
      <c r="H1136" s="60">
        <v>1</v>
      </c>
      <c r="I1136" s="61">
        <f>(F1136*G1136)/H1136</f>
        <v>27720</v>
      </c>
      <c r="K1136" s="12"/>
    </row>
    <row r="1137" spans="1:11" ht="13.5" customHeight="1" outlineLevel="1" x14ac:dyDescent="0.2">
      <c r="I1137" s="89">
        <f>SUM($I$1133:$I$1136)</f>
        <v>376090</v>
      </c>
      <c r="K1137" s="12"/>
    </row>
    <row r="1138" spans="1:11" ht="28.5" customHeight="1" outlineLevel="1" x14ac:dyDescent="0.2">
      <c r="A1138" s="13" t="s">
        <v>540</v>
      </c>
      <c r="B1138" s="13" t="s">
        <v>541</v>
      </c>
      <c r="K1138" s="12"/>
    </row>
    <row r="1139" spans="1:11" ht="14.25" customHeight="1" outlineLevel="2" x14ac:dyDescent="0.2">
      <c r="C1139" s="59" t="s">
        <v>89</v>
      </c>
      <c r="D1139" s="59" t="s">
        <v>90</v>
      </c>
      <c r="E1139" s="60" t="s">
        <v>91</v>
      </c>
      <c r="F1139" s="83">
        <f>VLOOKUP(C1139,'LISTA DE VALORES'!$A$10:$D$470,4,FALSE)</f>
        <v>120</v>
      </c>
      <c r="G1139" s="60">
        <v>194.25</v>
      </c>
      <c r="H1139" s="60">
        <v>1</v>
      </c>
      <c r="I1139" s="61">
        <f>(F1139*G1139)/H1139</f>
        <v>23310</v>
      </c>
      <c r="K1139" s="12"/>
    </row>
    <row r="1140" spans="1:11" ht="14.25" customHeight="1" outlineLevel="2" x14ac:dyDescent="0.2">
      <c r="C1140" s="59" t="s">
        <v>152</v>
      </c>
      <c r="D1140" s="59" t="s">
        <v>528</v>
      </c>
      <c r="E1140" s="60" t="s">
        <v>64</v>
      </c>
      <c r="F1140" s="83">
        <f>VLOOKUP(C1140,'LISTA DE VALORES'!$A$10:$D$470,4,FALSE)</f>
        <v>600</v>
      </c>
      <c r="G1140" s="60">
        <v>382.2</v>
      </c>
      <c r="H1140" s="60">
        <v>1</v>
      </c>
      <c r="I1140" s="61">
        <f>(F1140*G1140)/H1140</f>
        <v>229320</v>
      </c>
      <c r="K1140" s="12"/>
    </row>
    <row r="1141" spans="1:11" ht="14.25" customHeight="1" outlineLevel="2" x14ac:dyDescent="0.2">
      <c r="C1141" s="59" t="s">
        <v>119</v>
      </c>
      <c r="D1141" s="59" t="s">
        <v>120</v>
      </c>
      <c r="E1141" s="60" t="s">
        <v>121</v>
      </c>
      <c r="F1141" s="83">
        <f>VLOOKUP(C1141,'LISTA DE VALORES'!$A$10:$D$470,4,FALSE)</f>
        <v>43000</v>
      </c>
      <c r="G1141" s="60">
        <v>1.218</v>
      </c>
      <c r="H1141" s="60">
        <v>1</v>
      </c>
      <c r="I1141" s="61">
        <f>(F1141*G1141)/H1141</f>
        <v>52374</v>
      </c>
      <c r="K1141" s="12"/>
    </row>
    <row r="1142" spans="1:11" ht="13.5" customHeight="1" outlineLevel="1" x14ac:dyDescent="0.2">
      <c r="I1142" s="89">
        <f>SUM($I$1138:$I$1141)</f>
        <v>305004</v>
      </c>
      <c r="K1142" s="12"/>
    </row>
    <row r="1143" spans="1:11" outlineLevel="1" x14ac:dyDescent="0.2">
      <c r="A1143" s="101" t="s">
        <v>703</v>
      </c>
      <c r="B1143" s="101" t="s">
        <v>704</v>
      </c>
      <c r="C1143" s="124"/>
      <c r="D1143" s="124"/>
      <c r="E1143" s="100"/>
      <c r="F1143" s="100"/>
      <c r="G1143" s="100"/>
      <c r="H1143" s="100"/>
      <c r="I1143" s="100"/>
      <c r="J1143" s="100"/>
      <c r="K1143" s="12"/>
    </row>
    <row r="1144" spans="1:11" ht="14.25" customHeight="1" outlineLevel="2" x14ac:dyDescent="0.2">
      <c r="C1144" s="59" t="s">
        <v>209</v>
      </c>
      <c r="D1144" s="59" t="s">
        <v>210</v>
      </c>
      <c r="E1144" s="60" t="s">
        <v>30</v>
      </c>
      <c r="F1144" s="83">
        <f>VLOOKUP(C1144,'LISTA DE VALORES'!$A$10:$D$470,4,FALSE)</f>
        <v>540</v>
      </c>
      <c r="G1144" s="60">
        <v>107</v>
      </c>
      <c r="H1144" s="60">
        <v>1</v>
      </c>
      <c r="I1144" s="61">
        <f>(F1144*G1144/H1144)</f>
        <v>57780</v>
      </c>
      <c r="K1144" s="12"/>
    </row>
    <row r="1145" spans="1:11" ht="14.25" customHeight="1" outlineLevel="2" x14ac:dyDescent="0.2">
      <c r="C1145" s="59" t="s">
        <v>540</v>
      </c>
      <c r="D1145" s="59" t="s">
        <v>541</v>
      </c>
      <c r="E1145" s="60" t="s">
        <v>121</v>
      </c>
      <c r="F1145" s="83">
        <f>VLOOKUP(C1145,'LISTA DE VALORES'!$A$10:$D$470,4,FALSE)</f>
        <v>310606.8</v>
      </c>
      <c r="G1145" s="60">
        <v>7.0000000000000007E-2</v>
      </c>
      <c r="H1145" s="60">
        <v>1</v>
      </c>
      <c r="I1145" s="61">
        <f>(F1145*G1145/H1145)</f>
        <v>21742.476000000002</v>
      </c>
      <c r="K1145" s="12"/>
    </row>
    <row r="1146" spans="1:11" ht="14.25" customHeight="1" outlineLevel="2" x14ac:dyDescent="0.2">
      <c r="C1146" s="59" t="s">
        <v>475</v>
      </c>
      <c r="D1146" s="59" t="s">
        <v>476</v>
      </c>
      <c r="E1146" s="60" t="s">
        <v>5</v>
      </c>
      <c r="F1146" s="83">
        <f>VLOOKUP(C1146,'LISTA DE VALORES'!$A$10:$D$470,4,FALSE)</f>
        <v>20200</v>
      </c>
      <c r="G1146" s="60">
        <v>1</v>
      </c>
      <c r="H1146" s="60">
        <v>1</v>
      </c>
      <c r="I1146" s="61">
        <f>(F1146*G1146/H1146)</f>
        <v>20200</v>
      </c>
      <c r="K1146" s="12"/>
    </row>
    <row r="1147" spans="1:11" ht="14.25" customHeight="1" outlineLevel="2" x14ac:dyDescent="0.2">
      <c r="C1147" s="59" t="s">
        <v>28</v>
      </c>
      <c r="D1147" s="59" t="s">
        <v>29</v>
      </c>
      <c r="E1147" s="60" t="s">
        <v>1108</v>
      </c>
      <c r="F1147" s="61">
        <f>I1146</f>
        <v>20200</v>
      </c>
      <c r="G1147" s="60">
        <v>5</v>
      </c>
      <c r="H1147" s="60">
        <v>1</v>
      </c>
      <c r="I1147" s="61">
        <f>(F1147*G1147/100)</f>
        <v>1010</v>
      </c>
      <c r="K1147" s="12"/>
    </row>
    <row r="1148" spans="1:11" ht="13.5" customHeight="1" outlineLevel="1" x14ac:dyDescent="0.2">
      <c r="I1148" s="89">
        <f>SUM($I$1143:$I$1147)</f>
        <v>100732.476</v>
      </c>
      <c r="K1148" s="12"/>
    </row>
    <row r="1149" spans="1:11" outlineLevel="1" x14ac:dyDescent="0.2">
      <c r="A1149" s="13" t="s">
        <v>707</v>
      </c>
      <c r="B1149" s="13" t="s">
        <v>708</v>
      </c>
      <c r="C1149" s="106"/>
      <c r="D1149" s="106"/>
      <c r="K1149" s="12"/>
    </row>
    <row r="1150" spans="1:11" ht="14.25" customHeight="1" outlineLevel="2" x14ac:dyDescent="0.2">
      <c r="C1150" s="59" t="s">
        <v>475</v>
      </c>
      <c r="D1150" s="59" t="s">
        <v>476</v>
      </c>
      <c r="E1150" s="60" t="s">
        <v>5</v>
      </c>
      <c r="F1150" s="83">
        <f>VLOOKUP(C1150,'LISTA DE VALORES'!$A$10:$D$470,4,FALSE)</f>
        <v>20200</v>
      </c>
      <c r="G1150" s="60">
        <v>1</v>
      </c>
      <c r="H1150" s="60">
        <v>1.5</v>
      </c>
      <c r="I1150" s="61">
        <f>(F1150*G1150)/H1150</f>
        <v>13466.666666666666</v>
      </c>
      <c r="K1150" s="12"/>
    </row>
    <row r="1151" spans="1:11" ht="14.25" customHeight="1" outlineLevel="2" x14ac:dyDescent="0.2">
      <c r="C1151" s="59" t="s">
        <v>209</v>
      </c>
      <c r="D1151" s="59" t="s">
        <v>210</v>
      </c>
      <c r="E1151" s="60" t="s">
        <v>30</v>
      </c>
      <c r="F1151" s="83">
        <f>VLOOKUP(C1151,'LISTA DE VALORES'!$A$10:$D$470,4,FALSE)</f>
        <v>540</v>
      </c>
      <c r="G1151" s="60">
        <v>55</v>
      </c>
      <c r="H1151" s="60">
        <v>1</v>
      </c>
      <c r="I1151" s="61">
        <f>(F1151*G1151)/H1151</f>
        <v>29700</v>
      </c>
      <c r="J1151" s="12" t="s">
        <v>1051</v>
      </c>
      <c r="K1151" s="12"/>
    </row>
    <row r="1152" spans="1:11" ht="14.25" customHeight="1" outlineLevel="2" x14ac:dyDescent="0.2">
      <c r="C1152" s="59" t="s">
        <v>28</v>
      </c>
      <c r="D1152" s="59" t="s">
        <v>29</v>
      </c>
      <c r="E1152" s="60" t="s">
        <v>1108</v>
      </c>
      <c r="F1152" s="61">
        <f>I1150</f>
        <v>13466.666666666666</v>
      </c>
      <c r="G1152" s="60">
        <v>5</v>
      </c>
      <c r="H1152" s="60">
        <v>1</v>
      </c>
      <c r="I1152" s="61">
        <f>(F1152*G1152)/100</f>
        <v>673.33333333333326</v>
      </c>
      <c r="K1152" s="12"/>
    </row>
    <row r="1153" spans="1:11" ht="14.25" customHeight="1" outlineLevel="2" x14ac:dyDescent="0.2">
      <c r="C1153" s="59" t="s">
        <v>540</v>
      </c>
      <c r="D1153" s="59" t="s">
        <v>980</v>
      </c>
      <c r="E1153" s="60" t="s">
        <v>121</v>
      </c>
      <c r="F1153" s="83">
        <f>VLOOKUP(C1153,'LISTA DE VALORES'!$A$10:$D$470,4,FALSE)</f>
        <v>310606.8</v>
      </c>
      <c r="G1153" s="60">
        <v>2.5999999999999999E-2</v>
      </c>
      <c r="H1153" s="60">
        <v>1</v>
      </c>
      <c r="I1153" s="61">
        <f>(F1153*G1153)/H1153</f>
        <v>8075.7767999999996</v>
      </c>
      <c r="K1153" s="12"/>
    </row>
    <row r="1154" spans="1:11" ht="13.5" customHeight="1" outlineLevel="1" x14ac:dyDescent="0.2">
      <c r="I1154" s="89">
        <f>SUM($I$1149:$I$1153)</f>
        <v>51915.7768</v>
      </c>
      <c r="K1154" s="12"/>
    </row>
    <row r="1155" spans="1:11" outlineLevel="1" x14ac:dyDescent="0.2">
      <c r="A1155" s="13" t="s">
        <v>753</v>
      </c>
      <c r="B1155" s="13" t="s">
        <v>754</v>
      </c>
      <c r="C1155" s="106"/>
      <c r="D1155" s="106"/>
      <c r="K1155" s="12"/>
    </row>
    <row r="1156" spans="1:11" ht="14.25" customHeight="1" outlineLevel="2" x14ac:dyDescent="0.2">
      <c r="C1156" s="59" t="s">
        <v>1371</v>
      </c>
      <c r="D1156" s="59" t="s">
        <v>1375</v>
      </c>
      <c r="E1156" s="60" t="s">
        <v>5</v>
      </c>
      <c r="F1156" s="83">
        <f>VLOOKUP(C1156,'LISTA DE VALORES'!$A$10:$D$470,4,FALSE)</f>
        <v>9000</v>
      </c>
      <c r="G1156" s="60">
        <v>1</v>
      </c>
      <c r="H1156" s="60">
        <v>20</v>
      </c>
      <c r="I1156" s="61">
        <f>(F1156*G1156)/H1156</f>
        <v>450</v>
      </c>
      <c r="K1156" s="12"/>
    </row>
    <row r="1157" spans="1:11" ht="14.25" customHeight="1" outlineLevel="2" x14ac:dyDescent="0.2">
      <c r="C1157" s="59" t="s">
        <v>28</v>
      </c>
      <c r="D1157" s="59" t="s">
        <v>29</v>
      </c>
      <c r="E1157" s="60" t="s">
        <v>1108</v>
      </c>
      <c r="F1157" s="61">
        <f>I1156</f>
        <v>450</v>
      </c>
      <c r="G1157" s="60">
        <v>5</v>
      </c>
      <c r="H1157" s="60">
        <v>1</v>
      </c>
      <c r="I1157" s="61">
        <f>(F1157*G1157)/100</f>
        <v>22.5</v>
      </c>
      <c r="K1157" s="12"/>
    </row>
    <row r="1158" spans="1:11" ht="14.25" customHeight="1" outlineLevel="2" x14ac:dyDescent="0.2">
      <c r="C1158" s="59" t="s">
        <v>33</v>
      </c>
      <c r="D1158" s="59" t="s">
        <v>34</v>
      </c>
      <c r="E1158" s="60" t="s">
        <v>5</v>
      </c>
      <c r="F1158" s="83">
        <f>VLOOKUP(C1158,'LISTA DE VALORES'!$A$10:$D$470,4,FALSE)</f>
        <v>120000</v>
      </c>
      <c r="G1158" s="60">
        <v>1</v>
      </c>
      <c r="H1158" s="60">
        <v>80</v>
      </c>
      <c r="I1158" s="61">
        <f>(F1158*G1158)/H1158</f>
        <v>1500</v>
      </c>
      <c r="K1158" s="12"/>
    </row>
    <row r="1159" spans="1:11" ht="13.5" customHeight="1" outlineLevel="1" x14ac:dyDescent="0.2">
      <c r="I1159" s="89">
        <f>SUM($I$1155:$I$1158)</f>
        <v>1972.5</v>
      </c>
      <c r="K1159" s="12"/>
    </row>
    <row r="1160" spans="1:11" outlineLevel="1" x14ac:dyDescent="0.2">
      <c r="A1160" s="13" t="s">
        <v>705</v>
      </c>
      <c r="B1160" s="13" t="s">
        <v>706</v>
      </c>
      <c r="K1160" s="12"/>
    </row>
    <row r="1161" spans="1:11" ht="14.25" customHeight="1" outlineLevel="2" x14ac:dyDescent="0.2">
      <c r="C1161" s="59" t="s">
        <v>1049</v>
      </c>
      <c r="D1161" s="132" t="s">
        <v>979</v>
      </c>
      <c r="E1161" s="60" t="s">
        <v>5</v>
      </c>
      <c r="F1161" s="83">
        <f>VLOOKUP(C1161,'LISTA DE VALORES'!$A$10:$D$470,4,FALSE)</f>
        <v>29200</v>
      </c>
      <c r="G1161" s="60">
        <v>1</v>
      </c>
      <c r="H1161" s="136">
        <v>3</v>
      </c>
      <c r="I1161" s="61">
        <f>(F1161*G1161)/H1161</f>
        <v>9733.3333333333339</v>
      </c>
      <c r="J1161" s="12" t="s">
        <v>1032</v>
      </c>
      <c r="K1161" s="12"/>
    </row>
    <row r="1162" spans="1:11" ht="14.25" customHeight="1" outlineLevel="2" x14ac:dyDescent="0.2">
      <c r="C1162" s="59" t="s">
        <v>540</v>
      </c>
      <c r="D1162" s="59" t="s">
        <v>541</v>
      </c>
      <c r="E1162" s="60" t="s">
        <v>121</v>
      </c>
      <c r="F1162" s="83">
        <f>VLOOKUP(C1162,'LISTA DE VALORES'!$A$10:$D$470,4,FALSE)</f>
        <v>310606.8</v>
      </c>
      <c r="G1162" s="60">
        <v>0.02</v>
      </c>
      <c r="H1162" s="60">
        <v>1</v>
      </c>
      <c r="I1162" s="61">
        <f>(F1162*G1162)/H1162</f>
        <v>6212.1359999999995</v>
      </c>
      <c r="K1162" s="12"/>
    </row>
    <row r="1163" spans="1:11" ht="14.25" customHeight="1" outlineLevel="2" x14ac:dyDescent="0.2">
      <c r="C1163" s="59" t="s">
        <v>28</v>
      </c>
      <c r="D1163" s="59" t="s">
        <v>29</v>
      </c>
      <c r="E1163" s="60" t="s">
        <v>1108</v>
      </c>
      <c r="F1163" s="61">
        <f>I1161</f>
        <v>9733.3333333333339</v>
      </c>
      <c r="G1163" s="60">
        <v>5</v>
      </c>
      <c r="H1163" s="60">
        <v>1</v>
      </c>
      <c r="I1163" s="61">
        <f>(F1163*G1163)/100</f>
        <v>486.66666666666674</v>
      </c>
      <c r="K1163" s="12"/>
    </row>
    <row r="1164" spans="1:11" ht="13.5" customHeight="1" outlineLevel="1" x14ac:dyDescent="0.2">
      <c r="I1164" s="89">
        <f>SUM($I$1160:$I$1163)</f>
        <v>16432.136000000002</v>
      </c>
      <c r="K1164" s="12"/>
    </row>
    <row r="1165" spans="1:11" outlineLevel="1" x14ac:dyDescent="0.2">
      <c r="A1165" s="13" t="s">
        <v>755</v>
      </c>
      <c r="B1165" s="13" t="s">
        <v>756</v>
      </c>
      <c r="K1165" s="12"/>
    </row>
    <row r="1166" spans="1:11" ht="14.25" customHeight="1" outlineLevel="2" x14ac:dyDescent="0.2">
      <c r="C1166" s="59" t="s">
        <v>28</v>
      </c>
      <c r="D1166" s="59" t="s">
        <v>29</v>
      </c>
      <c r="E1166" s="60" t="s">
        <v>1108</v>
      </c>
      <c r="F1166" s="61">
        <f>I1167</f>
        <v>9733.3333333333339</v>
      </c>
      <c r="G1166" s="60">
        <v>5</v>
      </c>
      <c r="H1166" s="60">
        <v>1</v>
      </c>
      <c r="I1166" s="61">
        <f>(F1166*G1166)/100</f>
        <v>486.66666666666674</v>
      </c>
      <c r="K1166" s="12"/>
    </row>
    <row r="1167" spans="1:11" ht="14.25" customHeight="1" outlineLevel="2" x14ac:dyDescent="0.2">
      <c r="C1167" s="59" t="s">
        <v>1049</v>
      </c>
      <c r="D1167" s="132" t="s">
        <v>979</v>
      </c>
      <c r="E1167" s="60" t="s">
        <v>5</v>
      </c>
      <c r="F1167" s="83">
        <f>VLOOKUP(C1167,'LISTA DE VALORES'!$A$10:$D$470,4,FALSE)</f>
        <v>29200</v>
      </c>
      <c r="G1167" s="60">
        <v>1</v>
      </c>
      <c r="H1167" s="136">
        <v>3</v>
      </c>
      <c r="I1167" s="61">
        <f>(F1167*G1167)/H1167</f>
        <v>9733.3333333333339</v>
      </c>
      <c r="J1167" s="12" t="s">
        <v>1032</v>
      </c>
      <c r="K1167" s="12"/>
    </row>
    <row r="1168" spans="1:11" ht="14.25" customHeight="1" outlineLevel="2" x14ac:dyDescent="0.2">
      <c r="C1168" s="59" t="s">
        <v>540</v>
      </c>
      <c r="D1168" s="59" t="s">
        <v>541</v>
      </c>
      <c r="E1168" s="60" t="s">
        <v>121</v>
      </c>
      <c r="F1168" s="83">
        <f>VLOOKUP(C1168,'LISTA DE VALORES'!$A$10:$D$470,4,FALSE)</f>
        <v>310606.8</v>
      </c>
      <c r="G1168" s="60">
        <v>0.02</v>
      </c>
      <c r="H1168" s="60">
        <v>1</v>
      </c>
      <c r="I1168" s="61">
        <f>(F1168*G1168)/H1168</f>
        <v>6212.1359999999995</v>
      </c>
      <c r="K1168" s="12"/>
    </row>
    <row r="1169" spans="1:11" ht="13.5" customHeight="1" outlineLevel="1" x14ac:dyDescent="0.2">
      <c r="I1169" s="89">
        <f>SUM($I$1165:$I$1168)</f>
        <v>16432.135999999999</v>
      </c>
      <c r="K1169" s="12"/>
    </row>
    <row r="1170" spans="1:11" ht="13.5" customHeight="1" outlineLevel="1" x14ac:dyDescent="0.2">
      <c r="I1170" s="16"/>
      <c r="K1170" s="12"/>
    </row>
    <row r="1171" spans="1:11" ht="28.5" customHeight="1" outlineLevel="1" x14ac:dyDescent="0.2">
      <c r="A1171" s="13" t="s">
        <v>757</v>
      </c>
      <c r="B1171" s="13" t="s">
        <v>1065</v>
      </c>
      <c r="C1171" s="106"/>
      <c r="D1171" s="106"/>
      <c r="E1171" s="106"/>
      <c r="F1171" s="106"/>
      <c r="G1171" s="106"/>
      <c r="H1171" s="106"/>
      <c r="I1171" s="106"/>
      <c r="K1171" s="12"/>
    </row>
    <row r="1172" spans="1:11" ht="14.25" customHeight="1" outlineLevel="2" x14ac:dyDescent="0.2">
      <c r="A1172" s="106"/>
      <c r="B1172" s="106"/>
      <c r="C1172" s="81" t="s">
        <v>23</v>
      </c>
      <c r="D1172" s="81" t="s">
        <v>1035</v>
      </c>
      <c r="E1172" s="82" t="s">
        <v>5</v>
      </c>
      <c r="F1172" s="83">
        <f>VLOOKUP(C1172,'LISTA DE VALORES'!$A$10:$D$470,4,FALSE)</f>
        <v>20000</v>
      </c>
      <c r="G1172" s="82">
        <v>0.32500000000000001</v>
      </c>
      <c r="H1172" s="82">
        <v>11.25</v>
      </c>
      <c r="I1172" s="61">
        <f t="shared" ref="I1172:I1186" si="138">(F1172*G1172)/H1172</f>
        <v>577.77777777777783</v>
      </c>
      <c r="K1172" s="12"/>
    </row>
    <row r="1173" spans="1:11" ht="14.25" customHeight="1" outlineLevel="2" x14ac:dyDescent="0.2">
      <c r="A1173" s="106"/>
      <c r="B1173" s="106"/>
      <c r="C1173" s="81" t="s">
        <v>315</v>
      </c>
      <c r="D1173" s="81" t="s">
        <v>316</v>
      </c>
      <c r="E1173" s="82" t="s">
        <v>60</v>
      </c>
      <c r="F1173" s="83">
        <f>VLOOKUP(C1173,'LISTA DE VALORES'!$A$10:$D$470,4,FALSE)</f>
        <v>900</v>
      </c>
      <c r="G1173" s="82">
        <v>4.875</v>
      </c>
      <c r="H1173" s="82">
        <v>11.25</v>
      </c>
      <c r="I1173" s="61">
        <f t="shared" si="138"/>
        <v>390</v>
      </c>
      <c r="K1173" s="12"/>
    </row>
    <row r="1174" spans="1:11" ht="14.25" customHeight="1" outlineLevel="2" x14ac:dyDescent="0.2">
      <c r="A1174" s="106"/>
      <c r="B1174" s="106"/>
      <c r="C1174" s="81" t="s">
        <v>244</v>
      </c>
      <c r="D1174" s="81" t="s">
        <v>1036</v>
      </c>
      <c r="E1174" s="82" t="s">
        <v>127</v>
      </c>
      <c r="F1174" s="83">
        <f>VLOOKUP(C1174,'LISTA DE VALORES'!$A$10:$D$470,4,FALSE)</f>
        <v>198432</v>
      </c>
      <c r="G1174" s="82">
        <v>4.8000000000000001E-2</v>
      </c>
      <c r="H1174" s="82">
        <v>11.25</v>
      </c>
      <c r="I1174" s="61">
        <f t="shared" si="138"/>
        <v>846.64320000000009</v>
      </c>
      <c r="K1174" s="12"/>
    </row>
    <row r="1175" spans="1:11" outlineLevel="2" x14ac:dyDescent="0.2">
      <c r="A1175" s="106"/>
      <c r="B1175" s="106"/>
      <c r="C1175" s="59" t="s">
        <v>485</v>
      </c>
      <c r="D1175" s="59" t="s">
        <v>486</v>
      </c>
      <c r="E1175" s="60" t="s">
        <v>5</v>
      </c>
      <c r="F1175" s="83">
        <f>VLOOKUP(C1175,'LISTA DE VALORES'!$A$10:$D$470,4,FALSE)</f>
        <v>143800</v>
      </c>
      <c r="G1175" s="60">
        <v>1</v>
      </c>
      <c r="H1175" s="60">
        <v>8.3000000000000007</v>
      </c>
      <c r="I1175" s="61">
        <f t="shared" si="138"/>
        <v>17325.301204819276</v>
      </c>
      <c r="K1175" s="12"/>
    </row>
    <row r="1176" spans="1:11" ht="14.25" customHeight="1" outlineLevel="2" x14ac:dyDescent="0.2">
      <c r="A1176" s="106"/>
      <c r="B1176" s="106"/>
      <c r="C1176" s="59" t="s">
        <v>28</v>
      </c>
      <c r="D1176" s="59" t="s">
        <v>29</v>
      </c>
      <c r="E1176" s="60" t="s">
        <v>1108</v>
      </c>
      <c r="F1176" s="61">
        <f>I1175</f>
        <v>17325.301204819276</v>
      </c>
      <c r="G1176" s="60">
        <v>5</v>
      </c>
      <c r="H1176" s="60">
        <v>1</v>
      </c>
      <c r="I1176" s="61">
        <f>(F1176*G1176)/100</f>
        <v>866.26506024096375</v>
      </c>
      <c r="K1176" s="12"/>
    </row>
    <row r="1177" spans="1:11" ht="14.25" customHeight="1" outlineLevel="2" x14ac:dyDescent="0.2">
      <c r="A1177" s="106"/>
      <c r="B1177" s="106"/>
      <c r="C1177" s="59" t="s">
        <v>31</v>
      </c>
      <c r="D1177" s="59" t="s">
        <v>536</v>
      </c>
      <c r="E1177" s="60" t="s">
        <v>5</v>
      </c>
      <c r="F1177" s="83">
        <f>VLOOKUP(C1177,'LISTA DE VALORES'!$A$10:$D$470,4,FALSE)</f>
        <v>6000</v>
      </c>
      <c r="G1177" s="60">
        <v>1</v>
      </c>
      <c r="H1177" s="60">
        <v>8.3000000000000007</v>
      </c>
      <c r="I1177" s="61">
        <f t="shared" si="138"/>
        <v>722.89156626506019</v>
      </c>
      <c r="K1177" s="12"/>
    </row>
    <row r="1178" spans="1:11" ht="14.25" customHeight="1" outlineLevel="2" x14ac:dyDescent="0.2">
      <c r="A1178" s="106"/>
      <c r="B1178" s="106"/>
      <c r="C1178" s="59" t="s">
        <v>37</v>
      </c>
      <c r="D1178" s="59" t="s">
        <v>38</v>
      </c>
      <c r="E1178" s="60" t="s">
        <v>5</v>
      </c>
      <c r="F1178" s="83">
        <f>VLOOKUP(C1178,'LISTA DE VALORES'!$A$10:$D$470,4,FALSE)</f>
        <v>9000</v>
      </c>
      <c r="G1178" s="60">
        <v>1</v>
      </c>
      <c r="H1178" s="60">
        <v>8.3000000000000007</v>
      </c>
      <c r="I1178" s="61">
        <f t="shared" si="138"/>
        <v>1084.3373493975903</v>
      </c>
      <c r="K1178" s="12"/>
    </row>
    <row r="1179" spans="1:11" ht="14.25" customHeight="1" outlineLevel="2" x14ac:dyDescent="0.2">
      <c r="A1179" s="106"/>
      <c r="B1179" s="106"/>
      <c r="C1179" s="59" t="s">
        <v>41</v>
      </c>
      <c r="D1179" s="59" t="s">
        <v>573</v>
      </c>
      <c r="E1179" s="60" t="s">
        <v>5</v>
      </c>
      <c r="F1179" s="83">
        <f>VLOOKUP(C1179,'LISTA DE VALORES'!$A$10:$D$470,4,FALSE)</f>
        <v>5000</v>
      </c>
      <c r="G1179" s="60">
        <v>1</v>
      </c>
      <c r="H1179" s="60">
        <v>8.3000000000000007</v>
      </c>
      <c r="I1179" s="61">
        <f t="shared" si="138"/>
        <v>602.40963855421683</v>
      </c>
      <c r="K1179" s="12"/>
    </row>
    <row r="1180" spans="1:11" outlineLevel="2" x14ac:dyDescent="0.2">
      <c r="A1180" s="106"/>
      <c r="B1180" s="106"/>
      <c r="C1180" s="59" t="s">
        <v>537</v>
      </c>
      <c r="D1180" s="59" t="s">
        <v>1042</v>
      </c>
      <c r="E1180" s="60" t="s">
        <v>121</v>
      </c>
      <c r="F1180" s="83">
        <f>VLOOKUP(C1180,'LISTA DE VALORES'!$A$10:$D$470,4,FALSE)</f>
        <v>302968</v>
      </c>
      <c r="G1180" s="60">
        <v>0.18</v>
      </c>
      <c r="H1180" s="60">
        <v>1</v>
      </c>
      <c r="I1180" s="61">
        <f t="shared" si="138"/>
        <v>54534.239999999998</v>
      </c>
      <c r="K1180" s="12"/>
    </row>
    <row r="1181" spans="1:11" ht="14.25" customHeight="1" outlineLevel="2" x14ac:dyDescent="0.2">
      <c r="A1181" s="106"/>
      <c r="B1181" s="106"/>
      <c r="C1181" s="59" t="s">
        <v>65</v>
      </c>
      <c r="D1181" s="59" t="s">
        <v>66</v>
      </c>
      <c r="E1181" s="60" t="s">
        <v>64</v>
      </c>
      <c r="F1181" s="83">
        <f>VLOOKUP(C1181,'LISTA DE VALORES'!$A$10:$D$470,4,FALSE)</f>
        <v>2930</v>
      </c>
      <c r="G1181" s="60">
        <v>1.2749999999999999</v>
      </c>
      <c r="H1181" s="60">
        <v>11.25</v>
      </c>
      <c r="I1181" s="61">
        <f t="shared" si="138"/>
        <v>332.06666666666661</v>
      </c>
      <c r="J1181" s="12" t="s">
        <v>1033</v>
      </c>
      <c r="K1181" s="12"/>
    </row>
    <row r="1182" spans="1:11" ht="14.25" customHeight="1" outlineLevel="2" x14ac:dyDescent="0.2">
      <c r="A1182" s="106"/>
      <c r="B1182" s="106"/>
      <c r="C1182" s="59" t="s">
        <v>79</v>
      </c>
      <c r="D1182" s="59" t="s">
        <v>80</v>
      </c>
      <c r="E1182" s="60" t="s">
        <v>64</v>
      </c>
      <c r="F1182" s="83">
        <f>VLOOKUP(C1182,'LISTA DE VALORES'!$A$10:$D$470,4,FALSE)</f>
        <v>2930</v>
      </c>
      <c r="G1182" s="60">
        <v>4.7880000000000003</v>
      </c>
      <c r="H1182" s="60">
        <v>11.25</v>
      </c>
      <c r="I1182" s="61">
        <f t="shared" si="138"/>
        <v>1247.008</v>
      </c>
      <c r="J1182" s="12" t="s">
        <v>1034</v>
      </c>
      <c r="K1182" s="12"/>
    </row>
    <row r="1183" spans="1:11" ht="14.25" customHeight="1" outlineLevel="2" x14ac:dyDescent="0.2">
      <c r="A1183" s="106"/>
      <c r="B1183" s="106"/>
      <c r="C1183" s="59" t="s">
        <v>327</v>
      </c>
      <c r="D1183" s="59" t="s">
        <v>518</v>
      </c>
      <c r="E1183" s="60" t="s">
        <v>30</v>
      </c>
      <c r="F1183" s="83">
        <f>VLOOKUP(C1183,'LISTA DE VALORES'!$A$10:$D$470,4,FALSE)</f>
        <v>8200</v>
      </c>
      <c r="G1183" s="60">
        <v>2.2000000000000002</v>
      </c>
      <c r="H1183" s="60">
        <v>11.25</v>
      </c>
      <c r="I1183" s="61">
        <f t="shared" si="138"/>
        <v>1603.5555555555557</v>
      </c>
      <c r="K1183" s="12"/>
    </row>
    <row r="1184" spans="1:11" ht="14.25" customHeight="1" outlineLevel="2" x14ac:dyDescent="0.2">
      <c r="A1184" s="106"/>
      <c r="B1184" s="106"/>
      <c r="C1184" s="59" t="s">
        <v>179</v>
      </c>
      <c r="D1184" s="59" t="s">
        <v>517</v>
      </c>
      <c r="E1184" s="60" t="s">
        <v>30</v>
      </c>
      <c r="F1184" s="83">
        <f>VLOOKUP(C1184,'LISTA DE VALORES'!$A$10:$D$470,4,FALSE)</f>
        <v>700</v>
      </c>
      <c r="G1184" s="60">
        <v>11</v>
      </c>
      <c r="H1184" s="60">
        <v>11.25</v>
      </c>
      <c r="I1184" s="61">
        <f>(F1184*G1184)/H1184</f>
        <v>684.44444444444446</v>
      </c>
      <c r="K1184" s="12"/>
    </row>
    <row r="1185" spans="1:11" ht="14.25" customHeight="1" outlineLevel="2" x14ac:dyDescent="0.2">
      <c r="A1185" s="106"/>
      <c r="B1185" s="106"/>
      <c r="C1185" s="59" t="s">
        <v>162</v>
      </c>
      <c r="D1185" s="59" t="s">
        <v>163</v>
      </c>
      <c r="E1185" s="60" t="s">
        <v>161</v>
      </c>
      <c r="F1185" s="83">
        <f>VLOOKUP(C1185,'LISTA DE VALORES'!$A$10:$D$470,4,FALSE)</f>
        <v>1900</v>
      </c>
      <c r="G1185" s="60">
        <v>0.45</v>
      </c>
      <c r="H1185" s="60">
        <v>11.25</v>
      </c>
      <c r="I1185" s="61">
        <f t="shared" si="138"/>
        <v>76</v>
      </c>
      <c r="K1185" s="12"/>
    </row>
    <row r="1186" spans="1:11" ht="14.25" customHeight="1" outlineLevel="2" x14ac:dyDescent="0.2">
      <c r="A1186" s="106"/>
      <c r="B1186" s="106"/>
      <c r="C1186" s="59" t="s">
        <v>149</v>
      </c>
      <c r="D1186" s="59" t="s">
        <v>150</v>
      </c>
      <c r="E1186" s="60" t="s">
        <v>60</v>
      </c>
      <c r="F1186" s="83">
        <f>VLOOKUP(C1186,'LISTA DE VALORES'!$A$10:$D$470,4,FALSE)</f>
        <v>5650</v>
      </c>
      <c r="G1186" s="108">
        <v>3</v>
      </c>
      <c r="H1186" s="108">
        <v>11.25</v>
      </c>
      <c r="I1186" s="61">
        <f t="shared" si="138"/>
        <v>1506.6666666666667</v>
      </c>
      <c r="K1186" s="12"/>
    </row>
    <row r="1187" spans="1:11" ht="14.25" customHeight="1" outlineLevel="1" x14ac:dyDescent="0.2">
      <c r="I1187" s="89">
        <f>SUM($I$1171:$I$1186)</f>
        <v>82399.60713038822</v>
      </c>
      <c r="K1187" s="12"/>
    </row>
    <row r="1188" spans="1:11" ht="24" customHeight="1" outlineLevel="1" x14ac:dyDescent="0.2">
      <c r="A1188" s="13" t="s">
        <v>759</v>
      </c>
      <c r="B1188" s="13" t="s">
        <v>1064</v>
      </c>
      <c r="C1188" s="106"/>
      <c r="D1188" s="106"/>
      <c r="E1188" s="106"/>
      <c r="F1188" s="106"/>
      <c r="G1188" s="106"/>
      <c r="H1188" s="106"/>
      <c r="I1188" s="106"/>
      <c r="K1188" s="12"/>
    </row>
    <row r="1189" spans="1:11" ht="14.25" customHeight="1" outlineLevel="1" x14ac:dyDescent="0.2">
      <c r="C1189" s="59" t="s">
        <v>37</v>
      </c>
      <c r="D1189" s="59" t="s">
        <v>38</v>
      </c>
      <c r="E1189" s="60" t="s">
        <v>5</v>
      </c>
      <c r="F1189" s="83">
        <f>VLOOKUP(C1189,'LISTA DE VALORES'!$A$10:$D$470,4,FALSE)</f>
        <v>9000</v>
      </c>
      <c r="G1189" s="60">
        <v>1</v>
      </c>
      <c r="H1189" s="60">
        <v>7.9</v>
      </c>
      <c r="I1189" s="61">
        <f>(F1189*G1189)/H1189</f>
        <v>1139.2405063291139</v>
      </c>
      <c r="K1189" s="12"/>
    </row>
    <row r="1190" spans="1:11" ht="14.25" customHeight="1" outlineLevel="1" x14ac:dyDescent="0.2">
      <c r="C1190" s="81" t="s">
        <v>23</v>
      </c>
      <c r="D1190" s="81" t="s">
        <v>1035</v>
      </c>
      <c r="E1190" s="82" t="s">
        <v>5</v>
      </c>
      <c r="F1190" s="83">
        <f>VLOOKUP(C1190,'LISTA DE VALORES'!$A$10:$D$470,4,FALSE)</f>
        <v>20000</v>
      </c>
      <c r="G1190" s="82">
        <v>0.32500000000000001</v>
      </c>
      <c r="H1190" s="82">
        <v>11.25</v>
      </c>
      <c r="I1190" s="61">
        <f t="shared" ref="I1190:I1201" si="139">(F1190*G1190)/H1190</f>
        <v>577.77777777777783</v>
      </c>
      <c r="K1190" s="12"/>
    </row>
    <row r="1191" spans="1:11" ht="14.25" customHeight="1" outlineLevel="1" x14ac:dyDescent="0.2">
      <c r="C1191" s="81" t="s">
        <v>315</v>
      </c>
      <c r="D1191" s="81" t="s">
        <v>316</v>
      </c>
      <c r="E1191" s="82" t="s">
        <v>60</v>
      </c>
      <c r="F1191" s="83">
        <f>VLOOKUP(C1191,'LISTA DE VALORES'!$A$10:$D$470,4,FALSE)</f>
        <v>900</v>
      </c>
      <c r="G1191" s="82">
        <v>4.875</v>
      </c>
      <c r="H1191" s="82">
        <v>11.25</v>
      </c>
      <c r="I1191" s="61">
        <f t="shared" si="139"/>
        <v>390</v>
      </c>
      <c r="K1191" s="12"/>
    </row>
    <row r="1192" spans="1:11" ht="14.25" customHeight="1" outlineLevel="1" x14ac:dyDescent="0.2">
      <c r="C1192" s="81" t="s">
        <v>244</v>
      </c>
      <c r="D1192" s="81" t="s">
        <v>1036</v>
      </c>
      <c r="E1192" s="82" t="s">
        <v>127</v>
      </c>
      <c r="F1192" s="83">
        <f>VLOOKUP(C1192,'LISTA DE VALORES'!$A$10:$D$470,4,FALSE)</f>
        <v>198432</v>
      </c>
      <c r="G1192" s="82">
        <v>4.8000000000000001E-2</v>
      </c>
      <c r="H1192" s="82">
        <v>11.25</v>
      </c>
      <c r="I1192" s="61">
        <f t="shared" si="139"/>
        <v>846.64320000000009</v>
      </c>
      <c r="K1192" s="12"/>
    </row>
    <row r="1193" spans="1:11" ht="14.25" customHeight="1" outlineLevel="1" x14ac:dyDescent="0.2">
      <c r="C1193" s="59" t="s">
        <v>149</v>
      </c>
      <c r="D1193" s="59" t="s">
        <v>150</v>
      </c>
      <c r="E1193" s="60" t="s">
        <v>60</v>
      </c>
      <c r="F1193" s="83">
        <f>VLOOKUP(C1193,'LISTA DE VALORES'!$A$10:$D$470,4,FALSE)</f>
        <v>5650</v>
      </c>
      <c r="G1193" s="60">
        <v>3</v>
      </c>
      <c r="H1193" s="60">
        <v>11.25</v>
      </c>
      <c r="I1193" s="61">
        <f t="shared" si="139"/>
        <v>1506.6666666666667</v>
      </c>
      <c r="K1193" s="12"/>
    </row>
    <row r="1194" spans="1:11" ht="14.25" customHeight="1" outlineLevel="1" x14ac:dyDescent="0.2">
      <c r="C1194" s="59" t="s">
        <v>162</v>
      </c>
      <c r="D1194" s="59" t="s">
        <v>163</v>
      </c>
      <c r="E1194" s="60" t="s">
        <v>161</v>
      </c>
      <c r="F1194" s="83">
        <f>VLOOKUP(C1194,'LISTA DE VALORES'!$A$10:$D$470,4,FALSE)</f>
        <v>1900</v>
      </c>
      <c r="G1194" s="60">
        <v>0.45</v>
      </c>
      <c r="H1194" s="60">
        <v>11.25</v>
      </c>
      <c r="I1194" s="61">
        <f t="shared" si="139"/>
        <v>76</v>
      </c>
      <c r="K1194" s="12"/>
    </row>
    <row r="1195" spans="1:11" ht="14.25" customHeight="1" outlineLevel="1" x14ac:dyDescent="0.2">
      <c r="C1195" s="59" t="s">
        <v>179</v>
      </c>
      <c r="D1195" s="59" t="s">
        <v>517</v>
      </c>
      <c r="E1195" s="60" t="s">
        <v>30</v>
      </c>
      <c r="F1195" s="83">
        <f>VLOOKUP(C1195,'LISTA DE VALORES'!$A$10:$D$470,4,FALSE)</f>
        <v>700</v>
      </c>
      <c r="G1195" s="60">
        <v>11</v>
      </c>
      <c r="H1195" s="60">
        <v>11.25</v>
      </c>
      <c r="I1195" s="61">
        <f t="shared" si="139"/>
        <v>684.44444444444446</v>
      </c>
      <c r="K1195" s="12"/>
    </row>
    <row r="1196" spans="1:11" ht="14.25" customHeight="1" outlineLevel="1" x14ac:dyDescent="0.2">
      <c r="C1196" s="59" t="s">
        <v>327</v>
      </c>
      <c r="D1196" s="59" t="s">
        <v>518</v>
      </c>
      <c r="E1196" s="60" t="s">
        <v>30</v>
      </c>
      <c r="F1196" s="83">
        <f>VLOOKUP(C1196,'LISTA DE VALORES'!$A$10:$D$470,4,FALSE)</f>
        <v>8200</v>
      </c>
      <c r="G1196" s="60">
        <v>2.2000000000000002</v>
      </c>
      <c r="H1196" s="60">
        <v>11.25</v>
      </c>
      <c r="I1196" s="61">
        <f t="shared" si="139"/>
        <v>1603.5555555555557</v>
      </c>
      <c r="K1196" s="12"/>
    </row>
    <row r="1197" spans="1:11" ht="14.25" customHeight="1" outlineLevel="1" x14ac:dyDescent="0.2">
      <c r="C1197" s="59" t="s">
        <v>79</v>
      </c>
      <c r="D1197" s="59" t="s">
        <v>70</v>
      </c>
      <c r="E1197" s="60" t="s">
        <v>64</v>
      </c>
      <c r="F1197" s="83">
        <f>VLOOKUP(C1197,'LISTA DE VALORES'!$A$10:$D$470,4,FALSE)</f>
        <v>2930</v>
      </c>
      <c r="G1197" s="60">
        <v>6.3</v>
      </c>
      <c r="H1197" s="60">
        <v>11.25</v>
      </c>
      <c r="I1197" s="61">
        <f t="shared" si="139"/>
        <v>1640.8</v>
      </c>
      <c r="K1197" s="12"/>
    </row>
    <row r="1198" spans="1:11" ht="14.25" customHeight="1" outlineLevel="1" x14ac:dyDescent="0.2">
      <c r="C1198" s="59" t="s">
        <v>65</v>
      </c>
      <c r="D1198" s="59" t="s">
        <v>66</v>
      </c>
      <c r="E1198" s="60" t="s">
        <v>64</v>
      </c>
      <c r="F1198" s="83">
        <f>VLOOKUP(C1198,'LISTA DE VALORES'!$A$10:$D$470,4,FALSE)</f>
        <v>2930</v>
      </c>
      <c r="G1198" s="60">
        <v>1.2749999999999999</v>
      </c>
      <c r="H1198" s="60">
        <v>11.25</v>
      </c>
      <c r="I1198" s="61">
        <f t="shared" si="139"/>
        <v>332.06666666666661</v>
      </c>
      <c r="K1198" s="12"/>
    </row>
    <row r="1199" spans="1:11" ht="14.25" customHeight="1" outlineLevel="1" x14ac:dyDescent="0.2">
      <c r="C1199" s="59" t="s">
        <v>41</v>
      </c>
      <c r="D1199" s="59" t="s">
        <v>573</v>
      </c>
      <c r="E1199" s="60" t="s">
        <v>5</v>
      </c>
      <c r="F1199" s="83">
        <f>VLOOKUP(C1199,'LISTA DE VALORES'!$A$10:$D$470,4,FALSE)</f>
        <v>5000</v>
      </c>
      <c r="G1199" s="60">
        <v>1</v>
      </c>
      <c r="H1199" s="60">
        <v>7.9</v>
      </c>
      <c r="I1199" s="61">
        <f t="shared" si="139"/>
        <v>632.91139240506322</v>
      </c>
      <c r="K1199" s="12"/>
    </row>
    <row r="1200" spans="1:11" ht="14.25" customHeight="1" outlineLevel="1" x14ac:dyDescent="0.2">
      <c r="C1200" s="59" t="s">
        <v>485</v>
      </c>
      <c r="D1200" s="59" t="s">
        <v>486</v>
      </c>
      <c r="E1200" s="60" t="s">
        <v>5</v>
      </c>
      <c r="F1200" s="83">
        <f>VLOOKUP(C1200,'LISTA DE VALORES'!$A$10:$D$470,4,FALSE)</f>
        <v>143800</v>
      </c>
      <c r="G1200" s="60">
        <v>1</v>
      </c>
      <c r="H1200" s="60">
        <v>7.9</v>
      </c>
      <c r="I1200" s="61">
        <f t="shared" si="139"/>
        <v>18202.531645569619</v>
      </c>
      <c r="K1200" s="12"/>
    </row>
    <row r="1201" spans="1:11" ht="14.25" customHeight="1" outlineLevel="1" x14ac:dyDescent="0.2">
      <c r="C1201" s="59" t="s">
        <v>31</v>
      </c>
      <c r="D1201" s="59" t="s">
        <v>536</v>
      </c>
      <c r="E1201" s="60" t="s">
        <v>5</v>
      </c>
      <c r="F1201" s="83">
        <f>VLOOKUP(C1201,'LISTA DE VALORES'!$A$10:$D$470,4,FALSE)</f>
        <v>6000</v>
      </c>
      <c r="G1201" s="60">
        <v>1</v>
      </c>
      <c r="H1201" s="60">
        <v>7.9</v>
      </c>
      <c r="I1201" s="61">
        <f t="shared" si="139"/>
        <v>759.49367088607596</v>
      </c>
      <c r="K1201" s="12"/>
    </row>
    <row r="1202" spans="1:11" ht="14.25" customHeight="1" outlineLevel="1" x14ac:dyDescent="0.2">
      <c r="C1202" s="59" t="s">
        <v>28</v>
      </c>
      <c r="D1202" s="59" t="s">
        <v>29</v>
      </c>
      <c r="E1202" s="60" t="s">
        <v>1108</v>
      </c>
      <c r="F1202" s="83">
        <f>I1200</f>
        <v>18202.531645569619</v>
      </c>
      <c r="G1202" s="60">
        <v>5</v>
      </c>
      <c r="H1202" s="60">
        <v>1</v>
      </c>
      <c r="I1202" s="61">
        <f>(F1202*G1202)/100</f>
        <v>910.1265822784809</v>
      </c>
      <c r="K1202" s="12"/>
    </row>
    <row r="1203" spans="1:11" ht="14.25" customHeight="1" outlineLevel="1" x14ac:dyDescent="0.2">
      <c r="C1203" s="59" t="s">
        <v>537</v>
      </c>
      <c r="D1203" s="59" t="s">
        <v>1041</v>
      </c>
      <c r="E1203" s="60" t="s">
        <v>121</v>
      </c>
      <c r="F1203" s="83">
        <f>VLOOKUP(C1203,'LISTA DE VALORES'!$A$10:$D$470,4,FALSE)</f>
        <v>302968</v>
      </c>
      <c r="G1203" s="60">
        <v>0.19</v>
      </c>
      <c r="H1203" s="60">
        <v>1</v>
      </c>
      <c r="I1203" s="61">
        <f>(F1203*G1203)/H1203</f>
        <v>57563.92</v>
      </c>
      <c r="K1203" s="12"/>
    </row>
    <row r="1204" spans="1:11" ht="13.5" customHeight="1" outlineLevel="1" x14ac:dyDescent="0.2">
      <c r="I1204" s="89">
        <f>SUM($I$1189:$I$1203)</f>
        <v>86866.178108579465</v>
      </c>
      <c r="K1204" s="12"/>
    </row>
    <row r="1205" spans="1:11" ht="28.5" customHeight="1" outlineLevel="1" x14ac:dyDescent="0.2">
      <c r="A1205" s="13" t="s">
        <v>758</v>
      </c>
      <c r="B1205" s="13" t="s">
        <v>1043</v>
      </c>
      <c r="C1205" s="106"/>
      <c r="D1205" s="106"/>
      <c r="E1205" s="106"/>
      <c r="F1205" s="106"/>
      <c r="G1205" s="106"/>
      <c r="H1205" s="106"/>
      <c r="I1205" s="106"/>
      <c r="K1205" s="12"/>
    </row>
    <row r="1206" spans="1:11" ht="25.7" customHeight="1" outlineLevel="2" x14ac:dyDescent="0.2">
      <c r="C1206" s="59" t="s">
        <v>485</v>
      </c>
      <c r="D1206" s="59" t="s">
        <v>486</v>
      </c>
      <c r="E1206" s="60" t="s">
        <v>5</v>
      </c>
      <c r="F1206" s="83">
        <f>VLOOKUP(C1206,'LISTA DE VALORES'!$A$10:$D$470,4,FALSE)</f>
        <v>143800</v>
      </c>
      <c r="G1206" s="60">
        <v>1</v>
      </c>
      <c r="H1206" s="60">
        <v>7.5</v>
      </c>
      <c r="I1206" s="61">
        <f>(F1206*G1206)/H1206</f>
        <v>19173.333333333332</v>
      </c>
      <c r="J1206" s="12" t="s">
        <v>1038</v>
      </c>
      <c r="K1206" s="12"/>
    </row>
    <row r="1207" spans="1:11" ht="14.25" customHeight="1" outlineLevel="2" x14ac:dyDescent="0.2">
      <c r="C1207" s="59" t="s">
        <v>69</v>
      </c>
      <c r="D1207" s="59" t="s">
        <v>70</v>
      </c>
      <c r="E1207" s="60" t="s">
        <v>64</v>
      </c>
      <c r="F1207" s="83">
        <f>VLOOKUP(C1207,'LISTA DE VALORES'!$A$10:$D$470,4,FALSE)</f>
        <v>2930</v>
      </c>
      <c r="G1207" s="60">
        <v>6.3</v>
      </c>
      <c r="H1207" s="60">
        <v>11.25</v>
      </c>
      <c r="I1207" s="61">
        <f t="shared" ref="I1207:I1220" si="140">(F1207*G1207)/H1207</f>
        <v>1640.8</v>
      </c>
      <c r="J1207" s="12" t="s">
        <v>1037</v>
      </c>
      <c r="K1207" s="12"/>
    </row>
    <row r="1208" spans="1:11" ht="14.25" customHeight="1" outlineLevel="2" x14ac:dyDescent="0.2">
      <c r="C1208" s="59" t="s">
        <v>179</v>
      </c>
      <c r="D1208" s="59" t="s">
        <v>517</v>
      </c>
      <c r="E1208" s="60" t="s">
        <v>30</v>
      </c>
      <c r="F1208" s="83">
        <f>VLOOKUP(C1208,'LISTA DE VALORES'!$A$10:$D$470,4,FALSE)</f>
        <v>700</v>
      </c>
      <c r="G1208" s="60">
        <v>11</v>
      </c>
      <c r="H1208" s="60">
        <v>11.25</v>
      </c>
      <c r="I1208" s="61">
        <f t="shared" si="140"/>
        <v>684.44444444444446</v>
      </c>
      <c r="K1208" s="12"/>
    </row>
    <row r="1209" spans="1:11" ht="14.25" customHeight="1" outlineLevel="2" x14ac:dyDescent="0.2">
      <c r="C1209" s="59" t="s">
        <v>149</v>
      </c>
      <c r="D1209" s="59" t="s">
        <v>150</v>
      </c>
      <c r="E1209" s="60" t="s">
        <v>60</v>
      </c>
      <c r="F1209" s="83">
        <f>VLOOKUP(C1209,'LISTA DE VALORES'!$A$10:$D$470,4,FALSE)</f>
        <v>5650</v>
      </c>
      <c r="G1209" s="129">
        <v>3</v>
      </c>
      <c r="H1209" s="129">
        <v>11.25</v>
      </c>
      <c r="I1209" s="61">
        <f t="shared" si="140"/>
        <v>1506.6666666666667</v>
      </c>
      <c r="K1209" s="12"/>
    </row>
    <row r="1210" spans="1:11" ht="14.25" customHeight="1" outlineLevel="2" x14ac:dyDescent="0.2">
      <c r="C1210" s="81" t="s">
        <v>23</v>
      </c>
      <c r="D1210" s="81" t="s">
        <v>1035</v>
      </c>
      <c r="E1210" s="82" t="s">
        <v>5</v>
      </c>
      <c r="F1210" s="83">
        <f>VLOOKUP(C1210,'LISTA DE VALORES'!$A$10:$D$470,4,FALSE)</f>
        <v>20000</v>
      </c>
      <c r="G1210" s="82">
        <v>0.32500000000000001</v>
      </c>
      <c r="H1210" s="82">
        <v>11.25</v>
      </c>
      <c r="I1210" s="61">
        <f t="shared" si="140"/>
        <v>577.77777777777783</v>
      </c>
      <c r="K1210" s="12"/>
    </row>
    <row r="1211" spans="1:11" ht="14.25" customHeight="1" outlineLevel="2" x14ac:dyDescent="0.2">
      <c r="C1211" s="81" t="s">
        <v>315</v>
      </c>
      <c r="D1211" s="81" t="s">
        <v>316</v>
      </c>
      <c r="E1211" s="82" t="s">
        <v>60</v>
      </c>
      <c r="F1211" s="83">
        <f>VLOOKUP(C1211,'LISTA DE VALORES'!$A$10:$D$470,4,FALSE)</f>
        <v>900</v>
      </c>
      <c r="G1211" s="82">
        <v>4.875</v>
      </c>
      <c r="H1211" s="82">
        <v>11.25</v>
      </c>
      <c r="I1211" s="61">
        <f t="shared" si="140"/>
        <v>390</v>
      </c>
      <c r="K1211" s="12"/>
    </row>
    <row r="1212" spans="1:11" ht="14.25" customHeight="1" outlineLevel="2" x14ac:dyDescent="0.2">
      <c r="C1212" s="81" t="s">
        <v>244</v>
      </c>
      <c r="D1212" s="81" t="s">
        <v>1036</v>
      </c>
      <c r="E1212" s="82" t="s">
        <v>127</v>
      </c>
      <c r="F1212" s="83">
        <f>VLOOKUP(C1212,'LISTA DE VALORES'!$A$10:$D$470,4,FALSE)</f>
        <v>198432</v>
      </c>
      <c r="G1212" s="82">
        <v>4.8000000000000001E-2</v>
      </c>
      <c r="H1212" s="82">
        <v>11.25</v>
      </c>
      <c r="I1212" s="61">
        <f>(F1212*G1212)/H1212</f>
        <v>846.64320000000009</v>
      </c>
      <c r="K1212" s="12"/>
    </row>
    <row r="1213" spans="1:11" outlineLevel="2" x14ac:dyDescent="0.2">
      <c r="C1213" s="59" t="s">
        <v>537</v>
      </c>
      <c r="D1213" s="59" t="s">
        <v>1042</v>
      </c>
      <c r="E1213" s="60" t="s">
        <v>121</v>
      </c>
      <c r="F1213" s="83">
        <f>VLOOKUP(C1213,'LISTA DE VALORES'!$A$10:$D$470,4,FALSE)</f>
        <v>302968</v>
      </c>
      <c r="G1213" s="60">
        <v>0.2</v>
      </c>
      <c r="H1213" s="60">
        <v>1</v>
      </c>
      <c r="I1213" s="61">
        <f>(F1213*G1213)/H1213</f>
        <v>60593.600000000006</v>
      </c>
      <c r="K1213" s="12"/>
    </row>
    <row r="1214" spans="1:11" outlineLevel="2" x14ac:dyDescent="0.2">
      <c r="C1214" s="59" t="s">
        <v>28</v>
      </c>
      <c r="D1214" s="59" t="s">
        <v>29</v>
      </c>
      <c r="E1214" s="60" t="s">
        <v>1108</v>
      </c>
      <c r="F1214" s="61">
        <f>I1206</f>
        <v>19173.333333333332</v>
      </c>
      <c r="G1214" s="60">
        <v>5</v>
      </c>
      <c r="H1214" s="60">
        <v>1</v>
      </c>
      <c r="I1214" s="61">
        <f>(F1214*G1214)/100</f>
        <v>958.66666666666652</v>
      </c>
      <c r="K1214" s="12"/>
    </row>
    <row r="1215" spans="1:11" ht="14.25" customHeight="1" outlineLevel="2" x14ac:dyDescent="0.2">
      <c r="C1215" s="59" t="s">
        <v>31</v>
      </c>
      <c r="D1215" s="59" t="s">
        <v>536</v>
      </c>
      <c r="E1215" s="60" t="s">
        <v>5</v>
      </c>
      <c r="F1215" s="83">
        <f>VLOOKUP(C1215,'LISTA DE VALORES'!$A$10:$D$470,4,FALSE)</f>
        <v>6000</v>
      </c>
      <c r="G1215" s="60">
        <v>1</v>
      </c>
      <c r="H1215" s="60">
        <v>7.5</v>
      </c>
      <c r="I1215" s="61">
        <f t="shared" si="140"/>
        <v>800</v>
      </c>
      <c r="K1215" s="12"/>
    </row>
    <row r="1216" spans="1:11" ht="14.25" customHeight="1" outlineLevel="2" x14ac:dyDescent="0.2">
      <c r="C1216" s="59" t="s">
        <v>37</v>
      </c>
      <c r="D1216" s="59" t="s">
        <v>38</v>
      </c>
      <c r="E1216" s="60" t="s">
        <v>5</v>
      </c>
      <c r="F1216" s="83">
        <f>VLOOKUP(C1216,'LISTA DE VALORES'!$A$10:$D$470,4,FALSE)</f>
        <v>9000</v>
      </c>
      <c r="G1216" s="60">
        <v>1</v>
      </c>
      <c r="H1216" s="60">
        <v>7.5</v>
      </c>
      <c r="I1216" s="61">
        <f t="shared" si="140"/>
        <v>1200</v>
      </c>
      <c r="K1216" s="12"/>
    </row>
    <row r="1217" spans="1:11" ht="14.25" customHeight="1" outlineLevel="2" x14ac:dyDescent="0.2">
      <c r="C1217" s="59" t="s">
        <v>41</v>
      </c>
      <c r="D1217" s="59" t="s">
        <v>573</v>
      </c>
      <c r="E1217" s="60" t="s">
        <v>5</v>
      </c>
      <c r="F1217" s="83">
        <f>VLOOKUP(C1217,'LISTA DE VALORES'!$A$10:$D$470,4,FALSE)</f>
        <v>5000</v>
      </c>
      <c r="G1217" s="60">
        <v>1</v>
      </c>
      <c r="H1217" s="60">
        <v>7.5</v>
      </c>
      <c r="I1217" s="61">
        <f t="shared" si="140"/>
        <v>666.66666666666663</v>
      </c>
      <c r="K1217" s="12"/>
    </row>
    <row r="1218" spans="1:11" ht="14.25" customHeight="1" outlineLevel="2" x14ac:dyDescent="0.2">
      <c r="C1218" s="59" t="s">
        <v>327</v>
      </c>
      <c r="D1218" s="59" t="s">
        <v>518</v>
      </c>
      <c r="E1218" s="60" t="s">
        <v>30</v>
      </c>
      <c r="F1218" s="83">
        <f>VLOOKUP(C1218,'LISTA DE VALORES'!$A$10:$D$470,4,FALSE)</f>
        <v>8200</v>
      </c>
      <c r="G1218" s="60">
        <v>2.2000000000000002</v>
      </c>
      <c r="H1218" s="60">
        <v>11.25</v>
      </c>
      <c r="I1218" s="61">
        <f t="shared" si="140"/>
        <v>1603.5555555555557</v>
      </c>
      <c r="K1218" s="12"/>
    </row>
    <row r="1219" spans="1:11" ht="14.25" customHeight="1" outlineLevel="2" x14ac:dyDescent="0.2">
      <c r="C1219" s="59" t="s">
        <v>65</v>
      </c>
      <c r="D1219" s="59" t="s">
        <v>66</v>
      </c>
      <c r="E1219" s="60" t="s">
        <v>64</v>
      </c>
      <c r="F1219" s="83">
        <f>VLOOKUP(C1219,'LISTA DE VALORES'!$A$10:$D$470,4,FALSE)</f>
        <v>2930</v>
      </c>
      <c r="G1219" s="60">
        <v>1.2749999999999999</v>
      </c>
      <c r="H1219" s="60">
        <v>11.25</v>
      </c>
      <c r="I1219" s="61">
        <f t="shared" si="140"/>
        <v>332.06666666666661</v>
      </c>
      <c r="K1219" s="12"/>
    </row>
    <row r="1220" spans="1:11" ht="14.25" customHeight="1" outlineLevel="2" x14ac:dyDescent="0.2">
      <c r="C1220" s="59" t="s">
        <v>162</v>
      </c>
      <c r="D1220" s="59" t="s">
        <v>163</v>
      </c>
      <c r="E1220" s="60" t="s">
        <v>161</v>
      </c>
      <c r="F1220" s="83">
        <f>VLOOKUP(C1220,'LISTA DE VALORES'!$A$10:$D$470,4,FALSE)</f>
        <v>1900</v>
      </c>
      <c r="G1220" s="60">
        <v>0.45</v>
      </c>
      <c r="H1220" s="60">
        <v>11.25</v>
      </c>
      <c r="I1220" s="61">
        <f t="shared" si="140"/>
        <v>76</v>
      </c>
      <c r="K1220" s="12"/>
    </row>
    <row r="1221" spans="1:11" ht="13.5" customHeight="1" outlineLevel="1" x14ac:dyDescent="0.2">
      <c r="I1221" s="89">
        <f>SUM($I$1205:$I$1220)</f>
        <v>91050.220977777804</v>
      </c>
      <c r="K1221" s="12"/>
    </row>
    <row r="1222" spans="1:11" ht="27.75" customHeight="1" outlineLevel="1" x14ac:dyDescent="0.2">
      <c r="A1222" s="13" t="s">
        <v>741</v>
      </c>
      <c r="B1222" s="13" t="s">
        <v>1061</v>
      </c>
      <c r="C1222" s="106"/>
      <c r="D1222" s="106"/>
      <c r="E1222" s="106"/>
      <c r="F1222" s="106"/>
      <c r="G1222" s="106"/>
      <c r="H1222" s="106"/>
      <c r="I1222" s="106"/>
      <c r="K1222" s="12"/>
    </row>
    <row r="1223" spans="1:11" ht="13.5" customHeight="1" outlineLevel="1" x14ac:dyDescent="0.2">
      <c r="C1223" s="59" t="s">
        <v>31</v>
      </c>
      <c r="D1223" s="59" t="s">
        <v>536</v>
      </c>
      <c r="E1223" s="60" t="s">
        <v>5</v>
      </c>
      <c r="F1223" s="83">
        <f>VLOOKUP(C1223,'LISTA DE VALORES'!$A$10:$D$470,4,FALSE)</f>
        <v>6000</v>
      </c>
      <c r="G1223" s="60">
        <v>1</v>
      </c>
      <c r="H1223" s="60">
        <v>7.1</v>
      </c>
      <c r="I1223" s="61">
        <f>(F1223*G1223)/H1223</f>
        <v>845.07042253521126</v>
      </c>
      <c r="K1223" s="12"/>
    </row>
    <row r="1224" spans="1:11" ht="13.5" customHeight="1" outlineLevel="1" x14ac:dyDescent="0.2">
      <c r="C1224" s="59" t="s">
        <v>41</v>
      </c>
      <c r="D1224" s="59" t="s">
        <v>573</v>
      </c>
      <c r="E1224" s="60" t="s">
        <v>5</v>
      </c>
      <c r="F1224" s="83">
        <f>VLOOKUP(C1224,'LISTA DE VALORES'!$A$10:$D$470,4,FALSE)</f>
        <v>5000</v>
      </c>
      <c r="G1224" s="60">
        <v>1</v>
      </c>
      <c r="H1224" s="60">
        <v>7.1</v>
      </c>
      <c r="I1224" s="61">
        <f t="shared" ref="I1224:I1233" si="141">(F1224*G1224)/H1224</f>
        <v>704.22535211267609</v>
      </c>
      <c r="K1224" s="12"/>
    </row>
    <row r="1225" spans="1:11" ht="13.5" customHeight="1" outlineLevel="1" x14ac:dyDescent="0.2">
      <c r="C1225" s="59" t="s">
        <v>162</v>
      </c>
      <c r="D1225" s="59" t="s">
        <v>163</v>
      </c>
      <c r="E1225" s="60" t="s">
        <v>161</v>
      </c>
      <c r="F1225" s="83">
        <f>VLOOKUP(C1225,'LISTA DE VALORES'!$A$10:$D$470,4,FALSE)</f>
        <v>1900</v>
      </c>
      <c r="G1225" s="60">
        <v>0.45</v>
      </c>
      <c r="H1225" s="60">
        <v>11.25</v>
      </c>
      <c r="I1225" s="61">
        <f>(F1225*G1225)/H1225</f>
        <v>76</v>
      </c>
      <c r="K1225" s="12"/>
    </row>
    <row r="1226" spans="1:11" ht="13.5" customHeight="1" outlineLevel="1" x14ac:dyDescent="0.2">
      <c r="C1226" s="59" t="s">
        <v>537</v>
      </c>
      <c r="D1226" s="59" t="s">
        <v>1042</v>
      </c>
      <c r="E1226" s="60" t="s">
        <v>121</v>
      </c>
      <c r="F1226" s="83">
        <f>VLOOKUP(C1226,'LISTA DE VALORES'!$A$10:$D$470,4,FALSE)</f>
        <v>302968</v>
      </c>
      <c r="G1226" s="60">
        <v>0.21</v>
      </c>
      <c r="H1226" s="60">
        <v>1</v>
      </c>
      <c r="I1226" s="61">
        <f t="shared" si="141"/>
        <v>63623.28</v>
      </c>
      <c r="K1226" s="12"/>
    </row>
    <row r="1227" spans="1:11" ht="13.5" customHeight="1" outlineLevel="1" x14ac:dyDescent="0.2">
      <c r="C1227" s="59" t="s">
        <v>65</v>
      </c>
      <c r="D1227" s="59" t="s">
        <v>66</v>
      </c>
      <c r="E1227" s="60" t="s">
        <v>64</v>
      </c>
      <c r="F1227" s="83">
        <f>VLOOKUP(C1227,'LISTA DE VALORES'!$A$10:$D$470,4,FALSE)</f>
        <v>2930</v>
      </c>
      <c r="G1227" s="60">
        <v>1.2749999999999999</v>
      </c>
      <c r="H1227" s="60">
        <v>11.25</v>
      </c>
      <c r="I1227" s="61">
        <f t="shared" si="141"/>
        <v>332.06666666666661</v>
      </c>
      <c r="K1227" s="12"/>
    </row>
    <row r="1228" spans="1:11" ht="13.5" customHeight="1" outlineLevel="1" x14ac:dyDescent="0.2">
      <c r="C1228" s="59" t="s">
        <v>37</v>
      </c>
      <c r="D1228" s="59" t="s">
        <v>38</v>
      </c>
      <c r="E1228" s="60" t="s">
        <v>5</v>
      </c>
      <c r="F1228" s="83">
        <f>VLOOKUP(C1228,'LISTA DE VALORES'!$A$10:$D$470,4,FALSE)</f>
        <v>9000</v>
      </c>
      <c r="G1228" s="60">
        <v>1</v>
      </c>
      <c r="H1228" s="60">
        <v>7.1</v>
      </c>
      <c r="I1228" s="61">
        <f t="shared" si="141"/>
        <v>1267.605633802817</v>
      </c>
      <c r="K1228" s="12"/>
    </row>
    <row r="1229" spans="1:11" ht="13.5" customHeight="1" outlineLevel="1" x14ac:dyDescent="0.2">
      <c r="C1229" s="59" t="s">
        <v>28</v>
      </c>
      <c r="D1229" s="59" t="s">
        <v>29</v>
      </c>
      <c r="E1229" s="60" t="s">
        <v>1108</v>
      </c>
      <c r="F1229" s="61">
        <f>I1230</f>
        <v>20253.521126760563</v>
      </c>
      <c r="G1229" s="60">
        <v>5</v>
      </c>
      <c r="H1229" s="60">
        <v>1</v>
      </c>
      <c r="I1229" s="61">
        <f>(F1229*G1229)/100</f>
        <v>1012.6760563380282</v>
      </c>
      <c r="K1229" s="12"/>
    </row>
    <row r="1230" spans="1:11" ht="13.5" customHeight="1" outlineLevel="1" x14ac:dyDescent="0.2">
      <c r="C1230" s="59" t="s">
        <v>485</v>
      </c>
      <c r="D1230" s="59" t="s">
        <v>486</v>
      </c>
      <c r="E1230" s="60" t="s">
        <v>5</v>
      </c>
      <c r="F1230" s="83">
        <f>VLOOKUP(C1230,'LISTA DE VALORES'!$A$10:$D$470,4,FALSE)</f>
        <v>143800</v>
      </c>
      <c r="G1230" s="60">
        <v>1</v>
      </c>
      <c r="H1230" s="60">
        <v>7.1</v>
      </c>
      <c r="I1230" s="61">
        <f t="shared" si="141"/>
        <v>20253.521126760563</v>
      </c>
      <c r="K1230" s="12"/>
    </row>
    <row r="1231" spans="1:11" ht="13.5" customHeight="1" outlineLevel="1" x14ac:dyDescent="0.2">
      <c r="C1231" s="59" t="s">
        <v>327</v>
      </c>
      <c r="D1231" s="59" t="s">
        <v>518</v>
      </c>
      <c r="E1231" s="60" t="s">
        <v>30</v>
      </c>
      <c r="F1231" s="83">
        <f>VLOOKUP(C1231,'LISTA DE VALORES'!$A$10:$D$470,4,FALSE)</f>
        <v>8200</v>
      </c>
      <c r="G1231" s="60">
        <v>2.2000000000000002</v>
      </c>
      <c r="H1231" s="60">
        <v>11.25</v>
      </c>
      <c r="I1231" s="61">
        <f t="shared" si="141"/>
        <v>1603.5555555555557</v>
      </c>
      <c r="K1231" s="12"/>
    </row>
    <row r="1232" spans="1:11" ht="13.5" customHeight="1" outlineLevel="1" x14ac:dyDescent="0.2">
      <c r="C1232" s="59" t="s">
        <v>179</v>
      </c>
      <c r="D1232" s="59" t="s">
        <v>517</v>
      </c>
      <c r="E1232" s="60" t="s">
        <v>30</v>
      </c>
      <c r="F1232" s="83">
        <f>VLOOKUP(C1232,'LISTA DE VALORES'!$A$10:$D$470,4,FALSE)</f>
        <v>700</v>
      </c>
      <c r="G1232" s="60">
        <v>11</v>
      </c>
      <c r="H1232" s="60">
        <v>11.25</v>
      </c>
      <c r="I1232" s="61">
        <f t="shared" si="141"/>
        <v>684.44444444444446</v>
      </c>
      <c r="K1232" s="12"/>
    </row>
    <row r="1233" spans="1:11" ht="13.5" customHeight="1" outlineLevel="1" x14ac:dyDescent="0.2">
      <c r="C1233" s="81" t="s">
        <v>23</v>
      </c>
      <c r="D1233" s="81" t="s">
        <v>1035</v>
      </c>
      <c r="E1233" s="82" t="s">
        <v>5</v>
      </c>
      <c r="F1233" s="83">
        <f>VLOOKUP(C1233,'LISTA DE VALORES'!$A$10:$D$470,4,FALSE)</f>
        <v>20000</v>
      </c>
      <c r="G1233" s="82">
        <v>0.32500000000000001</v>
      </c>
      <c r="H1233" s="82">
        <v>11.25</v>
      </c>
      <c r="I1233" s="61">
        <f t="shared" si="141"/>
        <v>577.77777777777783</v>
      </c>
      <c r="K1233" s="12"/>
    </row>
    <row r="1234" spans="1:11" ht="13.5" customHeight="1" outlineLevel="1" x14ac:dyDescent="0.2">
      <c r="C1234" s="81" t="s">
        <v>315</v>
      </c>
      <c r="D1234" s="81" t="s">
        <v>316</v>
      </c>
      <c r="E1234" s="82" t="s">
        <v>60</v>
      </c>
      <c r="F1234" s="83">
        <f>VLOOKUP(C1234,'LISTA DE VALORES'!$A$10:$D$470,4,FALSE)</f>
        <v>900</v>
      </c>
      <c r="G1234" s="82">
        <v>4.875</v>
      </c>
      <c r="H1234" s="82">
        <v>11.25</v>
      </c>
      <c r="I1234" s="61">
        <f>(F1234*G1234)/H1234</f>
        <v>390</v>
      </c>
      <c r="K1234" s="12"/>
    </row>
    <row r="1235" spans="1:11" ht="13.5" customHeight="1" outlineLevel="1" x14ac:dyDescent="0.2">
      <c r="C1235" s="81" t="s">
        <v>244</v>
      </c>
      <c r="D1235" s="81" t="s">
        <v>1036</v>
      </c>
      <c r="E1235" s="82" t="s">
        <v>127</v>
      </c>
      <c r="F1235" s="83">
        <f>VLOOKUP(C1235,'LISTA DE VALORES'!$A$10:$D$470,4,FALSE)</f>
        <v>198432</v>
      </c>
      <c r="G1235" s="82">
        <v>4.8000000000000001E-2</v>
      </c>
      <c r="H1235" s="82">
        <v>11.25</v>
      </c>
      <c r="I1235" s="61">
        <f>(F1235*G1235)/H1235</f>
        <v>846.64320000000009</v>
      </c>
      <c r="K1235" s="12"/>
    </row>
    <row r="1236" spans="1:11" ht="13.5" customHeight="1" outlineLevel="1" x14ac:dyDescent="0.2">
      <c r="C1236" s="59" t="s">
        <v>1414</v>
      </c>
      <c r="D1236" s="59" t="s">
        <v>1046</v>
      </c>
      <c r="E1236" s="60" t="s">
        <v>64</v>
      </c>
      <c r="F1236" s="83">
        <f>VLOOKUP(C1236,'LISTA DE VALORES'!$A$10:$D$470,4,FALSE)</f>
        <v>2930</v>
      </c>
      <c r="G1236" s="60">
        <v>9.1080000000000005</v>
      </c>
      <c r="H1236" s="60">
        <v>11.25</v>
      </c>
      <c r="I1236" s="61">
        <f>(F1236*G1236)/H1236</f>
        <v>2372.1280000000002</v>
      </c>
      <c r="K1236" s="12"/>
    </row>
    <row r="1237" spans="1:11" ht="13.5" customHeight="1" outlineLevel="1" x14ac:dyDescent="0.2">
      <c r="C1237" s="59" t="s">
        <v>149</v>
      </c>
      <c r="D1237" s="59" t="s">
        <v>150</v>
      </c>
      <c r="E1237" s="60" t="s">
        <v>60</v>
      </c>
      <c r="F1237" s="83">
        <f>VLOOKUP(C1237,'LISTA DE VALORES'!$A$10:$D$470,4,FALSE)</f>
        <v>5650</v>
      </c>
      <c r="G1237" s="60">
        <v>3</v>
      </c>
      <c r="H1237" s="60">
        <v>11.25</v>
      </c>
      <c r="I1237" s="61">
        <f>(F1237*G1237)/H1237</f>
        <v>1506.6666666666667</v>
      </c>
      <c r="K1237" s="12"/>
    </row>
    <row r="1238" spans="1:11" ht="13.5" customHeight="1" outlineLevel="1" x14ac:dyDescent="0.2">
      <c r="I1238" s="89">
        <f>SUM(I1223:I1237)</f>
        <v>96095.660902660413</v>
      </c>
      <c r="K1238" s="12"/>
    </row>
    <row r="1239" spans="1:11" ht="30.75" customHeight="1" outlineLevel="1" x14ac:dyDescent="0.2">
      <c r="A1239" s="13" t="s">
        <v>1045</v>
      </c>
      <c r="B1239" s="13" t="s">
        <v>1062</v>
      </c>
      <c r="C1239" s="106"/>
      <c r="D1239" s="106"/>
      <c r="E1239" s="106"/>
      <c r="F1239" s="106"/>
      <c r="G1239" s="106"/>
      <c r="H1239" s="106"/>
      <c r="I1239" s="106"/>
      <c r="K1239" s="12"/>
    </row>
    <row r="1240" spans="1:11" ht="13.5" customHeight="1" outlineLevel="1" x14ac:dyDescent="0.2">
      <c r="C1240" s="59" t="s">
        <v>31</v>
      </c>
      <c r="D1240" s="59" t="s">
        <v>536</v>
      </c>
      <c r="E1240" s="60" t="s">
        <v>5</v>
      </c>
      <c r="F1240" s="83">
        <f>VLOOKUP(C1240,'LISTA DE VALORES'!$A$10:$D$470,4,FALSE)</f>
        <v>6000</v>
      </c>
      <c r="G1240" s="60">
        <v>1</v>
      </c>
      <c r="H1240" s="60">
        <v>6.8</v>
      </c>
      <c r="I1240" s="61">
        <f>(F1240*G1240)/H1240</f>
        <v>882.35294117647061</v>
      </c>
      <c r="K1240" s="12"/>
    </row>
    <row r="1241" spans="1:11" ht="13.5" customHeight="1" outlineLevel="1" x14ac:dyDescent="0.2">
      <c r="C1241" s="59" t="s">
        <v>41</v>
      </c>
      <c r="D1241" s="59" t="s">
        <v>573</v>
      </c>
      <c r="E1241" s="60" t="s">
        <v>5</v>
      </c>
      <c r="F1241" s="83">
        <f>VLOOKUP(C1241,'LISTA DE VALORES'!$A$10:$D$470,4,FALSE)</f>
        <v>5000</v>
      </c>
      <c r="G1241" s="60">
        <v>1</v>
      </c>
      <c r="H1241" s="60">
        <v>6.8</v>
      </c>
      <c r="I1241" s="61">
        <f>(F1241*G1241)/H1241</f>
        <v>735.2941176470589</v>
      </c>
      <c r="K1241" s="12"/>
    </row>
    <row r="1242" spans="1:11" ht="13.5" customHeight="1" outlineLevel="1" x14ac:dyDescent="0.2">
      <c r="C1242" s="59" t="s">
        <v>162</v>
      </c>
      <c r="D1242" s="59" t="s">
        <v>163</v>
      </c>
      <c r="E1242" s="60" t="s">
        <v>161</v>
      </c>
      <c r="F1242" s="83">
        <f>VLOOKUP(C1242,'LISTA DE VALORES'!$A$10:$D$470,4,FALSE)</f>
        <v>1900</v>
      </c>
      <c r="G1242" s="60">
        <v>0.45</v>
      </c>
      <c r="H1242" s="60">
        <v>11.25</v>
      </c>
      <c r="I1242" s="61">
        <f>(F1242*G1242)/H1242</f>
        <v>76</v>
      </c>
      <c r="K1242" s="12"/>
    </row>
    <row r="1243" spans="1:11" ht="13.5" customHeight="1" outlineLevel="1" x14ac:dyDescent="0.2">
      <c r="C1243" s="59" t="s">
        <v>537</v>
      </c>
      <c r="D1243" s="59" t="s">
        <v>1042</v>
      </c>
      <c r="E1243" s="60" t="s">
        <v>121</v>
      </c>
      <c r="F1243" s="83">
        <f>VLOOKUP(C1243,'LISTA DE VALORES'!$A$10:$D$470,4,FALSE)</f>
        <v>302968</v>
      </c>
      <c r="G1243" s="60">
        <v>0.22</v>
      </c>
      <c r="H1243" s="60">
        <v>1</v>
      </c>
      <c r="I1243" s="61">
        <f t="shared" ref="I1243:I1250" si="142">(F1243*G1243)/H1243</f>
        <v>66652.960000000006</v>
      </c>
      <c r="K1243" s="12"/>
    </row>
    <row r="1244" spans="1:11" ht="13.5" customHeight="1" outlineLevel="1" x14ac:dyDescent="0.2">
      <c r="C1244" s="59" t="s">
        <v>65</v>
      </c>
      <c r="D1244" s="59" t="s">
        <v>66</v>
      </c>
      <c r="E1244" s="60" t="s">
        <v>64</v>
      </c>
      <c r="F1244" s="83">
        <f>VLOOKUP(C1244,'LISTA DE VALORES'!$A$10:$D$470,4,FALSE)</f>
        <v>2930</v>
      </c>
      <c r="G1244" s="60">
        <v>1.2749999999999999</v>
      </c>
      <c r="H1244" s="60">
        <v>11.25</v>
      </c>
      <c r="I1244" s="61">
        <f t="shared" si="142"/>
        <v>332.06666666666661</v>
      </c>
      <c r="K1244" s="12"/>
    </row>
    <row r="1245" spans="1:11" ht="13.5" customHeight="1" outlineLevel="1" x14ac:dyDescent="0.2">
      <c r="C1245" s="59" t="s">
        <v>37</v>
      </c>
      <c r="D1245" s="59" t="s">
        <v>38</v>
      </c>
      <c r="E1245" s="60" t="s">
        <v>5</v>
      </c>
      <c r="F1245" s="83">
        <f>VLOOKUP(C1245,'LISTA DE VALORES'!$A$10:$D$470,4,FALSE)</f>
        <v>9000</v>
      </c>
      <c r="G1245" s="60">
        <v>1</v>
      </c>
      <c r="H1245" s="60">
        <v>6.8</v>
      </c>
      <c r="I1245" s="61">
        <f t="shared" si="142"/>
        <v>1323.5294117647059</v>
      </c>
      <c r="K1245" s="12"/>
    </row>
    <row r="1246" spans="1:11" ht="13.5" customHeight="1" outlineLevel="1" x14ac:dyDescent="0.2">
      <c r="C1246" s="59" t="s">
        <v>28</v>
      </c>
      <c r="D1246" s="59" t="s">
        <v>29</v>
      </c>
      <c r="E1246" s="60" t="s">
        <v>1108</v>
      </c>
      <c r="F1246" s="61">
        <f>I1247</f>
        <v>21147.058823529413</v>
      </c>
      <c r="G1246" s="60">
        <v>5</v>
      </c>
      <c r="H1246" s="60">
        <v>1</v>
      </c>
      <c r="I1246" s="61">
        <f>(F1246*G1246)/100</f>
        <v>1057.3529411764707</v>
      </c>
      <c r="K1246" s="12"/>
    </row>
    <row r="1247" spans="1:11" ht="13.5" customHeight="1" outlineLevel="1" x14ac:dyDescent="0.2">
      <c r="C1247" s="59" t="s">
        <v>485</v>
      </c>
      <c r="D1247" s="59" t="s">
        <v>486</v>
      </c>
      <c r="E1247" s="60" t="s">
        <v>5</v>
      </c>
      <c r="F1247" s="83">
        <f>VLOOKUP(C1247,'LISTA DE VALORES'!$A$10:$D$470,4,FALSE)</f>
        <v>143800</v>
      </c>
      <c r="G1247" s="60">
        <v>1</v>
      </c>
      <c r="H1247" s="60">
        <v>6.8</v>
      </c>
      <c r="I1247" s="61">
        <f t="shared" si="142"/>
        <v>21147.058823529413</v>
      </c>
      <c r="K1247" s="12"/>
    </row>
    <row r="1248" spans="1:11" ht="13.5" customHeight="1" outlineLevel="1" x14ac:dyDescent="0.2">
      <c r="C1248" s="59" t="s">
        <v>327</v>
      </c>
      <c r="D1248" s="59" t="s">
        <v>518</v>
      </c>
      <c r="E1248" s="60" t="s">
        <v>30</v>
      </c>
      <c r="F1248" s="83">
        <f>VLOOKUP(C1248,'LISTA DE VALORES'!$A$10:$D$470,4,FALSE)</f>
        <v>8200</v>
      </c>
      <c r="G1248" s="60">
        <v>2.2000000000000002</v>
      </c>
      <c r="H1248" s="60">
        <v>11.25</v>
      </c>
      <c r="I1248" s="61">
        <f t="shared" si="142"/>
        <v>1603.5555555555557</v>
      </c>
      <c r="K1248" s="12"/>
    </row>
    <row r="1249" spans="1:11" ht="13.5" customHeight="1" outlineLevel="1" x14ac:dyDescent="0.2">
      <c r="C1249" s="59" t="s">
        <v>179</v>
      </c>
      <c r="D1249" s="59" t="s">
        <v>517</v>
      </c>
      <c r="E1249" s="60" t="s">
        <v>30</v>
      </c>
      <c r="F1249" s="83">
        <f>VLOOKUP(C1249,'LISTA DE VALORES'!$A$10:$D$470,4,FALSE)</f>
        <v>700</v>
      </c>
      <c r="G1249" s="60">
        <v>11</v>
      </c>
      <c r="H1249" s="60">
        <v>11.25</v>
      </c>
      <c r="I1249" s="61">
        <f t="shared" si="142"/>
        <v>684.44444444444446</v>
      </c>
      <c r="K1249" s="12"/>
    </row>
    <row r="1250" spans="1:11" ht="13.5" customHeight="1" outlineLevel="1" x14ac:dyDescent="0.2">
      <c r="C1250" s="81" t="s">
        <v>23</v>
      </c>
      <c r="D1250" s="81" t="s">
        <v>1035</v>
      </c>
      <c r="E1250" s="82" t="s">
        <v>5</v>
      </c>
      <c r="F1250" s="83">
        <f>VLOOKUP(C1250,'LISTA DE VALORES'!$A$10:$D$470,4,FALSE)</f>
        <v>20000</v>
      </c>
      <c r="G1250" s="82">
        <v>0.32500000000000001</v>
      </c>
      <c r="H1250" s="82">
        <v>11.25</v>
      </c>
      <c r="I1250" s="61">
        <f t="shared" si="142"/>
        <v>577.77777777777783</v>
      </c>
      <c r="K1250" s="12"/>
    </row>
    <row r="1251" spans="1:11" ht="13.5" customHeight="1" outlineLevel="1" x14ac:dyDescent="0.2">
      <c r="C1251" s="81" t="s">
        <v>315</v>
      </c>
      <c r="D1251" s="81" t="s">
        <v>316</v>
      </c>
      <c r="E1251" s="82" t="s">
        <v>60</v>
      </c>
      <c r="F1251" s="83">
        <f>VLOOKUP(C1251,'LISTA DE VALORES'!$A$10:$D$470,4,FALSE)</f>
        <v>900</v>
      </c>
      <c r="G1251" s="82">
        <v>4.875</v>
      </c>
      <c r="H1251" s="82">
        <v>11.25</v>
      </c>
      <c r="I1251" s="61">
        <f>(F1251*G1251)/H1251</f>
        <v>390</v>
      </c>
      <c r="K1251" s="12"/>
    </row>
    <row r="1252" spans="1:11" ht="13.5" customHeight="1" outlineLevel="1" x14ac:dyDescent="0.2">
      <c r="C1252" s="81" t="s">
        <v>244</v>
      </c>
      <c r="D1252" s="81" t="s">
        <v>1036</v>
      </c>
      <c r="E1252" s="82" t="s">
        <v>127</v>
      </c>
      <c r="F1252" s="83">
        <f>VLOOKUP(C1252,'LISTA DE VALORES'!$A$10:$D$470,4,FALSE)</f>
        <v>198432</v>
      </c>
      <c r="G1252" s="82">
        <v>4.8000000000000001E-2</v>
      </c>
      <c r="H1252" s="82">
        <v>11.25</v>
      </c>
      <c r="I1252" s="61">
        <f>(F1252*G1252)/H1252</f>
        <v>846.64320000000009</v>
      </c>
      <c r="K1252" s="12"/>
    </row>
    <row r="1253" spans="1:11" ht="13.5" customHeight="1" outlineLevel="1" x14ac:dyDescent="0.2">
      <c r="C1253" s="59" t="s">
        <v>1414</v>
      </c>
      <c r="D1253" s="59" t="s">
        <v>1046</v>
      </c>
      <c r="E1253" s="60" t="s">
        <v>64</v>
      </c>
      <c r="F1253" s="83">
        <f>VLOOKUP(C1253,'LISTA DE VALORES'!$A$10:$D$470,4,FALSE)</f>
        <v>2930</v>
      </c>
      <c r="G1253" s="60">
        <v>9.1080000000000005</v>
      </c>
      <c r="H1253" s="60">
        <v>11.25</v>
      </c>
      <c r="I1253" s="61">
        <f>(F1253*G1253)/H1253</f>
        <v>2372.1280000000002</v>
      </c>
      <c r="K1253" s="12"/>
    </row>
    <row r="1254" spans="1:11" ht="13.5" customHeight="1" outlineLevel="1" x14ac:dyDescent="0.2">
      <c r="C1254" s="59" t="s">
        <v>149</v>
      </c>
      <c r="D1254" s="59" t="s">
        <v>150</v>
      </c>
      <c r="E1254" s="60" t="s">
        <v>60</v>
      </c>
      <c r="F1254" s="83">
        <f>VLOOKUP(C1254,'LISTA DE VALORES'!$A$10:$D$470,4,FALSE)</f>
        <v>5650</v>
      </c>
      <c r="G1254" s="60">
        <v>3</v>
      </c>
      <c r="H1254" s="60">
        <v>11.25</v>
      </c>
      <c r="I1254" s="61">
        <f>(F1254*G1254)/H1254</f>
        <v>1506.6666666666667</v>
      </c>
      <c r="K1254" s="12"/>
    </row>
    <row r="1255" spans="1:11" ht="13.5" customHeight="1" outlineLevel="1" x14ac:dyDescent="0.2">
      <c r="I1255" s="89">
        <f>SUM(I1240:I1254)</f>
        <v>100187.83054640524</v>
      </c>
      <c r="K1255" s="12"/>
    </row>
    <row r="1256" spans="1:11" ht="27.95" customHeight="1" outlineLevel="1" x14ac:dyDescent="0.2">
      <c r="A1256" s="13" t="s">
        <v>760</v>
      </c>
      <c r="B1256" s="13" t="s">
        <v>1063</v>
      </c>
      <c r="C1256" s="106"/>
      <c r="D1256" s="106"/>
      <c r="E1256" s="106"/>
      <c r="F1256" s="106"/>
      <c r="G1256" s="106"/>
      <c r="H1256" s="106"/>
      <c r="I1256" s="106"/>
      <c r="K1256" s="12"/>
    </row>
    <row r="1257" spans="1:11" ht="14.25" customHeight="1" outlineLevel="2" x14ac:dyDescent="0.2">
      <c r="C1257" s="59" t="s">
        <v>31</v>
      </c>
      <c r="D1257" s="59" t="s">
        <v>536</v>
      </c>
      <c r="E1257" s="60" t="s">
        <v>5</v>
      </c>
      <c r="F1257" s="83">
        <f>VLOOKUP(C1257,'LISTA DE VALORES'!$A$10:$D$470,4,FALSE)</f>
        <v>6000</v>
      </c>
      <c r="G1257" s="60">
        <v>1</v>
      </c>
      <c r="H1257" s="60">
        <v>6.4</v>
      </c>
      <c r="I1257" s="61">
        <f>(F1257*G1257)/H1257</f>
        <v>937.5</v>
      </c>
      <c r="K1257" s="12"/>
    </row>
    <row r="1258" spans="1:11" ht="14.25" customHeight="1" outlineLevel="2" x14ac:dyDescent="0.2">
      <c r="C1258" s="59" t="s">
        <v>41</v>
      </c>
      <c r="D1258" s="59" t="s">
        <v>573</v>
      </c>
      <c r="E1258" s="60" t="s">
        <v>5</v>
      </c>
      <c r="F1258" s="83">
        <f>VLOOKUP(C1258,'LISTA DE VALORES'!$A$10:$D$470,4,FALSE)</f>
        <v>5000</v>
      </c>
      <c r="G1258" s="60">
        <v>1</v>
      </c>
      <c r="H1258" s="60">
        <v>6.4</v>
      </c>
      <c r="I1258" s="61">
        <f t="shared" ref="I1258:I1267" si="143">(F1258*G1258)/H1258</f>
        <v>781.25</v>
      </c>
      <c r="K1258" s="12"/>
    </row>
    <row r="1259" spans="1:11" ht="14.25" customHeight="1" outlineLevel="2" x14ac:dyDescent="0.2">
      <c r="C1259" s="59" t="s">
        <v>162</v>
      </c>
      <c r="D1259" s="59" t="s">
        <v>163</v>
      </c>
      <c r="E1259" s="60" t="s">
        <v>161</v>
      </c>
      <c r="F1259" s="83">
        <f>VLOOKUP(C1259,'LISTA DE VALORES'!$A$10:$D$470,4,FALSE)</f>
        <v>1900</v>
      </c>
      <c r="G1259" s="60">
        <v>0.45</v>
      </c>
      <c r="H1259" s="60">
        <v>11.25</v>
      </c>
      <c r="I1259" s="61">
        <f t="shared" si="143"/>
        <v>76</v>
      </c>
      <c r="K1259" s="12"/>
    </row>
    <row r="1260" spans="1:11" outlineLevel="2" x14ac:dyDescent="0.2">
      <c r="C1260" s="59" t="s">
        <v>537</v>
      </c>
      <c r="D1260" s="59" t="s">
        <v>1042</v>
      </c>
      <c r="E1260" s="60" t="s">
        <v>121</v>
      </c>
      <c r="F1260" s="83">
        <f>VLOOKUP(C1260,'LISTA DE VALORES'!$A$10:$D$470,4,FALSE)</f>
        <v>302968</v>
      </c>
      <c r="G1260" s="60">
        <v>0.23</v>
      </c>
      <c r="H1260" s="60">
        <v>1</v>
      </c>
      <c r="I1260" s="61">
        <f t="shared" si="143"/>
        <v>69682.64</v>
      </c>
      <c r="K1260" s="12"/>
    </row>
    <row r="1261" spans="1:11" ht="14.25" customHeight="1" outlineLevel="2" x14ac:dyDescent="0.2">
      <c r="C1261" s="59" t="s">
        <v>65</v>
      </c>
      <c r="D1261" s="59" t="s">
        <v>66</v>
      </c>
      <c r="E1261" s="60" t="s">
        <v>64</v>
      </c>
      <c r="F1261" s="83">
        <f>VLOOKUP(C1261,'LISTA DE VALORES'!$A$10:$D$470,4,FALSE)</f>
        <v>2930</v>
      </c>
      <c r="G1261" s="60">
        <v>1.2749999999999999</v>
      </c>
      <c r="H1261" s="60">
        <v>11.25</v>
      </c>
      <c r="I1261" s="61">
        <f t="shared" si="143"/>
        <v>332.06666666666661</v>
      </c>
      <c r="K1261" s="12"/>
    </row>
    <row r="1262" spans="1:11" ht="14.25" customHeight="1" outlineLevel="2" x14ac:dyDescent="0.2">
      <c r="C1262" s="59" t="s">
        <v>37</v>
      </c>
      <c r="D1262" s="59" t="s">
        <v>38</v>
      </c>
      <c r="E1262" s="60" t="s">
        <v>5</v>
      </c>
      <c r="F1262" s="83">
        <f>VLOOKUP(C1262,'LISTA DE VALORES'!$A$10:$D$470,4,FALSE)</f>
        <v>9000</v>
      </c>
      <c r="G1262" s="60">
        <v>1</v>
      </c>
      <c r="H1262" s="60">
        <v>6.4</v>
      </c>
      <c r="I1262" s="61">
        <f t="shared" si="143"/>
        <v>1406.25</v>
      </c>
      <c r="K1262" s="12"/>
    </row>
    <row r="1263" spans="1:11" ht="14.25" customHeight="1" outlineLevel="2" x14ac:dyDescent="0.2">
      <c r="C1263" s="59" t="s">
        <v>28</v>
      </c>
      <c r="D1263" s="59" t="s">
        <v>29</v>
      </c>
      <c r="E1263" s="60" t="s">
        <v>1108</v>
      </c>
      <c r="F1263" s="61">
        <f>I1264</f>
        <v>22468.75</v>
      </c>
      <c r="G1263" s="60">
        <v>5</v>
      </c>
      <c r="H1263" s="60">
        <v>1</v>
      </c>
      <c r="I1263" s="61">
        <f>(F1263*G1263)/100</f>
        <v>1123.4375</v>
      </c>
      <c r="K1263" s="12"/>
    </row>
    <row r="1264" spans="1:11" outlineLevel="2" x14ac:dyDescent="0.2">
      <c r="C1264" s="59" t="s">
        <v>485</v>
      </c>
      <c r="D1264" s="59" t="s">
        <v>486</v>
      </c>
      <c r="E1264" s="60" t="s">
        <v>5</v>
      </c>
      <c r="F1264" s="83">
        <f>VLOOKUP(C1264,'LISTA DE VALORES'!$A$10:$D$470,4,FALSE)</f>
        <v>143800</v>
      </c>
      <c r="G1264" s="60">
        <v>1</v>
      </c>
      <c r="H1264" s="60">
        <v>6.4</v>
      </c>
      <c r="I1264" s="61">
        <f t="shared" si="143"/>
        <v>22468.75</v>
      </c>
      <c r="K1264" s="12"/>
    </row>
    <row r="1265" spans="1:11" ht="14.25" customHeight="1" outlineLevel="2" x14ac:dyDescent="0.2">
      <c r="C1265" s="59" t="s">
        <v>327</v>
      </c>
      <c r="D1265" s="59" t="s">
        <v>518</v>
      </c>
      <c r="E1265" s="60" t="s">
        <v>30</v>
      </c>
      <c r="F1265" s="83">
        <f>VLOOKUP(C1265,'LISTA DE VALORES'!$A$10:$D$470,4,FALSE)</f>
        <v>8200</v>
      </c>
      <c r="G1265" s="60">
        <v>2.2000000000000002</v>
      </c>
      <c r="H1265" s="60">
        <v>11.25</v>
      </c>
      <c r="I1265" s="61">
        <f t="shared" si="143"/>
        <v>1603.5555555555557</v>
      </c>
      <c r="K1265" s="12"/>
    </row>
    <row r="1266" spans="1:11" ht="14.25" customHeight="1" outlineLevel="2" x14ac:dyDescent="0.2">
      <c r="C1266" s="59" t="s">
        <v>179</v>
      </c>
      <c r="D1266" s="59" t="s">
        <v>517</v>
      </c>
      <c r="E1266" s="60" t="s">
        <v>30</v>
      </c>
      <c r="F1266" s="83">
        <f>VLOOKUP(C1266,'LISTA DE VALORES'!$A$10:$D$470,4,FALSE)</f>
        <v>700</v>
      </c>
      <c r="G1266" s="60">
        <v>11</v>
      </c>
      <c r="H1266" s="60">
        <v>11.25</v>
      </c>
      <c r="I1266" s="61">
        <f t="shared" si="143"/>
        <v>684.44444444444446</v>
      </c>
      <c r="K1266" s="12"/>
    </row>
    <row r="1267" spans="1:11" ht="14.25" customHeight="1" outlineLevel="2" x14ac:dyDescent="0.2">
      <c r="C1267" s="81" t="s">
        <v>23</v>
      </c>
      <c r="D1267" s="81" t="s">
        <v>1035</v>
      </c>
      <c r="E1267" s="82" t="s">
        <v>5</v>
      </c>
      <c r="F1267" s="83">
        <f>VLOOKUP(C1267,'LISTA DE VALORES'!$A$10:$D$470,4,FALSE)</f>
        <v>20000</v>
      </c>
      <c r="G1267" s="82">
        <v>0.32500000000000001</v>
      </c>
      <c r="H1267" s="82">
        <v>11.25</v>
      </c>
      <c r="I1267" s="61">
        <f t="shared" si="143"/>
        <v>577.77777777777783</v>
      </c>
      <c r="K1267" s="12"/>
    </row>
    <row r="1268" spans="1:11" ht="14.25" customHeight="1" outlineLevel="2" x14ac:dyDescent="0.2">
      <c r="C1268" s="81" t="s">
        <v>315</v>
      </c>
      <c r="D1268" s="81" t="s">
        <v>316</v>
      </c>
      <c r="E1268" s="82" t="s">
        <v>60</v>
      </c>
      <c r="F1268" s="83">
        <f>VLOOKUP(C1268,'LISTA DE VALORES'!$A$10:$D$470,4,FALSE)</f>
        <v>900</v>
      </c>
      <c r="G1268" s="82">
        <v>4.875</v>
      </c>
      <c r="H1268" s="82">
        <v>11.25</v>
      </c>
      <c r="I1268" s="61">
        <f>(F1268*G1268)/H1268</f>
        <v>390</v>
      </c>
      <c r="K1268" s="12"/>
    </row>
    <row r="1269" spans="1:11" ht="14.25" customHeight="1" outlineLevel="2" x14ac:dyDescent="0.2">
      <c r="C1269" s="81" t="s">
        <v>244</v>
      </c>
      <c r="D1269" s="81" t="s">
        <v>1036</v>
      </c>
      <c r="E1269" s="82" t="s">
        <v>127</v>
      </c>
      <c r="F1269" s="83">
        <f>VLOOKUP(C1269,'LISTA DE VALORES'!$A$10:$D$470,4,FALSE)</f>
        <v>198432</v>
      </c>
      <c r="G1269" s="82">
        <v>4.8000000000000001E-2</v>
      </c>
      <c r="H1269" s="82">
        <v>11.25</v>
      </c>
      <c r="I1269" s="61">
        <f>(F1269*G1269)/H1269</f>
        <v>846.64320000000009</v>
      </c>
      <c r="K1269" s="12"/>
    </row>
    <row r="1270" spans="1:11" ht="14.25" customHeight="1" outlineLevel="2" x14ac:dyDescent="0.2">
      <c r="C1270" s="59" t="s">
        <v>1414</v>
      </c>
      <c r="D1270" s="59" t="s">
        <v>1046</v>
      </c>
      <c r="E1270" s="60" t="s">
        <v>64</v>
      </c>
      <c r="F1270" s="83">
        <f>VLOOKUP(C1270,'LISTA DE VALORES'!$A$10:$D$470,4,FALSE)</f>
        <v>2930</v>
      </c>
      <c r="G1270" s="60">
        <v>9.1080000000000005</v>
      </c>
      <c r="H1270" s="60">
        <v>11.25</v>
      </c>
      <c r="I1270" s="61">
        <f>(F1270*G1270)/H1270</f>
        <v>2372.1280000000002</v>
      </c>
      <c r="K1270" s="12"/>
    </row>
    <row r="1271" spans="1:11" ht="14.25" customHeight="1" outlineLevel="2" x14ac:dyDescent="0.2">
      <c r="C1271" s="59" t="s">
        <v>149</v>
      </c>
      <c r="D1271" s="59" t="s">
        <v>150</v>
      </c>
      <c r="E1271" s="60" t="s">
        <v>60</v>
      </c>
      <c r="F1271" s="83">
        <f>VLOOKUP(C1271,'LISTA DE VALORES'!$A$10:$D$470,4,FALSE)</f>
        <v>5650</v>
      </c>
      <c r="G1271" s="60">
        <v>3</v>
      </c>
      <c r="H1271" s="60">
        <v>11.25</v>
      </c>
      <c r="I1271" s="61">
        <f>(F1271*G1271)/H1271</f>
        <v>1506.6666666666667</v>
      </c>
      <c r="K1271" s="12"/>
    </row>
    <row r="1272" spans="1:11" ht="13.5" customHeight="1" outlineLevel="1" x14ac:dyDescent="0.2">
      <c r="I1272" s="89">
        <f>SUM($I$1256:$I$1271)</f>
        <v>104789.10981111112</v>
      </c>
      <c r="K1272" s="12"/>
    </row>
    <row r="1273" spans="1:11" ht="27.95" customHeight="1" outlineLevel="1" x14ac:dyDescent="0.2">
      <c r="A1273" s="13" t="s">
        <v>761</v>
      </c>
      <c r="B1273" s="13" t="s">
        <v>1066</v>
      </c>
      <c r="C1273" s="106"/>
      <c r="D1273" s="106"/>
      <c r="E1273" s="106"/>
      <c r="F1273" s="106"/>
      <c r="G1273" s="106"/>
      <c r="H1273" s="106"/>
      <c r="I1273" s="106"/>
      <c r="K1273" s="12"/>
    </row>
    <row r="1274" spans="1:11" ht="14.25" customHeight="1" outlineLevel="2" x14ac:dyDescent="0.2">
      <c r="C1274" s="59" t="s">
        <v>327</v>
      </c>
      <c r="D1274" s="59" t="s">
        <v>518</v>
      </c>
      <c r="E1274" s="60" t="s">
        <v>30</v>
      </c>
      <c r="F1274" s="61">
        <f>VLOOKUP(C1274,'LISTA DE VALORES'!$A$10:$D$470,4,FALSE)</f>
        <v>8200</v>
      </c>
      <c r="G1274" s="60">
        <v>2.2000000000000002</v>
      </c>
      <c r="H1274" s="60">
        <v>11.25</v>
      </c>
      <c r="I1274" s="61">
        <f>(F1274*G1274)/H1274</f>
        <v>1603.5555555555557</v>
      </c>
      <c r="K1274" s="12"/>
    </row>
    <row r="1275" spans="1:11" ht="14.25" customHeight="1" outlineLevel="2" x14ac:dyDescent="0.2">
      <c r="C1275" s="59" t="s">
        <v>162</v>
      </c>
      <c r="D1275" s="59" t="s">
        <v>163</v>
      </c>
      <c r="E1275" s="60" t="s">
        <v>161</v>
      </c>
      <c r="F1275" s="61">
        <f>VLOOKUP(C1275,'LISTA DE VALORES'!$A$10:$D$470,4,FALSE)</f>
        <v>1900</v>
      </c>
      <c r="G1275" s="60">
        <v>0.45</v>
      </c>
      <c r="H1275" s="60">
        <v>11.25</v>
      </c>
      <c r="I1275" s="61">
        <f t="shared" ref="I1275:I1288" si="144">(F1275*G1275)/H1275</f>
        <v>76</v>
      </c>
      <c r="K1275" s="12"/>
    </row>
    <row r="1276" spans="1:11" ht="14.25" customHeight="1" outlineLevel="2" x14ac:dyDescent="0.2">
      <c r="C1276" s="59" t="s">
        <v>149</v>
      </c>
      <c r="D1276" s="59" t="s">
        <v>150</v>
      </c>
      <c r="E1276" s="60" t="s">
        <v>60</v>
      </c>
      <c r="F1276" s="61">
        <f>VLOOKUP(C1276,'LISTA DE VALORES'!$A$10:$D$470,4,FALSE)</f>
        <v>5650</v>
      </c>
      <c r="G1276" s="60">
        <v>3</v>
      </c>
      <c r="H1276" s="60">
        <v>11.25</v>
      </c>
      <c r="I1276" s="61">
        <f t="shared" si="144"/>
        <v>1506.6666666666667</v>
      </c>
      <c r="K1276" s="12"/>
    </row>
    <row r="1277" spans="1:11" ht="14.25" customHeight="1" outlineLevel="2" x14ac:dyDescent="0.2">
      <c r="C1277" s="59" t="s">
        <v>65</v>
      </c>
      <c r="D1277" s="59" t="s">
        <v>66</v>
      </c>
      <c r="E1277" s="60" t="s">
        <v>64</v>
      </c>
      <c r="F1277" s="61">
        <f>VLOOKUP(C1277,'LISTA DE VALORES'!$A$10:$D$470,4,FALSE)</f>
        <v>2930</v>
      </c>
      <c r="G1277" s="60">
        <v>1.2749999999999999</v>
      </c>
      <c r="H1277" s="60">
        <v>11.25</v>
      </c>
      <c r="I1277" s="61">
        <f t="shared" si="144"/>
        <v>332.06666666666661</v>
      </c>
      <c r="K1277" s="12"/>
    </row>
    <row r="1278" spans="1:11" ht="14.25" customHeight="1" outlineLevel="2" x14ac:dyDescent="0.2">
      <c r="C1278" s="59" t="s">
        <v>179</v>
      </c>
      <c r="D1278" s="59" t="s">
        <v>517</v>
      </c>
      <c r="E1278" s="60" t="s">
        <v>30</v>
      </c>
      <c r="F1278" s="61">
        <f>VLOOKUP(C1278,'LISTA DE VALORES'!$A$10:$D$470,4,FALSE)</f>
        <v>700</v>
      </c>
      <c r="G1278" s="60">
        <v>11</v>
      </c>
      <c r="H1278" s="60">
        <v>11.25</v>
      </c>
      <c r="I1278" s="61">
        <f t="shared" si="144"/>
        <v>684.44444444444446</v>
      </c>
      <c r="K1278" s="12"/>
    </row>
    <row r="1279" spans="1:11" ht="14.25" customHeight="1" outlineLevel="2" x14ac:dyDescent="0.2">
      <c r="C1279" s="59" t="s">
        <v>1415</v>
      </c>
      <c r="D1279" s="59" t="s">
        <v>1047</v>
      </c>
      <c r="E1279" s="60" t="s">
        <v>64</v>
      </c>
      <c r="F1279" s="61">
        <f>VLOOKUP(C1279,'LISTA DE VALORES'!$A$10:$D$470,4,FALSE)</f>
        <v>2930</v>
      </c>
      <c r="G1279" s="60">
        <v>12.96</v>
      </c>
      <c r="H1279" s="60">
        <v>11.25</v>
      </c>
      <c r="I1279" s="61">
        <f t="shared" si="144"/>
        <v>3375.36</v>
      </c>
      <c r="K1279" s="12"/>
    </row>
    <row r="1280" spans="1:11" outlineLevel="2" x14ac:dyDescent="0.2">
      <c r="C1280" s="59" t="s">
        <v>485</v>
      </c>
      <c r="D1280" s="59" t="s">
        <v>486</v>
      </c>
      <c r="E1280" s="60" t="s">
        <v>5</v>
      </c>
      <c r="F1280" s="61">
        <f>VLOOKUP(C1280,'LISTA DE VALORES'!$A$10:$D$470,4,FALSE)</f>
        <v>143800</v>
      </c>
      <c r="G1280" s="60">
        <v>1</v>
      </c>
      <c r="H1280" s="60">
        <v>6</v>
      </c>
      <c r="I1280" s="61">
        <f t="shared" si="144"/>
        <v>23966.666666666668</v>
      </c>
      <c r="K1280" s="12"/>
    </row>
    <row r="1281" spans="1:11" ht="14.25" customHeight="1" outlineLevel="2" x14ac:dyDescent="0.2">
      <c r="C1281" s="59" t="s">
        <v>31</v>
      </c>
      <c r="D1281" s="59" t="s">
        <v>536</v>
      </c>
      <c r="E1281" s="60" t="s">
        <v>5</v>
      </c>
      <c r="F1281" s="61">
        <f>VLOOKUP(C1281,'LISTA DE VALORES'!$A$10:$D$470,4,FALSE)</f>
        <v>6000</v>
      </c>
      <c r="G1281" s="60">
        <v>1</v>
      </c>
      <c r="H1281" s="60">
        <v>6</v>
      </c>
      <c r="I1281" s="61">
        <f t="shared" si="144"/>
        <v>1000</v>
      </c>
      <c r="K1281" s="12"/>
    </row>
    <row r="1282" spans="1:11" ht="14.25" customHeight="1" outlineLevel="2" x14ac:dyDescent="0.2">
      <c r="C1282" s="59" t="s">
        <v>37</v>
      </c>
      <c r="D1282" s="59" t="s">
        <v>38</v>
      </c>
      <c r="E1282" s="60" t="s">
        <v>5</v>
      </c>
      <c r="F1282" s="61">
        <f>VLOOKUP(C1282,'LISTA DE VALORES'!$A$10:$D$470,4,FALSE)</f>
        <v>9000</v>
      </c>
      <c r="G1282" s="60">
        <v>1</v>
      </c>
      <c r="H1282" s="60">
        <v>6</v>
      </c>
      <c r="I1282" s="61">
        <f t="shared" si="144"/>
        <v>1500</v>
      </c>
      <c r="K1282" s="12"/>
    </row>
    <row r="1283" spans="1:11" ht="14.25" customHeight="1" outlineLevel="2" x14ac:dyDescent="0.2">
      <c r="C1283" s="59" t="s">
        <v>41</v>
      </c>
      <c r="D1283" s="59" t="s">
        <v>573</v>
      </c>
      <c r="E1283" s="60" t="s">
        <v>5</v>
      </c>
      <c r="F1283" s="61">
        <f>VLOOKUP(C1283,'LISTA DE VALORES'!$A$10:$D$470,4,FALSE)</f>
        <v>5000</v>
      </c>
      <c r="G1283" s="60">
        <v>1</v>
      </c>
      <c r="H1283" s="60">
        <v>6</v>
      </c>
      <c r="I1283" s="61">
        <f t="shared" si="144"/>
        <v>833.33333333333337</v>
      </c>
      <c r="K1283" s="12"/>
    </row>
    <row r="1284" spans="1:11" outlineLevel="2" x14ac:dyDescent="0.2">
      <c r="C1284" s="59" t="s">
        <v>537</v>
      </c>
      <c r="D1284" s="59" t="s">
        <v>1044</v>
      </c>
      <c r="E1284" s="60" t="s">
        <v>121</v>
      </c>
      <c r="F1284" s="61">
        <f>VLOOKUP(C1284,'LISTA DE VALORES'!$A$10:$D$470,4,FALSE)</f>
        <v>302968</v>
      </c>
      <c r="G1284" s="60">
        <v>0.24</v>
      </c>
      <c r="H1284" s="60">
        <v>1</v>
      </c>
      <c r="I1284" s="61">
        <f t="shared" si="144"/>
        <v>72712.319999999992</v>
      </c>
      <c r="K1284" s="12"/>
    </row>
    <row r="1285" spans="1:11" ht="14.25" customHeight="1" outlineLevel="2" x14ac:dyDescent="0.2">
      <c r="C1285" s="59" t="s">
        <v>28</v>
      </c>
      <c r="D1285" s="59" t="s">
        <v>29</v>
      </c>
      <c r="E1285" s="60" t="s">
        <v>1108</v>
      </c>
      <c r="F1285" s="61">
        <f>I1280</f>
        <v>23966.666666666668</v>
      </c>
      <c r="G1285" s="60">
        <v>5</v>
      </c>
      <c r="H1285" s="60">
        <v>1</v>
      </c>
      <c r="I1285" s="61">
        <f>(F1285*G1285)/100</f>
        <v>1198.3333333333335</v>
      </c>
      <c r="K1285" s="12"/>
    </row>
    <row r="1286" spans="1:11" ht="14.25" customHeight="1" outlineLevel="2" x14ac:dyDescent="0.2">
      <c r="C1286" s="81" t="s">
        <v>23</v>
      </c>
      <c r="D1286" s="81" t="s">
        <v>1035</v>
      </c>
      <c r="E1286" s="130" t="s">
        <v>5</v>
      </c>
      <c r="F1286" s="131">
        <f>VLOOKUP(C1286,'LISTA DE VALORES'!$A$10:$D$470,4,FALSE)</f>
        <v>20000</v>
      </c>
      <c r="G1286" s="82">
        <v>0.32500000000000001</v>
      </c>
      <c r="H1286" s="82">
        <v>11.25</v>
      </c>
      <c r="I1286" s="61">
        <f t="shared" si="144"/>
        <v>577.77777777777783</v>
      </c>
      <c r="K1286" s="12"/>
    </row>
    <row r="1287" spans="1:11" ht="14.25" customHeight="1" outlineLevel="2" x14ac:dyDescent="0.2">
      <c r="C1287" s="81" t="s">
        <v>315</v>
      </c>
      <c r="D1287" s="81" t="s">
        <v>316</v>
      </c>
      <c r="E1287" s="130" t="s">
        <v>60</v>
      </c>
      <c r="F1287" s="131">
        <f>VLOOKUP(C1287,'LISTA DE VALORES'!$A$10:$D$470,4,FALSE)</f>
        <v>900</v>
      </c>
      <c r="G1287" s="82">
        <v>4.875</v>
      </c>
      <c r="H1287" s="82">
        <v>11.25</v>
      </c>
      <c r="I1287" s="61">
        <f>(F1287*G1287)/H1287</f>
        <v>390</v>
      </c>
      <c r="K1287" s="12"/>
    </row>
    <row r="1288" spans="1:11" ht="14.25" customHeight="1" outlineLevel="2" x14ac:dyDescent="0.2">
      <c r="C1288" s="81" t="s">
        <v>244</v>
      </c>
      <c r="D1288" s="81" t="s">
        <v>1036</v>
      </c>
      <c r="E1288" s="130" t="s">
        <v>127</v>
      </c>
      <c r="F1288" s="131">
        <f>VLOOKUP(C1288,'LISTA DE VALORES'!$A$10:$D$470,4,FALSE)</f>
        <v>198432</v>
      </c>
      <c r="G1288" s="82">
        <v>4.8000000000000001E-2</v>
      </c>
      <c r="H1288" s="82">
        <v>11.25</v>
      </c>
      <c r="I1288" s="61">
        <f t="shared" si="144"/>
        <v>846.64320000000009</v>
      </c>
      <c r="K1288" s="12"/>
    </row>
    <row r="1289" spans="1:11" ht="13.5" customHeight="1" outlineLevel="1" x14ac:dyDescent="0.2">
      <c r="I1289" s="89">
        <f>SUM($I$1273:$I$1288)</f>
        <v>110603.16764444445</v>
      </c>
      <c r="K1289" s="12"/>
    </row>
    <row r="1290" spans="1:11" ht="27.95" customHeight="1" outlineLevel="1" x14ac:dyDescent="0.2">
      <c r="A1290" s="13" t="s">
        <v>762</v>
      </c>
      <c r="B1290" s="13" t="s">
        <v>1067</v>
      </c>
      <c r="C1290" s="106"/>
      <c r="D1290" s="106"/>
      <c r="E1290" s="106"/>
      <c r="F1290" s="106"/>
      <c r="G1290" s="106"/>
      <c r="H1290" s="106"/>
      <c r="I1290" s="106"/>
      <c r="K1290" s="12"/>
    </row>
    <row r="1291" spans="1:11" outlineLevel="2" x14ac:dyDescent="0.2">
      <c r="C1291" s="59" t="s">
        <v>485</v>
      </c>
      <c r="D1291" s="59" t="s">
        <v>486</v>
      </c>
      <c r="E1291" s="60" t="s">
        <v>5</v>
      </c>
      <c r="F1291" s="61">
        <f>VLOOKUP(C1291,'LISTA DE VALORES'!$A$10:$D$470,4,FALSE)</f>
        <v>143800</v>
      </c>
      <c r="G1291" s="60">
        <v>1</v>
      </c>
      <c r="H1291" s="60">
        <v>5.6</v>
      </c>
      <c r="I1291" s="61">
        <f>(F1291*G1291)/H1291</f>
        <v>25678.571428571431</v>
      </c>
      <c r="K1291" s="12"/>
    </row>
    <row r="1292" spans="1:11" ht="14.25" customHeight="1" outlineLevel="2" x14ac:dyDescent="0.2">
      <c r="C1292" s="59" t="s">
        <v>327</v>
      </c>
      <c r="D1292" s="59" t="s">
        <v>518</v>
      </c>
      <c r="E1292" s="60" t="s">
        <v>30</v>
      </c>
      <c r="F1292" s="61">
        <f>VLOOKUP(C1292,'LISTA DE VALORES'!$A$10:$D$470,4,FALSE)</f>
        <v>8200</v>
      </c>
      <c r="G1292" s="60">
        <v>2.2000000000000002</v>
      </c>
      <c r="H1292" s="60">
        <v>11.25</v>
      </c>
      <c r="I1292" s="61">
        <f t="shared" ref="I1292:I1305" si="145">(F1292*G1292)/H1292</f>
        <v>1603.5555555555557</v>
      </c>
      <c r="K1292" s="12"/>
    </row>
    <row r="1293" spans="1:11" ht="14.25" customHeight="1" outlineLevel="2" x14ac:dyDescent="0.2">
      <c r="C1293" s="59" t="s">
        <v>1415</v>
      </c>
      <c r="D1293" s="59" t="s">
        <v>1048</v>
      </c>
      <c r="E1293" s="60" t="s">
        <v>64</v>
      </c>
      <c r="F1293" s="61">
        <f>VLOOKUP(C1293,'LISTA DE VALORES'!$A$10:$D$470,4,FALSE)</f>
        <v>2930</v>
      </c>
      <c r="G1293" s="60">
        <v>12.96</v>
      </c>
      <c r="H1293" s="60">
        <v>11.25</v>
      </c>
      <c r="I1293" s="61">
        <f t="shared" si="145"/>
        <v>3375.36</v>
      </c>
      <c r="K1293" s="12"/>
    </row>
    <row r="1294" spans="1:11" ht="14.25" customHeight="1" outlineLevel="2" x14ac:dyDescent="0.2">
      <c r="C1294" s="59" t="s">
        <v>65</v>
      </c>
      <c r="D1294" s="59" t="s">
        <v>66</v>
      </c>
      <c r="E1294" s="60" t="s">
        <v>64</v>
      </c>
      <c r="F1294" s="61">
        <f>VLOOKUP(C1294,'LISTA DE VALORES'!$A$10:$D$470,4,FALSE)</f>
        <v>2930</v>
      </c>
      <c r="G1294" s="60">
        <v>1.278</v>
      </c>
      <c r="H1294" s="60">
        <v>11.25</v>
      </c>
      <c r="I1294" s="61">
        <f t="shared" si="145"/>
        <v>332.84800000000001</v>
      </c>
      <c r="K1294" s="12"/>
    </row>
    <row r="1295" spans="1:11" outlineLevel="2" x14ac:dyDescent="0.2">
      <c r="C1295" s="59" t="s">
        <v>537</v>
      </c>
      <c r="D1295" s="59" t="s">
        <v>538</v>
      </c>
      <c r="E1295" s="60" t="s">
        <v>121</v>
      </c>
      <c r="F1295" s="61">
        <f>VLOOKUP(C1295,'LISTA DE VALORES'!$A$10:$D$470,4,FALSE)</f>
        <v>302968</v>
      </c>
      <c r="G1295" s="60">
        <v>0.25</v>
      </c>
      <c r="H1295" s="60">
        <v>1</v>
      </c>
      <c r="I1295" s="61">
        <f t="shared" si="145"/>
        <v>75742</v>
      </c>
      <c r="K1295" s="12"/>
    </row>
    <row r="1296" spans="1:11" ht="14.25" customHeight="1" outlineLevel="2" x14ac:dyDescent="0.2">
      <c r="C1296" s="59" t="s">
        <v>41</v>
      </c>
      <c r="D1296" s="59" t="s">
        <v>573</v>
      </c>
      <c r="E1296" s="60" t="s">
        <v>5</v>
      </c>
      <c r="F1296" s="61">
        <f>VLOOKUP(C1296,'LISTA DE VALORES'!$A$10:$D$470,4,FALSE)</f>
        <v>5000</v>
      </c>
      <c r="G1296" s="60">
        <v>1</v>
      </c>
      <c r="H1296" s="60">
        <v>5.6</v>
      </c>
      <c r="I1296" s="61">
        <f t="shared" si="145"/>
        <v>892.85714285714289</v>
      </c>
      <c r="K1296" s="12"/>
    </row>
    <row r="1297" spans="3:11" ht="14.25" customHeight="1" outlineLevel="2" x14ac:dyDescent="0.2">
      <c r="C1297" s="59" t="s">
        <v>37</v>
      </c>
      <c r="D1297" s="59" t="s">
        <v>38</v>
      </c>
      <c r="E1297" s="60" t="s">
        <v>5</v>
      </c>
      <c r="F1297" s="61">
        <f>VLOOKUP(C1297,'LISTA DE VALORES'!$A$10:$D$470,4,FALSE)</f>
        <v>9000</v>
      </c>
      <c r="G1297" s="60">
        <v>1</v>
      </c>
      <c r="H1297" s="60">
        <v>5.6</v>
      </c>
      <c r="I1297" s="61">
        <f t="shared" si="145"/>
        <v>1607.1428571428573</v>
      </c>
      <c r="K1297" s="12"/>
    </row>
    <row r="1298" spans="3:11" ht="14.25" customHeight="1" outlineLevel="2" x14ac:dyDescent="0.2">
      <c r="C1298" s="59" t="s">
        <v>28</v>
      </c>
      <c r="D1298" s="59" t="s">
        <v>29</v>
      </c>
      <c r="E1298" s="60" t="s">
        <v>1108</v>
      </c>
      <c r="F1298" s="61">
        <f>I1291</f>
        <v>25678.571428571431</v>
      </c>
      <c r="G1298" s="60">
        <v>5</v>
      </c>
      <c r="H1298" s="60">
        <v>1</v>
      </c>
      <c r="I1298" s="61">
        <f>(F1298*G1298)/100</f>
        <v>1283.9285714285716</v>
      </c>
      <c r="K1298" s="12"/>
    </row>
    <row r="1299" spans="3:11" ht="14.25" customHeight="1" outlineLevel="2" x14ac:dyDescent="0.2">
      <c r="C1299" s="81" t="s">
        <v>23</v>
      </c>
      <c r="D1299" s="81" t="s">
        <v>1035</v>
      </c>
      <c r="E1299" s="130" t="s">
        <v>5</v>
      </c>
      <c r="F1299" s="61">
        <f>VLOOKUP(C1299,'LISTA DE VALORES'!$A$10:$D$470,4,FALSE)</f>
        <v>20000</v>
      </c>
      <c r="G1299" s="82">
        <v>0.32500000000000001</v>
      </c>
      <c r="H1299" s="82">
        <v>11.25</v>
      </c>
      <c r="I1299" s="61">
        <f t="shared" si="145"/>
        <v>577.77777777777783</v>
      </c>
      <c r="K1299" s="12"/>
    </row>
    <row r="1300" spans="3:11" ht="14.25" customHeight="1" outlineLevel="2" x14ac:dyDescent="0.2">
      <c r="C1300" s="81" t="s">
        <v>315</v>
      </c>
      <c r="D1300" s="81" t="s">
        <v>316</v>
      </c>
      <c r="E1300" s="130" t="s">
        <v>60</v>
      </c>
      <c r="F1300" s="61">
        <f>VLOOKUP(C1300,'LISTA DE VALORES'!$A$10:$D$470,4,FALSE)</f>
        <v>900</v>
      </c>
      <c r="G1300" s="82">
        <v>4.875</v>
      </c>
      <c r="H1300" s="82">
        <v>11.25</v>
      </c>
      <c r="I1300" s="61">
        <f t="shared" si="145"/>
        <v>390</v>
      </c>
      <c r="K1300" s="12"/>
    </row>
    <row r="1301" spans="3:11" ht="14.25" customHeight="1" outlineLevel="2" x14ac:dyDescent="0.2">
      <c r="C1301" s="81" t="s">
        <v>244</v>
      </c>
      <c r="D1301" s="81" t="s">
        <v>1036</v>
      </c>
      <c r="E1301" s="130" t="s">
        <v>127</v>
      </c>
      <c r="F1301" s="61">
        <f>VLOOKUP(C1301,'LISTA DE VALORES'!$A$10:$D$470,4,FALSE)</f>
        <v>198432</v>
      </c>
      <c r="G1301" s="82">
        <v>4.8000000000000001E-2</v>
      </c>
      <c r="H1301" s="82">
        <v>11.25</v>
      </c>
      <c r="I1301" s="61">
        <f t="shared" si="145"/>
        <v>846.64320000000009</v>
      </c>
      <c r="K1301" s="12"/>
    </row>
    <row r="1302" spans="3:11" ht="14.25" customHeight="1" outlineLevel="2" x14ac:dyDescent="0.2">
      <c r="C1302" s="59" t="s">
        <v>179</v>
      </c>
      <c r="D1302" s="59" t="s">
        <v>517</v>
      </c>
      <c r="E1302" s="60" t="s">
        <v>30</v>
      </c>
      <c r="F1302" s="61">
        <f>VLOOKUP(C1302,'LISTA DE VALORES'!$A$10:$D$470,4,FALSE)</f>
        <v>700</v>
      </c>
      <c r="G1302" s="60">
        <v>11</v>
      </c>
      <c r="H1302" s="60">
        <v>11.25</v>
      </c>
      <c r="I1302" s="61">
        <f t="shared" si="145"/>
        <v>684.44444444444446</v>
      </c>
      <c r="K1302" s="12"/>
    </row>
    <row r="1303" spans="3:11" ht="14.25" customHeight="1" outlineLevel="2" x14ac:dyDescent="0.2">
      <c r="C1303" s="59" t="s">
        <v>31</v>
      </c>
      <c r="D1303" s="59" t="s">
        <v>536</v>
      </c>
      <c r="E1303" s="60" t="s">
        <v>5</v>
      </c>
      <c r="F1303" s="61">
        <f>VLOOKUP(C1303,'LISTA DE VALORES'!$A$10:$D$470,4,FALSE)</f>
        <v>6000</v>
      </c>
      <c r="G1303" s="60">
        <v>1</v>
      </c>
      <c r="H1303" s="60">
        <v>5.6</v>
      </c>
      <c r="I1303" s="61">
        <f t="shared" si="145"/>
        <v>1071.4285714285716</v>
      </c>
      <c r="K1303" s="12"/>
    </row>
    <row r="1304" spans="3:11" ht="14.25" customHeight="1" outlineLevel="2" x14ac:dyDescent="0.2">
      <c r="C1304" s="59" t="s">
        <v>162</v>
      </c>
      <c r="D1304" s="59" t="s">
        <v>163</v>
      </c>
      <c r="E1304" s="60" t="s">
        <v>161</v>
      </c>
      <c r="F1304" s="61">
        <f>VLOOKUP(C1304,'LISTA DE VALORES'!$A$10:$D$470,4,FALSE)</f>
        <v>1900</v>
      </c>
      <c r="G1304" s="60">
        <v>0.45</v>
      </c>
      <c r="H1304" s="60">
        <v>11.25</v>
      </c>
      <c r="I1304" s="61">
        <f t="shared" si="145"/>
        <v>76</v>
      </c>
      <c r="K1304" s="12"/>
    </row>
    <row r="1305" spans="3:11" ht="14.25" customHeight="1" outlineLevel="2" x14ac:dyDescent="0.2">
      <c r="C1305" s="59" t="s">
        <v>149</v>
      </c>
      <c r="D1305" s="59" t="s">
        <v>150</v>
      </c>
      <c r="E1305" s="60" t="s">
        <v>60</v>
      </c>
      <c r="F1305" s="61">
        <f>VLOOKUP(C1305,'LISTA DE VALORES'!$A$10:$D$470,4,FALSE)</f>
        <v>5650</v>
      </c>
      <c r="G1305" s="60">
        <v>3</v>
      </c>
      <c r="H1305" s="60">
        <v>11.25</v>
      </c>
      <c r="I1305" s="61">
        <f t="shared" si="145"/>
        <v>1506.6666666666667</v>
      </c>
      <c r="K1305" s="12"/>
    </row>
    <row r="1306" spans="3:11" ht="13.5" customHeight="1" outlineLevel="1" x14ac:dyDescent="0.2">
      <c r="I1306" s="89">
        <f>SUM($I$1290:$I$1305)</f>
        <v>115669.22421587302</v>
      </c>
      <c r="K1306" s="12"/>
    </row>
    <row r="1307" spans="3:11" ht="14.25" hidden="1" customHeight="1" outlineLevel="2" x14ac:dyDescent="0.2">
      <c r="C1307" s="125" t="s">
        <v>23</v>
      </c>
      <c r="D1307" s="82">
        <v>4.875</v>
      </c>
      <c r="E1307" s="82">
        <v>11.25</v>
      </c>
      <c r="F1307" s="61">
        <f>VLOOKUP(C1307,'LISTA DE VALORES'!$A$10:$D$470,4,FALSE)</f>
        <v>20000</v>
      </c>
      <c r="G1307" s="82">
        <v>0.32500000000000001</v>
      </c>
      <c r="H1307" s="82">
        <v>11.25</v>
      </c>
      <c r="I1307" s="61">
        <f t="shared" ref="I1307:I1314" si="146">(F1307*G1307)/H1307</f>
        <v>577.77777777777783</v>
      </c>
      <c r="K1307" s="12"/>
    </row>
    <row r="1308" spans="3:11" ht="14.25" hidden="1" customHeight="1" outlineLevel="2" x14ac:dyDescent="0.2">
      <c r="C1308" s="125" t="s">
        <v>315</v>
      </c>
      <c r="D1308" s="82">
        <v>4.8000000000000001E-2</v>
      </c>
      <c r="E1308" s="82">
        <v>11.25</v>
      </c>
      <c r="F1308" s="61">
        <f>VLOOKUP(C1308,'LISTA DE VALORES'!$A$10:$D$470,4,FALSE)</f>
        <v>900</v>
      </c>
      <c r="G1308" s="82">
        <v>4.875</v>
      </c>
      <c r="H1308" s="82">
        <v>11.25</v>
      </c>
      <c r="I1308" s="61">
        <f t="shared" si="146"/>
        <v>390</v>
      </c>
      <c r="K1308" s="12"/>
    </row>
    <row r="1309" spans="3:11" ht="14.25" hidden="1" customHeight="1" outlineLevel="2" x14ac:dyDescent="0.2">
      <c r="C1309" s="125" t="s">
        <v>244</v>
      </c>
      <c r="D1309" s="125" t="s">
        <v>1036</v>
      </c>
      <c r="E1309" s="128" t="s">
        <v>127</v>
      </c>
      <c r="F1309" s="61">
        <f>VLOOKUP(C1309,'LISTA DE VALORES'!$A$10:$D$470,4,FALSE)</f>
        <v>198432</v>
      </c>
      <c r="G1309" s="82">
        <v>4.8000000000000001E-2</v>
      </c>
      <c r="H1309" s="82">
        <v>11.25</v>
      </c>
      <c r="I1309" s="61">
        <f t="shared" si="146"/>
        <v>846.64320000000009</v>
      </c>
      <c r="K1309" s="12"/>
    </row>
    <row r="1310" spans="3:11" ht="25.7" hidden="1" customHeight="1" outlineLevel="2" x14ac:dyDescent="0.2">
      <c r="C1310" s="59" t="s">
        <v>537</v>
      </c>
      <c r="D1310" s="110" t="s">
        <v>538</v>
      </c>
      <c r="E1310" s="60" t="s">
        <v>121</v>
      </c>
      <c r="F1310" s="61">
        <f>VLOOKUP(C1310,'LISTA DE VALORES'!$A$10:$D$470,4,FALSE)</f>
        <v>302968</v>
      </c>
      <c r="G1310" s="60">
        <v>0.26</v>
      </c>
      <c r="H1310" s="60">
        <v>1</v>
      </c>
      <c r="I1310" s="61">
        <f t="shared" si="146"/>
        <v>78771.680000000008</v>
      </c>
      <c r="K1310" s="12"/>
    </row>
    <row r="1311" spans="3:11" ht="14.25" hidden="1" customHeight="1" outlineLevel="2" x14ac:dyDescent="0.2">
      <c r="C1311" s="59" t="s">
        <v>28</v>
      </c>
      <c r="D1311" s="59" t="s">
        <v>29</v>
      </c>
      <c r="E1311" s="60" t="s">
        <v>30</v>
      </c>
      <c r="F1311" s="61">
        <f>VLOOKUP(C1311,'LISTA DE VALORES'!$A$10:$D$470,4,FALSE)</f>
        <v>1</v>
      </c>
      <c r="G1311" s="60">
        <v>1</v>
      </c>
      <c r="H1311" s="60">
        <v>1</v>
      </c>
      <c r="I1311" s="61">
        <f t="shared" si="146"/>
        <v>1</v>
      </c>
      <c r="K1311" s="12"/>
    </row>
    <row r="1312" spans="3:11" ht="14.25" hidden="1" customHeight="1" outlineLevel="2" x14ac:dyDescent="0.2">
      <c r="C1312" s="59" t="s">
        <v>37</v>
      </c>
      <c r="D1312" s="59" t="s">
        <v>38</v>
      </c>
      <c r="E1312" s="60" t="s">
        <v>5</v>
      </c>
      <c r="F1312" s="61">
        <f>VLOOKUP(C1312,'LISTA DE VALORES'!$A$10:$D$470,4,FALSE)</f>
        <v>9000</v>
      </c>
      <c r="G1312" s="60">
        <v>1</v>
      </c>
      <c r="H1312" s="60">
        <v>7.5</v>
      </c>
      <c r="I1312" s="61">
        <f t="shared" si="146"/>
        <v>1200</v>
      </c>
      <c r="K1312" s="12"/>
    </row>
    <row r="1313" spans="1:11" ht="14.25" hidden="1" customHeight="1" outlineLevel="2" x14ac:dyDescent="0.2">
      <c r="C1313" s="59" t="s">
        <v>41</v>
      </c>
      <c r="D1313" s="59" t="s">
        <v>573</v>
      </c>
      <c r="E1313" s="60" t="s">
        <v>5</v>
      </c>
      <c r="F1313" s="61">
        <f>VLOOKUP(C1313,'LISTA DE VALORES'!$A$10:$D$470,4,FALSE)</f>
        <v>5000</v>
      </c>
      <c r="G1313" s="60">
        <v>1</v>
      </c>
      <c r="H1313" s="60">
        <v>7.5</v>
      </c>
      <c r="I1313" s="61">
        <f t="shared" si="146"/>
        <v>666.66666666666663</v>
      </c>
      <c r="K1313" s="12"/>
    </row>
    <row r="1314" spans="1:11" ht="14.25" hidden="1" customHeight="1" outlineLevel="2" x14ac:dyDescent="0.2">
      <c r="C1314" s="59" t="s">
        <v>31</v>
      </c>
      <c r="D1314" s="59" t="s">
        <v>536</v>
      </c>
      <c r="E1314" s="60" t="s">
        <v>5</v>
      </c>
      <c r="F1314" s="61">
        <f>VLOOKUP(C1314,'LISTA DE VALORES'!$A$10:$D$470,4,FALSE)</f>
        <v>6000</v>
      </c>
      <c r="G1314" s="60">
        <v>1</v>
      </c>
      <c r="H1314" s="60">
        <v>7.5</v>
      </c>
      <c r="I1314" s="61">
        <f t="shared" si="146"/>
        <v>800</v>
      </c>
      <c r="K1314" s="12"/>
    </row>
    <row r="1315" spans="1:11" ht="13.5" hidden="1" customHeight="1" outlineLevel="1" x14ac:dyDescent="0.2">
      <c r="I1315" s="16">
        <f>SUM($I$1307:$I$1314)</f>
        <v>83253.767644444451</v>
      </c>
      <c r="K1315" s="12"/>
    </row>
    <row r="1316" spans="1:11" ht="27.95" hidden="1" customHeight="1" outlineLevel="1" x14ac:dyDescent="0.2">
      <c r="A1316" s="113" t="s">
        <v>763</v>
      </c>
      <c r="B1316" s="13" t="s">
        <v>764</v>
      </c>
      <c r="K1316" s="12"/>
    </row>
    <row r="1317" spans="1:11" ht="25.7" hidden="1" customHeight="1" outlineLevel="2" x14ac:dyDescent="0.2">
      <c r="C1317" s="59" t="s">
        <v>608</v>
      </c>
      <c r="D1317" s="59" t="s">
        <v>609</v>
      </c>
      <c r="E1317" s="60" t="s">
        <v>121</v>
      </c>
      <c r="F1317" s="61">
        <f>VLOOKUP(C1317,'LISTA DE VALORES'!$A$10:$D$470,4,FALSE)</f>
        <v>392928</v>
      </c>
      <c r="G1317" s="60">
        <v>0.22</v>
      </c>
      <c r="H1317" s="60">
        <v>1</v>
      </c>
      <c r="I1317" s="61">
        <f t="shared" ref="I1317:I1332" si="147">(F1317*G1317)/H1317</f>
        <v>86444.160000000003</v>
      </c>
      <c r="K1317" s="12"/>
    </row>
    <row r="1318" spans="1:11" ht="14.25" hidden="1" customHeight="1" outlineLevel="2" x14ac:dyDescent="0.2">
      <c r="C1318" s="59" t="s">
        <v>65</v>
      </c>
      <c r="D1318" s="59" t="s">
        <v>66</v>
      </c>
      <c r="E1318" s="60" t="s">
        <v>64</v>
      </c>
      <c r="F1318" s="61">
        <f>VLOOKUP(C1318,'LISTA DE VALORES'!$A$10:$D$470,4,FALSE)</f>
        <v>2930</v>
      </c>
      <c r="G1318" s="60">
        <v>0.25</v>
      </c>
      <c r="H1318" s="60">
        <v>1</v>
      </c>
      <c r="I1318" s="61">
        <f t="shared" si="147"/>
        <v>732.5</v>
      </c>
      <c r="K1318" s="12"/>
    </row>
    <row r="1319" spans="1:11" ht="14.25" hidden="1" customHeight="1" outlineLevel="2" x14ac:dyDescent="0.2">
      <c r="C1319" s="59" t="s">
        <v>69</v>
      </c>
      <c r="D1319" s="59" t="s">
        <v>70</v>
      </c>
      <c r="E1319" s="60" t="s">
        <v>64</v>
      </c>
      <c r="F1319" s="61">
        <f>VLOOKUP(C1319,'LISTA DE VALORES'!$A$10:$D$470,4,FALSE)</f>
        <v>2930</v>
      </c>
      <c r="G1319" s="60">
        <v>1.43</v>
      </c>
      <c r="H1319" s="60">
        <v>1</v>
      </c>
      <c r="I1319" s="61">
        <f t="shared" si="147"/>
        <v>4189.8999999999996</v>
      </c>
      <c r="K1319" s="12"/>
    </row>
    <row r="1320" spans="1:11" ht="14.25" hidden="1" customHeight="1" outlineLevel="2" x14ac:dyDescent="0.2">
      <c r="C1320" s="59" t="s">
        <v>327</v>
      </c>
      <c r="D1320" s="59" t="s">
        <v>518</v>
      </c>
      <c r="E1320" s="60" t="s">
        <v>30</v>
      </c>
      <c r="F1320" s="61">
        <f>VLOOKUP(C1320,'LISTA DE VALORES'!$A$10:$D$470,4,FALSE)</f>
        <v>8200</v>
      </c>
      <c r="G1320" s="60">
        <v>0.5</v>
      </c>
      <c r="H1320" s="60">
        <v>1</v>
      </c>
      <c r="I1320" s="61">
        <f t="shared" si="147"/>
        <v>4100</v>
      </c>
      <c r="K1320" s="12"/>
    </row>
    <row r="1321" spans="1:11" ht="14.25" hidden="1" customHeight="1" outlineLevel="2" x14ac:dyDescent="0.2">
      <c r="C1321" s="59" t="s">
        <v>179</v>
      </c>
      <c r="D1321" s="59" t="s">
        <v>517</v>
      </c>
      <c r="E1321" s="60" t="s">
        <v>30</v>
      </c>
      <c r="F1321" s="61">
        <f>VLOOKUP(C1321,'LISTA DE VALORES'!$A$10:$D$470,4,FALSE)</f>
        <v>700</v>
      </c>
      <c r="G1321" s="60">
        <v>3</v>
      </c>
      <c r="H1321" s="60">
        <v>1</v>
      </c>
      <c r="I1321" s="61">
        <f t="shared" si="147"/>
        <v>2100</v>
      </c>
      <c r="K1321" s="12"/>
    </row>
    <row r="1322" spans="1:11" ht="14.25" hidden="1" customHeight="1" outlineLevel="2" x14ac:dyDescent="0.2">
      <c r="C1322" s="59" t="s">
        <v>162</v>
      </c>
      <c r="D1322" s="59" t="s">
        <v>163</v>
      </c>
      <c r="E1322" s="60" t="s">
        <v>161</v>
      </c>
      <c r="F1322" s="61">
        <f>VLOOKUP(C1322,'LISTA DE VALORES'!$A$10:$D$470,4,FALSE)</f>
        <v>1900</v>
      </c>
      <c r="G1322" s="60">
        <v>0.1</v>
      </c>
      <c r="H1322" s="60">
        <v>1</v>
      </c>
      <c r="I1322" s="61">
        <f t="shared" si="147"/>
        <v>190</v>
      </c>
      <c r="K1322" s="12"/>
    </row>
    <row r="1323" spans="1:11" ht="25.7" hidden="1" customHeight="1" outlineLevel="2" x14ac:dyDescent="0.2">
      <c r="C1323" s="59" t="s">
        <v>37</v>
      </c>
      <c r="D1323" s="59" t="s">
        <v>38</v>
      </c>
      <c r="E1323" s="60" t="s">
        <v>5</v>
      </c>
      <c r="F1323" s="61">
        <f>VLOOKUP(C1323,'LISTA DE VALORES'!$A$10:$D$470,4,FALSE)</f>
        <v>9000</v>
      </c>
      <c r="G1323" s="60">
        <v>1</v>
      </c>
      <c r="H1323" s="60">
        <v>7</v>
      </c>
      <c r="I1323" s="61">
        <f t="shared" si="147"/>
        <v>1285.7142857142858</v>
      </c>
      <c r="K1323" s="12"/>
    </row>
    <row r="1324" spans="1:11" ht="25.7" hidden="1" customHeight="1" outlineLevel="2" x14ac:dyDescent="0.2">
      <c r="C1324" s="59" t="s">
        <v>41</v>
      </c>
      <c r="D1324" s="59" t="s">
        <v>573</v>
      </c>
      <c r="E1324" s="60" t="s">
        <v>5</v>
      </c>
      <c r="F1324" s="61">
        <f>VLOOKUP(C1324,'LISTA DE VALORES'!$A$10:$D$470,4,FALSE)</f>
        <v>5000</v>
      </c>
      <c r="G1324" s="60">
        <v>1</v>
      </c>
      <c r="H1324" s="60">
        <v>7</v>
      </c>
      <c r="I1324" s="61">
        <f t="shared" si="147"/>
        <v>714.28571428571433</v>
      </c>
      <c r="K1324" s="12"/>
    </row>
    <row r="1325" spans="1:11" ht="14.25" hidden="1" customHeight="1" outlineLevel="2" x14ac:dyDescent="0.2">
      <c r="C1325" s="59" t="s">
        <v>149</v>
      </c>
      <c r="D1325" s="59" t="s">
        <v>150</v>
      </c>
      <c r="E1325" s="60" t="s">
        <v>60</v>
      </c>
      <c r="F1325" s="61">
        <f>VLOOKUP(C1325,'LISTA DE VALORES'!$A$10:$D$470,4,FALSE)</f>
        <v>5650</v>
      </c>
      <c r="G1325" s="60">
        <v>3</v>
      </c>
      <c r="H1325" s="60">
        <v>12</v>
      </c>
      <c r="I1325" s="61">
        <f t="shared" si="147"/>
        <v>1412.5</v>
      </c>
      <c r="K1325" s="12"/>
    </row>
    <row r="1326" spans="1:11" ht="25.7" hidden="1" customHeight="1" outlineLevel="2" x14ac:dyDescent="0.2">
      <c r="C1326" s="59" t="s">
        <v>31</v>
      </c>
      <c r="D1326" s="59" t="s">
        <v>536</v>
      </c>
      <c r="E1326" s="60" t="s">
        <v>5</v>
      </c>
      <c r="F1326" s="61">
        <f>VLOOKUP(C1326,'LISTA DE VALORES'!$A$10:$D$470,4,FALSE)</f>
        <v>6000</v>
      </c>
      <c r="G1326" s="60">
        <v>1</v>
      </c>
      <c r="H1326" s="60">
        <v>7</v>
      </c>
      <c r="I1326" s="61">
        <f t="shared" si="147"/>
        <v>857.14285714285711</v>
      </c>
      <c r="K1326" s="12"/>
    </row>
    <row r="1327" spans="1:11" ht="14.25" hidden="1" customHeight="1" outlineLevel="2" x14ac:dyDescent="0.2">
      <c r="C1327" s="59" t="s">
        <v>28</v>
      </c>
      <c r="D1327" s="59" t="s">
        <v>29</v>
      </c>
      <c r="E1327" s="60" t="s">
        <v>30</v>
      </c>
      <c r="F1327" s="61">
        <f>0.05*F1332</f>
        <v>7190</v>
      </c>
      <c r="G1327" s="60">
        <v>1</v>
      </c>
      <c r="H1327" s="60">
        <v>1</v>
      </c>
      <c r="I1327" s="61">
        <f t="shared" si="147"/>
        <v>7190</v>
      </c>
      <c r="K1327" s="12"/>
    </row>
    <row r="1328" spans="1:11" ht="14.25" hidden="1" customHeight="1" outlineLevel="2" x14ac:dyDescent="0.2">
      <c r="C1328" s="59" t="s">
        <v>630</v>
      </c>
      <c r="D1328" s="59" t="s">
        <v>631</v>
      </c>
      <c r="E1328" s="60" t="s">
        <v>60</v>
      </c>
      <c r="F1328" s="61">
        <v>6798.52</v>
      </c>
      <c r="G1328" s="60">
        <v>5</v>
      </c>
      <c r="H1328" s="60">
        <v>12</v>
      </c>
      <c r="I1328" s="61">
        <f t="shared" si="147"/>
        <v>2832.7166666666672</v>
      </c>
      <c r="K1328" s="12"/>
    </row>
    <row r="1329" spans="1:11" ht="14.25" hidden="1" customHeight="1" outlineLevel="2" x14ac:dyDescent="0.2">
      <c r="C1329" s="125" t="s">
        <v>23</v>
      </c>
      <c r="D1329" s="125" t="s">
        <v>1035</v>
      </c>
      <c r="E1329" s="128" t="s">
        <v>5</v>
      </c>
      <c r="F1329" s="127">
        <f>VLOOKUP(C1329,'LISTA DE VALORES'!$A$10:$D$470,4,FALSE)</f>
        <v>20000</v>
      </c>
      <c r="G1329" s="126">
        <v>1</v>
      </c>
      <c r="H1329" s="126">
        <v>5</v>
      </c>
      <c r="I1329" s="127">
        <f t="shared" si="147"/>
        <v>4000</v>
      </c>
      <c r="K1329" s="12"/>
    </row>
    <row r="1330" spans="1:11" ht="14.25" hidden="1" customHeight="1" outlineLevel="2" x14ac:dyDescent="0.2">
      <c r="C1330" s="125" t="s">
        <v>315</v>
      </c>
      <c r="D1330" s="125" t="s">
        <v>316</v>
      </c>
      <c r="E1330" s="128" t="s">
        <v>60</v>
      </c>
      <c r="F1330" s="127">
        <f>VLOOKUP(C1330,'LISTA DE VALORES'!$A$10:$D$470,4,FALSE)</f>
        <v>900</v>
      </c>
      <c r="G1330" s="126">
        <v>3</v>
      </c>
      <c r="H1330" s="126">
        <v>1</v>
      </c>
      <c r="I1330" s="127">
        <f t="shared" si="147"/>
        <v>2700</v>
      </c>
      <c r="K1330" s="12"/>
    </row>
    <row r="1331" spans="1:11" ht="14.25" hidden="1" customHeight="1" outlineLevel="2" x14ac:dyDescent="0.2">
      <c r="C1331" s="125" t="s">
        <v>244</v>
      </c>
      <c r="D1331" s="125" t="s">
        <v>1036</v>
      </c>
      <c r="E1331" s="128" t="s">
        <v>127</v>
      </c>
      <c r="F1331" s="127">
        <f>VLOOKUP(C1331,'LISTA DE VALORES'!$A$10:$D$470,4,FALSE)</f>
        <v>198432</v>
      </c>
      <c r="G1331" s="126">
        <v>3</v>
      </c>
      <c r="H1331" s="126">
        <v>100</v>
      </c>
      <c r="I1331" s="127">
        <f t="shared" si="147"/>
        <v>5952.96</v>
      </c>
      <c r="K1331" s="12"/>
    </row>
    <row r="1332" spans="1:11" hidden="1" outlineLevel="2" x14ac:dyDescent="0.2">
      <c r="C1332" s="59" t="s">
        <v>485</v>
      </c>
      <c r="D1332" s="59" t="s">
        <v>486</v>
      </c>
      <c r="E1332" s="60" t="s">
        <v>5</v>
      </c>
      <c r="F1332" s="61">
        <f>VLOOKUP(C1332,'LISTA DE VALORES'!$A$10:$D$470,4,FALSE)</f>
        <v>143800</v>
      </c>
      <c r="G1332" s="60">
        <v>1</v>
      </c>
      <c r="H1332" s="60">
        <v>7</v>
      </c>
      <c r="I1332" s="61">
        <f t="shared" si="147"/>
        <v>20542.857142857141</v>
      </c>
      <c r="K1332" s="12"/>
    </row>
    <row r="1333" spans="1:11" ht="28.5" customHeight="1" outlineLevel="1" collapsed="1" x14ac:dyDescent="0.2">
      <c r="A1333" s="13" t="s">
        <v>765</v>
      </c>
      <c r="B1333" s="13" t="s">
        <v>1052</v>
      </c>
      <c r="K1333" s="12"/>
    </row>
    <row r="1334" spans="1:11" ht="14.25" customHeight="1" outlineLevel="2" x14ac:dyDescent="0.2">
      <c r="C1334" s="59" t="s">
        <v>483</v>
      </c>
      <c r="D1334" s="59" t="s">
        <v>484</v>
      </c>
      <c r="E1334" s="60" t="s">
        <v>5</v>
      </c>
      <c r="F1334" s="61">
        <f>VLOOKUP(C1334,'LISTA DE VALORES'!$A$10:$D$470,4,FALSE)</f>
        <v>85400</v>
      </c>
      <c r="G1334" s="137">
        <v>1</v>
      </c>
      <c r="H1334" s="137">
        <v>2</v>
      </c>
      <c r="I1334" s="61">
        <f>(F1334*G1334)/H1334</f>
        <v>42700</v>
      </c>
      <c r="K1334" s="12"/>
    </row>
    <row r="1335" spans="1:11" ht="14.25" customHeight="1" outlineLevel="2" x14ac:dyDescent="0.2">
      <c r="C1335" s="59" t="s">
        <v>28</v>
      </c>
      <c r="D1335" s="59" t="s">
        <v>29</v>
      </c>
      <c r="E1335" s="60" t="s">
        <v>1108</v>
      </c>
      <c r="F1335" s="61">
        <f>I1334</f>
        <v>42700</v>
      </c>
      <c r="G1335" s="60">
        <v>5</v>
      </c>
      <c r="H1335" s="60">
        <v>1</v>
      </c>
      <c r="I1335" s="61">
        <f>(F1335*G1335)/100</f>
        <v>2135</v>
      </c>
      <c r="K1335" s="12"/>
    </row>
    <row r="1336" spans="1:11" ht="14.25" customHeight="1" outlineLevel="2" x14ac:dyDescent="0.2">
      <c r="C1336" s="59" t="s">
        <v>299</v>
      </c>
      <c r="D1336" s="59" t="s">
        <v>300</v>
      </c>
      <c r="E1336" s="60" t="s">
        <v>121</v>
      </c>
      <c r="F1336" s="61">
        <f>VLOOKUP(C1336,'LISTA DE VALORES'!$A$10:$D$470,4,FALSE)</f>
        <v>33000</v>
      </c>
      <c r="G1336" s="60">
        <v>1.05</v>
      </c>
      <c r="H1336" s="60">
        <v>1</v>
      </c>
      <c r="I1336" s="61">
        <f>(F1336*G1336)/H1336</f>
        <v>34650</v>
      </c>
      <c r="J1336" s="12" t="s">
        <v>419</v>
      </c>
      <c r="K1336" s="12"/>
    </row>
    <row r="1337" spans="1:11" ht="13.5" customHeight="1" outlineLevel="1" x14ac:dyDescent="0.2">
      <c r="I1337" s="89">
        <f>SUM($I$1333:$I$1336)</f>
        <v>79485</v>
      </c>
      <c r="K1337" s="12"/>
    </row>
    <row r="1338" spans="1:11" ht="27.95" customHeight="1" outlineLevel="1" x14ac:dyDescent="0.2">
      <c r="A1338" s="13" t="s">
        <v>766</v>
      </c>
      <c r="B1338" s="13" t="s">
        <v>1040</v>
      </c>
      <c r="K1338" s="12"/>
    </row>
    <row r="1339" spans="1:11" ht="14.25" customHeight="1" outlineLevel="2" x14ac:dyDescent="0.2">
      <c r="C1339" s="59" t="s">
        <v>28</v>
      </c>
      <c r="D1339" s="59" t="s">
        <v>29</v>
      </c>
      <c r="E1339" s="60" t="s">
        <v>1108</v>
      </c>
      <c r="F1339" s="61">
        <f>I1341</f>
        <v>9440</v>
      </c>
      <c r="G1339" s="60">
        <v>5</v>
      </c>
      <c r="H1339" s="60">
        <v>1</v>
      </c>
      <c r="I1339" s="61">
        <f>(F1339*G1339)/100</f>
        <v>472</v>
      </c>
      <c r="K1339" s="12"/>
    </row>
    <row r="1340" spans="1:11" outlineLevel="2" x14ac:dyDescent="0.2">
      <c r="C1340" s="59" t="s">
        <v>265</v>
      </c>
      <c r="D1340" s="59" t="s">
        <v>266</v>
      </c>
      <c r="E1340" s="60" t="s">
        <v>121</v>
      </c>
      <c r="F1340" s="61">
        <f>VLOOKUP(C1340,'LISTA DE VALORES'!$A$10:$D$470,4,FALSE)</f>
        <v>46100</v>
      </c>
      <c r="G1340" s="60">
        <v>1.05</v>
      </c>
      <c r="H1340" s="60">
        <v>1</v>
      </c>
      <c r="I1340" s="61">
        <f>(F1340*G1340)/H1340</f>
        <v>48405</v>
      </c>
      <c r="K1340" s="12"/>
    </row>
    <row r="1341" spans="1:11" ht="14.25" customHeight="1" outlineLevel="2" x14ac:dyDescent="0.2">
      <c r="C1341" s="59" t="s">
        <v>477</v>
      </c>
      <c r="D1341" s="59" t="s">
        <v>478</v>
      </c>
      <c r="E1341" s="60" t="s">
        <v>5</v>
      </c>
      <c r="F1341" s="61">
        <f>VLOOKUP(C1341,'LISTA DE VALORES'!$A$10:$D$470,4,FALSE)</f>
        <v>47200</v>
      </c>
      <c r="G1341" s="137">
        <v>1</v>
      </c>
      <c r="H1341" s="137">
        <v>5</v>
      </c>
      <c r="I1341" s="61">
        <f>(F1341*G1341)/H1341</f>
        <v>9440</v>
      </c>
      <c r="K1341" s="12"/>
    </row>
    <row r="1342" spans="1:11" ht="13.5" customHeight="1" outlineLevel="1" x14ac:dyDescent="0.2">
      <c r="I1342" s="89">
        <f>SUM($I$1338:$I$1341)</f>
        <v>58317</v>
      </c>
      <c r="K1342" s="12"/>
    </row>
    <row r="1343" spans="1:11" ht="28.5" customHeight="1" outlineLevel="1" x14ac:dyDescent="0.2">
      <c r="A1343" s="13" t="s">
        <v>767</v>
      </c>
      <c r="B1343" s="13" t="s">
        <v>1053</v>
      </c>
      <c r="C1343" s="106"/>
      <c r="D1343" s="106"/>
      <c r="E1343" s="106"/>
      <c r="F1343" s="106"/>
      <c r="G1343" s="106"/>
      <c r="H1343" s="106"/>
      <c r="I1343" s="106"/>
      <c r="K1343" s="12"/>
    </row>
    <row r="1344" spans="1:11" outlineLevel="2" x14ac:dyDescent="0.2">
      <c r="C1344" s="59" t="s">
        <v>338</v>
      </c>
      <c r="D1344" s="59" t="s">
        <v>339</v>
      </c>
      <c r="E1344" s="60" t="s">
        <v>127</v>
      </c>
      <c r="F1344" s="61">
        <f>VLOOKUP(C1344,'LISTA DE VALORES'!$A$10:$D$470,4,FALSE)</f>
        <v>16000</v>
      </c>
      <c r="G1344" s="60">
        <v>1</v>
      </c>
      <c r="H1344" s="60">
        <v>30</v>
      </c>
      <c r="I1344" s="61">
        <f>(F1344*G1344)/H1344</f>
        <v>533.33333333333337</v>
      </c>
      <c r="K1344" s="12"/>
    </row>
    <row r="1345" spans="1:13" ht="14.25" customHeight="1" outlineLevel="2" x14ac:dyDescent="0.2">
      <c r="C1345" s="59" t="s">
        <v>28</v>
      </c>
      <c r="D1345" s="59" t="s">
        <v>29</v>
      </c>
      <c r="E1345" s="60" t="s">
        <v>1108</v>
      </c>
      <c r="F1345" s="61">
        <f>I1346</f>
        <v>8080</v>
      </c>
      <c r="G1345" s="60">
        <v>5</v>
      </c>
      <c r="H1345" s="60">
        <v>1</v>
      </c>
      <c r="I1345" s="61">
        <f>(F1345*G1345)/100</f>
        <v>404</v>
      </c>
      <c r="K1345" s="12"/>
    </row>
    <row r="1346" spans="1:13" ht="14.25" customHeight="1" outlineLevel="2" x14ac:dyDescent="0.2">
      <c r="C1346" s="59" t="s">
        <v>475</v>
      </c>
      <c r="D1346" s="59" t="s">
        <v>476</v>
      </c>
      <c r="E1346" s="60" t="s">
        <v>5</v>
      </c>
      <c r="F1346" s="61">
        <f>VLOOKUP(C1346,'LISTA DE VALORES'!$A$10:$D$470,4,FALSE)</f>
        <v>20200</v>
      </c>
      <c r="G1346" s="60">
        <v>1</v>
      </c>
      <c r="H1346" s="60">
        <v>2.5</v>
      </c>
      <c r="I1346" s="61">
        <f>(F1346*G1346)/H1346</f>
        <v>8080</v>
      </c>
      <c r="K1346" s="12"/>
    </row>
    <row r="1347" spans="1:13" ht="14.25" customHeight="1" outlineLevel="2" x14ac:dyDescent="0.2">
      <c r="C1347" s="59" t="s">
        <v>273</v>
      </c>
      <c r="D1347" s="59" t="s">
        <v>274</v>
      </c>
      <c r="E1347" s="105" t="s">
        <v>127</v>
      </c>
      <c r="F1347" s="208">
        <f>VLOOKUP(C1347,'LISTA DE VALORES'!$A$10:$D$470,4,FALSE)</f>
        <v>43000</v>
      </c>
      <c r="G1347" s="60">
        <v>1</v>
      </c>
      <c r="H1347" s="60">
        <v>20</v>
      </c>
      <c r="I1347" s="61">
        <f>(F1347*G1347)/H1347</f>
        <v>2150</v>
      </c>
      <c r="K1347" s="12"/>
    </row>
    <row r="1348" spans="1:13" ht="13.5" customHeight="1" outlineLevel="1" x14ac:dyDescent="0.2">
      <c r="I1348" s="89">
        <f>SUM($I$1343:$I$1347)</f>
        <v>11167.333333333334</v>
      </c>
      <c r="K1348" s="12"/>
    </row>
    <row r="1349" spans="1:13" ht="27.95" customHeight="1" outlineLevel="1" x14ac:dyDescent="0.2">
      <c r="A1349" s="13" t="s">
        <v>768</v>
      </c>
      <c r="B1349" s="13" t="s">
        <v>1117</v>
      </c>
      <c r="C1349" s="106"/>
      <c r="D1349" s="106"/>
      <c r="K1349" s="12"/>
    </row>
    <row r="1350" spans="1:13" ht="14.25" customHeight="1" outlineLevel="2" x14ac:dyDescent="0.2">
      <c r="C1350" s="59" t="s">
        <v>28</v>
      </c>
      <c r="D1350" s="59" t="s">
        <v>29</v>
      </c>
      <c r="E1350" s="60" t="s">
        <v>1108</v>
      </c>
      <c r="F1350" s="61">
        <f>I1353</f>
        <v>10675</v>
      </c>
      <c r="G1350" s="60">
        <v>5</v>
      </c>
      <c r="H1350" s="60">
        <v>1</v>
      </c>
      <c r="I1350" s="61">
        <f>(F1350*G1350)/100</f>
        <v>533.75</v>
      </c>
      <c r="K1350" s="12"/>
    </row>
    <row r="1351" spans="1:13" outlineLevel="2" x14ac:dyDescent="0.2">
      <c r="C1351" s="59" t="s">
        <v>537</v>
      </c>
      <c r="D1351" s="59" t="s">
        <v>1042</v>
      </c>
      <c r="E1351" s="60" t="s">
        <v>121</v>
      </c>
      <c r="F1351" s="61">
        <f>VLOOKUP(C1351,'LISTA DE VALORES'!$A$10:$D$470,4,FALSE)</f>
        <v>302968</v>
      </c>
      <c r="G1351" s="60">
        <v>0.4</v>
      </c>
      <c r="H1351" s="60">
        <v>4</v>
      </c>
      <c r="I1351" s="61">
        <f t="shared" ref="I1351:I1356" si="148">(F1351*G1351)/H1351</f>
        <v>30296.800000000003</v>
      </c>
      <c r="K1351" s="12"/>
    </row>
    <row r="1352" spans="1:13" ht="14.25" customHeight="1" outlineLevel="2" x14ac:dyDescent="0.2">
      <c r="C1352" s="59" t="s">
        <v>31</v>
      </c>
      <c r="D1352" s="59" t="s">
        <v>536</v>
      </c>
      <c r="E1352" s="60" t="s">
        <v>5</v>
      </c>
      <c r="F1352" s="61">
        <f>VLOOKUP(C1352,'LISTA DE VALORES'!$A$10:$D$470,4,FALSE)</f>
        <v>6000</v>
      </c>
      <c r="G1352" s="60">
        <v>1</v>
      </c>
      <c r="H1352" s="60">
        <v>8</v>
      </c>
      <c r="I1352" s="61">
        <f t="shared" si="148"/>
        <v>750</v>
      </c>
      <c r="K1352" s="12"/>
    </row>
    <row r="1353" spans="1:13" ht="14.25" customHeight="1" outlineLevel="2" x14ac:dyDescent="0.2">
      <c r="C1353" s="59" t="s">
        <v>483</v>
      </c>
      <c r="D1353" s="59" t="s">
        <v>484</v>
      </c>
      <c r="E1353" s="60" t="s">
        <v>5</v>
      </c>
      <c r="F1353" s="61">
        <f>VLOOKUP(C1353,'LISTA DE VALORES'!$A$10:$D$470,4,FALSE)</f>
        <v>85400</v>
      </c>
      <c r="G1353" s="60">
        <v>1</v>
      </c>
      <c r="H1353" s="60">
        <v>8</v>
      </c>
      <c r="I1353" s="61">
        <f t="shared" si="148"/>
        <v>10675</v>
      </c>
      <c r="K1353" s="12"/>
    </row>
    <row r="1354" spans="1:13" ht="14.25" customHeight="1" outlineLevel="2" x14ac:dyDescent="0.2">
      <c r="C1354" s="59" t="s">
        <v>236</v>
      </c>
      <c r="D1354" s="59" t="s">
        <v>546</v>
      </c>
      <c r="E1354" s="60" t="s">
        <v>86</v>
      </c>
      <c r="F1354" s="61">
        <f>VLOOKUP(C1354,'LISTA DE VALORES'!$A$10:$D$470,4,FALSE)</f>
        <v>5200</v>
      </c>
      <c r="G1354" s="60">
        <v>1.05</v>
      </c>
      <c r="H1354" s="60">
        <v>1</v>
      </c>
      <c r="I1354" s="61">
        <f t="shared" si="148"/>
        <v>5460</v>
      </c>
      <c r="K1354" s="12"/>
    </row>
    <row r="1355" spans="1:13" ht="14.25" customHeight="1" outlineLevel="2" x14ac:dyDescent="0.2">
      <c r="C1355" s="59" t="s">
        <v>63</v>
      </c>
      <c r="D1355" s="59" t="s">
        <v>615</v>
      </c>
      <c r="E1355" s="60" t="s">
        <v>64</v>
      </c>
      <c r="F1355" s="61">
        <f>VLOOKUP(C1355,'LISTA DE VALORES'!$A$10:$D$470,4,FALSE)</f>
        <v>11000</v>
      </c>
      <c r="G1355" s="60">
        <v>1.05</v>
      </c>
      <c r="H1355" s="60">
        <v>1</v>
      </c>
      <c r="I1355" s="61">
        <f t="shared" si="148"/>
        <v>11550</v>
      </c>
      <c r="K1355" s="12"/>
    </row>
    <row r="1356" spans="1:13" ht="14.25" customHeight="1" outlineLevel="2" x14ac:dyDescent="0.2">
      <c r="C1356" s="152" t="s">
        <v>1129</v>
      </c>
      <c r="D1356" s="152" t="s">
        <v>535</v>
      </c>
      <c r="E1356" s="159" t="s">
        <v>86</v>
      </c>
      <c r="F1356" s="109">
        <f>VLOOKUP(C1356,'LISTA DE VALORES'!$A$10:$D$470,4,FALSE)</f>
        <v>33393.636363636368</v>
      </c>
      <c r="G1356" s="159">
        <v>8.4000000000000005E-2</v>
      </c>
      <c r="H1356" s="159">
        <v>1</v>
      </c>
      <c r="I1356" s="131">
        <f t="shared" si="148"/>
        <v>2805.0654545454549</v>
      </c>
      <c r="K1356" s="12"/>
    </row>
    <row r="1357" spans="1:13" ht="13.5" customHeight="1" outlineLevel="1" x14ac:dyDescent="0.2">
      <c r="I1357" s="89">
        <f>SUM($I$1349:$I$1356)</f>
        <v>62070.615454545456</v>
      </c>
      <c r="K1357" s="12"/>
      <c r="M1357" s="12">
        <f>6.5/75</f>
        <v>8.666666666666667E-2</v>
      </c>
    </row>
    <row r="1358" spans="1:13" ht="27.95" customHeight="1" outlineLevel="1" x14ac:dyDescent="0.2">
      <c r="A1358" s="13" t="s">
        <v>769</v>
      </c>
      <c r="B1358" s="13" t="s">
        <v>1055</v>
      </c>
      <c r="C1358" s="106"/>
      <c r="D1358" s="106"/>
      <c r="E1358" s="106"/>
      <c r="F1358" s="106"/>
      <c r="G1358" s="106"/>
      <c r="H1358" s="106"/>
      <c r="I1358" s="106"/>
      <c r="K1358" s="12"/>
    </row>
    <row r="1359" spans="1:13" ht="14.25" customHeight="1" outlineLevel="2" x14ac:dyDescent="0.2">
      <c r="C1359" s="59" t="s">
        <v>41</v>
      </c>
      <c r="D1359" s="59" t="s">
        <v>573</v>
      </c>
      <c r="E1359" s="60" t="s">
        <v>5</v>
      </c>
      <c r="F1359" s="61">
        <f>VLOOKUP(C1359,'LISTA DE VALORES'!$A$10:$D$470,4,FALSE)</f>
        <v>5000</v>
      </c>
      <c r="G1359" s="60">
        <v>1</v>
      </c>
      <c r="H1359" s="60">
        <v>10</v>
      </c>
      <c r="I1359" s="61">
        <f t="shared" ref="I1359:I1365" si="149">(F1359*G1359)/H1359</f>
        <v>500</v>
      </c>
      <c r="K1359" s="12"/>
    </row>
    <row r="1360" spans="1:13" ht="14.25" customHeight="1" outlineLevel="2" x14ac:dyDescent="0.2">
      <c r="C1360" s="59" t="s">
        <v>31</v>
      </c>
      <c r="D1360" s="59" t="s">
        <v>536</v>
      </c>
      <c r="E1360" s="60" t="s">
        <v>5</v>
      </c>
      <c r="F1360" s="61">
        <f>VLOOKUP(C1360,'LISTA DE VALORES'!$A$10:$D$470,4,FALSE)</f>
        <v>6000</v>
      </c>
      <c r="G1360" s="60">
        <v>1</v>
      </c>
      <c r="H1360" s="60">
        <v>10</v>
      </c>
      <c r="I1360" s="61">
        <f t="shared" si="149"/>
        <v>600</v>
      </c>
      <c r="K1360" s="12"/>
    </row>
    <row r="1361" spans="1:11" outlineLevel="2" x14ac:dyDescent="0.2">
      <c r="C1361" s="59" t="s">
        <v>537</v>
      </c>
      <c r="D1361" s="59" t="s">
        <v>1042</v>
      </c>
      <c r="E1361" s="60" t="s">
        <v>121</v>
      </c>
      <c r="F1361" s="61">
        <f>VLOOKUP(C1361,'LISTA DE VALORES'!$A$10:$D$470,4,FALSE)</f>
        <v>302968</v>
      </c>
      <c r="G1361" s="60">
        <v>0.4</v>
      </c>
      <c r="H1361" s="60">
        <v>4</v>
      </c>
      <c r="I1361" s="61">
        <f t="shared" si="149"/>
        <v>30296.800000000003</v>
      </c>
      <c r="K1361" s="12"/>
    </row>
    <row r="1362" spans="1:11" ht="14.25" customHeight="1" outlineLevel="2" x14ac:dyDescent="0.2">
      <c r="C1362" s="59" t="s">
        <v>236</v>
      </c>
      <c r="D1362" s="59" t="s">
        <v>546</v>
      </c>
      <c r="E1362" s="60" t="s">
        <v>86</v>
      </c>
      <c r="F1362" s="61">
        <f>VLOOKUP(C1362,'LISTA DE VALORES'!$A$10:$D$470,4,FALSE)</f>
        <v>5200</v>
      </c>
      <c r="G1362" s="60">
        <v>1</v>
      </c>
      <c r="H1362" s="60">
        <v>1</v>
      </c>
      <c r="I1362" s="61">
        <f t="shared" si="149"/>
        <v>5200</v>
      </c>
      <c r="K1362" s="12"/>
    </row>
    <row r="1363" spans="1:11" ht="14.25" customHeight="1" outlineLevel="2" x14ac:dyDescent="0.2">
      <c r="C1363" s="59" t="s">
        <v>485</v>
      </c>
      <c r="D1363" s="59" t="s">
        <v>486</v>
      </c>
      <c r="E1363" s="60" t="s">
        <v>5</v>
      </c>
      <c r="F1363" s="61">
        <f>VLOOKUP(C1363,'LISTA DE VALORES'!$A$10:$D$470,4,FALSE)</f>
        <v>143800</v>
      </c>
      <c r="G1363" s="60">
        <v>1</v>
      </c>
      <c r="H1363" s="60">
        <v>24</v>
      </c>
      <c r="I1363" s="61">
        <f t="shared" si="149"/>
        <v>5991.666666666667</v>
      </c>
      <c r="K1363" s="12"/>
    </row>
    <row r="1364" spans="1:11" ht="14.25" customHeight="1" outlineLevel="2" x14ac:dyDescent="0.2">
      <c r="C1364" s="178" t="s">
        <v>28</v>
      </c>
      <c r="D1364" s="178" t="s">
        <v>29</v>
      </c>
      <c r="E1364" s="179" t="s">
        <v>1108</v>
      </c>
      <c r="F1364" s="176">
        <f>I1363</f>
        <v>5991.666666666667</v>
      </c>
      <c r="G1364" s="179">
        <v>5</v>
      </c>
      <c r="H1364" s="179">
        <v>1</v>
      </c>
      <c r="I1364" s="176">
        <f>(F1364*G1364)/100</f>
        <v>299.58333333333337</v>
      </c>
      <c r="K1364" s="12"/>
    </row>
    <row r="1365" spans="1:11" ht="14.25" customHeight="1" outlineLevel="2" x14ac:dyDescent="0.2">
      <c r="C1365" s="152" t="s">
        <v>1129</v>
      </c>
      <c r="D1365" s="152" t="s">
        <v>535</v>
      </c>
      <c r="E1365" s="159" t="s">
        <v>86</v>
      </c>
      <c r="F1365" s="109">
        <f>VLOOKUP(C1365,'LISTA DE VALORES'!$A$10:$D$470,4,FALSE)</f>
        <v>33393.636363636368</v>
      </c>
      <c r="G1365" s="159">
        <v>8.6999999999999994E-2</v>
      </c>
      <c r="H1365" s="159">
        <v>1</v>
      </c>
      <c r="I1365" s="131">
        <f t="shared" si="149"/>
        <v>2905.2463636363636</v>
      </c>
      <c r="K1365" s="12"/>
    </row>
    <row r="1366" spans="1:11" ht="13.5" customHeight="1" outlineLevel="1" x14ac:dyDescent="0.2">
      <c r="I1366" s="89">
        <f>SUM($I$1358:$I$1365)</f>
        <v>45793.296363636364</v>
      </c>
      <c r="K1366" s="12"/>
    </row>
    <row r="1367" spans="1:11" ht="28.5" customHeight="1" outlineLevel="1" x14ac:dyDescent="0.2">
      <c r="A1367" s="13" t="s">
        <v>770</v>
      </c>
      <c r="B1367" s="13" t="s">
        <v>1054</v>
      </c>
      <c r="K1367" s="12"/>
    </row>
    <row r="1368" spans="1:11" outlineLevel="2" x14ac:dyDescent="0.2">
      <c r="C1368" s="59" t="s">
        <v>485</v>
      </c>
      <c r="D1368" s="59" t="s">
        <v>486</v>
      </c>
      <c r="E1368" s="60" t="s">
        <v>5</v>
      </c>
      <c r="F1368" s="61">
        <f>VLOOKUP(C1368,'LISTA DE VALORES'!$A$10:$D$470,4,FALSE)</f>
        <v>143800</v>
      </c>
      <c r="G1368" s="60">
        <v>1</v>
      </c>
      <c r="H1368" s="60">
        <v>10</v>
      </c>
      <c r="I1368" s="61">
        <f>(F1368*G1368)/H1368</f>
        <v>14380</v>
      </c>
      <c r="K1368" s="12"/>
    </row>
    <row r="1369" spans="1:11" ht="14.25" customHeight="1" outlineLevel="2" x14ac:dyDescent="0.2">
      <c r="C1369" s="59" t="s">
        <v>28</v>
      </c>
      <c r="D1369" s="59" t="s">
        <v>29</v>
      </c>
      <c r="E1369" s="60" t="s">
        <v>1108</v>
      </c>
      <c r="F1369" s="61">
        <f>I1368</f>
        <v>14380</v>
      </c>
      <c r="G1369" s="60">
        <v>5</v>
      </c>
      <c r="H1369" s="60">
        <v>1</v>
      </c>
      <c r="I1369" s="61">
        <f>(F1369*G1369)/100</f>
        <v>719</v>
      </c>
      <c r="K1369" s="12"/>
    </row>
    <row r="1370" spans="1:11" ht="14.25" customHeight="1" outlineLevel="2" x14ac:dyDescent="0.2">
      <c r="C1370" s="59" t="s">
        <v>1128</v>
      </c>
      <c r="D1370" s="107" t="s">
        <v>535</v>
      </c>
      <c r="E1370" s="108" t="s">
        <v>86</v>
      </c>
      <c r="F1370" s="109">
        <f>VLOOKUP(C1370,'LISTA DE VALORES'!$A$10:$D$470,4,FALSE)</f>
        <v>27627.500000000004</v>
      </c>
      <c r="G1370" s="108">
        <v>7.0000000000000007E-2</v>
      </c>
      <c r="H1370" s="108">
        <v>1</v>
      </c>
      <c r="I1370" s="61">
        <f>(F1370*G1370)/H1370</f>
        <v>1933.9250000000004</v>
      </c>
      <c r="J1370" s="102"/>
      <c r="K1370" s="12"/>
    </row>
    <row r="1371" spans="1:11" ht="14.25" customHeight="1" outlineLevel="2" x14ac:dyDescent="0.2">
      <c r="C1371" s="59" t="s">
        <v>41</v>
      </c>
      <c r="D1371" s="59" t="s">
        <v>573</v>
      </c>
      <c r="E1371" s="60" t="s">
        <v>5</v>
      </c>
      <c r="F1371" s="61">
        <f>VLOOKUP(C1371,'LISTA DE VALORES'!$A$10:$D$470,4,FALSE)</f>
        <v>5000</v>
      </c>
      <c r="G1371" s="60">
        <v>1</v>
      </c>
      <c r="H1371" s="60">
        <v>10</v>
      </c>
      <c r="I1371" s="61">
        <f>(F1371*G1371)/H1371</f>
        <v>500</v>
      </c>
      <c r="K1371" s="12"/>
    </row>
    <row r="1372" spans="1:11" outlineLevel="2" x14ac:dyDescent="0.2">
      <c r="C1372" s="59" t="s">
        <v>537</v>
      </c>
      <c r="D1372" s="59" t="s">
        <v>1042</v>
      </c>
      <c r="E1372" s="60" t="s">
        <v>121</v>
      </c>
      <c r="F1372" s="61">
        <f>VLOOKUP(C1372,'LISTA DE VALORES'!$A$10:$D$470,4,FALSE)</f>
        <v>302968</v>
      </c>
      <c r="G1372" s="60">
        <v>0.08</v>
      </c>
      <c r="H1372" s="60">
        <v>1</v>
      </c>
      <c r="I1372" s="61">
        <f>(F1372*G1372)/H1372</f>
        <v>24237.439999999999</v>
      </c>
      <c r="K1372" s="12"/>
    </row>
    <row r="1373" spans="1:11" ht="14.25" customHeight="1" outlineLevel="2" x14ac:dyDescent="0.2">
      <c r="C1373" s="59" t="s">
        <v>31</v>
      </c>
      <c r="D1373" s="59" t="s">
        <v>536</v>
      </c>
      <c r="E1373" s="60" t="s">
        <v>5</v>
      </c>
      <c r="F1373" s="61">
        <f>VLOOKUP(C1373,'LISTA DE VALORES'!$A$10:$D$470,4,FALSE)</f>
        <v>6000</v>
      </c>
      <c r="G1373" s="60">
        <v>1</v>
      </c>
      <c r="H1373" s="60">
        <v>10</v>
      </c>
      <c r="I1373" s="61">
        <f>(F1373*G1373)/H1373</f>
        <v>600</v>
      </c>
      <c r="K1373" s="12"/>
    </row>
    <row r="1374" spans="1:11" ht="13.5" customHeight="1" outlineLevel="1" x14ac:dyDescent="0.2">
      <c r="I1374" s="89">
        <f>SUM($I$1367:$I$1373)</f>
        <v>42370.364999999998</v>
      </c>
      <c r="K1374" s="12"/>
    </row>
    <row r="1375" spans="1:11" ht="27.95" customHeight="1" outlineLevel="1" x14ac:dyDescent="0.2">
      <c r="A1375" s="13" t="s">
        <v>771</v>
      </c>
      <c r="B1375" s="13" t="s">
        <v>1115</v>
      </c>
      <c r="K1375" s="12"/>
    </row>
    <row r="1376" spans="1:11" ht="14.25" customHeight="1" outlineLevel="2" x14ac:dyDescent="0.2">
      <c r="C1376" s="59" t="s">
        <v>28</v>
      </c>
      <c r="D1376" s="59" t="s">
        <v>29</v>
      </c>
      <c r="E1376" s="60" t="s">
        <v>1108</v>
      </c>
      <c r="F1376" s="61">
        <f>I1379</f>
        <v>14380</v>
      </c>
      <c r="G1376" s="60">
        <v>5</v>
      </c>
      <c r="H1376" s="60">
        <v>1</v>
      </c>
      <c r="I1376" s="61">
        <f>(F1376*G1376)/100</f>
        <v>719</v>
      </c>
      <c r="K1376" s="12"/>
    </row>
    <row r="1377" spans="1:11" outlineLevel="2" x14ac:dyDescent="0.2">
      <c r="C1377" s="59" t="s">
        <v>537</v>
      </c>
      <c r="D1377" s="59" t="s">
        <v>1056</v>
      </c>
      <c r="E1377" s="60" t="s">
        <v>121</v>
      </c>
      <c r="F1377" s="61">
        <f>VLOOKUP(C1377,'LISTA DE VALORES'!$A$10:$D$470,4,FALSE)</f>
        <v>302968</v>
      </c>
      <c r="G1377" s="60">
        <v>0.06</v>
      </c>
      <c r="H1377" s="60">
        <v>1</v>
      </c>
      <c r="I1377" s="61">
        <f t="shared" ref="I1377:I1381" si="150">(F1377*G1377)/H1377</f>
        <v>18178.079999999998</v>
      </c>
      <c r="K1377" s="12"/>
    </row>
    <row r="1378" spans="1:11" ht="14.25" customHeight="1" outlineLevel="2" x14ac:dyDescent="0.2">
      <c r="C1378" s="59" t="s">
        <v>31</v>
      </c>
      <c r="D1378" s="59" t="s">
        <v>536</v>
      </c>
      <c r="E1378" s="60" t="s">
        <v>5</v>
      </c>
      <c r="F1378" s="61">
        <f>VLOOKUP(C1378,'LISTA DE VALORES'!$A$10:$D$470,4,FALSE)</f>
        <v>6000</v>
      </c>
      <c r="G1378" s="60">
        <v>1</v>
      </c>
      <c r="H1378" s="60">
        <v>10</v>
      </c>
      <c r="I1378" s="61">
        <f t="shared" si="150"/>
        <v>600</v>
      </c>
      <c r="K1378" s="12"/>
    </row>
    <row r="1379" spans="1:11" ht="14.25" customHeight="1" outlineLevel="2" x14ac:dyDescent="0.2">
      <c r="C1379" s="59" t="s">
        <v>485</v>
      </c>
      <c r="D1379" s="59" t="s">
        <v>486</v>
      </c>
      <c r="E1379" s="60" t="s">
        <v>5</v>
      </c>
      <c r="F1379" s="61">
        <f>VLOOKUP(C1379,'LISTA DE VALORES'!$A$10:$D$470,4,FALSE)</f>
        <v>143800</v>
      </c>
      <c r="G1379" s="60">
        <v>1</v>
      </c>
      <c r="H1379" s="60">
        <v>10</v>
      </c>
      <c r="I1379" s="61">
        <f t="shared" si="150"/>
        <v>14380</v>
      </c>
      <c r="K1379" s="12"/>
    </row>
    <row r="1380" spans="1:11" ht="14.25" customHeight="1" outlineLevel="2" x14ac:dyDescent="0.2">
      <c r="C1380" s="138" t="s">
        <v>41</v>
      </c>
      <c r="D1380" s="138" t="s">
        <v>573</v>
      </c>
      <c r="E1380" s="140" t="s">
        <v>5</v>
      </c>
      <c r="F1380" s="74">
        <f>VLOOKUP(C1380,'LISTA DE VALORES'!$A$10:$D$470,4,FALSE)</f>
        <v>5000</v>
      </c>
      <c r="G1380" s="140">
        <v>1</v>
      </c>
      <c r="H1380" s="140">
        <v>10</v>
      </c>
      <c r="I1380" s="74">
        <f t="shared" si="150"/>
        <v>500</v>
      </c>
      <c r="K1380" s="12"/>
    </row>
    <row r="1381" spans="1:11" ht="14.25" customHeight="1" outlineLevel="2" x14ac:dyDescent="0.2">
      <c r="C1381" s="152" t="s">
        <v>236</v>
      </c>
      <c r="D1381" s="152" t="s">
        <v>546</v>
      </c>
      <c r="E1381" s="153" t="s">
        <v>86</v>
      </c>
      <c r="F1381" s="131">
        <f>VLOOKUP(C1381,'LISTA DE VALORES'!$A$10:$D$470,4,FALSE)</f>
        <v>5200</v>
      </c>
      <c r="G1381" s="153">
        <v>1</v>
      </c>
      <c r="H1381" s="153">
        <v>1</v>
      </c>
      <c r="I1381" s="131">
        <f t="shared" si="150"/>
        <v>5200</v>
      </c>
      <c r="K1381" s="12"/>
    </row>
    <row r="1382" spans="1:11" ht="14.25" customHeight="1" outlineLevel="2" x14ac:dyDescent="0.2">
      <c r="C1382" s="59" t="s">
        <v>1127</v>
      </c>
      <c r="D1382" s="107" t="s">
        <v>535</v>
      </c>
      <c r="E1382" s="108" t="s">
        <v>86</v>
      </c>
      <c r="F1382" s="109">
        <f>VLOOKUP(C1382,'LISTA DE VALORES'!$A$10:$D$470,4,FALSE)</f>
        <v>25683.518518518518</v>
      </c>
      <c r="G1382" s="108">
        <v>5.5E-2</v>
      </c>
      <c r="H1382" s="108">
        <v>1</v>
      </c>
      <c r="I1382" s="61">
        <f>(F1382*G1382)/H1382</f>
        <v>1412.5935185185185</v>
      </c>
      <c r="K1382" s="12"/>
    </row>
    <row r="1383" spans="1:11" ht="13.5" customHeight="1" outlineLevel="1" x14ac:dyDescent="0.2">
      <c r="I1383" s="89">
        <f>SUM($I$1375:$I$1382)</f>
        <v>40989.673518518517</v>
      </c>
      <c r="K1383" s="12"/>
    </row>
    <row r="1384" spans="1:11" ht="27.95" customHeight="1" outlineLevel="1" x14ac:dyDescent="0.2">
      <c r="A1384" s="13" t="s">
        <v>772</v>
      </c>
      <c r="B1384" s="13" t="s">
        <v>1116</v>
      </c>
      <c r="K1384" s="12"/>
    </row>
    <row r="1385" spans="1:11" outlineLevel="2" x14ac:dyDescent="0.2">
      <c r="C1385" s="59" t="s">
        <v>537</v>
      </c>
      <c r="D1385" s="59" t="s">
        <v>1039</v>
      </c>
      <c r="E1385" s="60" t="s">
        <v>121</v>
      </c>
      <c r="F1385" s="61">
        <f>VLOOKUP(C1385,'LISTA DE VALORES'!$A$10:$D$470,4,FALSE)</f>
        <v>302968</v>
      </c>
      <c r="G1385" s="60">
        <v>0.08</v>
      </c>
      <c r="H1385" s="60">
        <v>1</v>
      </c>
      <c r="I1385" s="61">
        <f t="shared" ref="I1385:I1390" si="151">(F1385*G1385)/H1385</f>
        <v>24237.439999999999</v>
      </c>
      <c r="K1385" s="12"/>
    </row>
    <row r="1386" spans="1:11" ht="14.25" customHeight="1" outlineLevel="2" x14ac:dyDescent="0.2">
      <c r="C1386" s="59" t="s">
        <v>236</v>
      </c>
      <c r="D1386" s="59" t="s">
        <v>546</v>
      </c>
      <c r="E1386" s="60" t="s">
        <v>86</v>
      </c>
      <c r="F1386" s="61">
        <f>VLOOKUP(C1386,'LISTA DE VALORES'!$A$10:$D$470,4,FALSE)</f>
        <v>5200</v>
      </c>
      <c r="G1386" s="60">
        <v>1</v>
      </c>
      <c r="H1386" s="60">
        <v>1</v>
      </c>
      <c r="I1386" s="61">
        <f t="shared" si="151"/>
        <v>5200</v>
      </c>
      <c r="K1386" s="12"/>
    </row>
    <row r="1387" spans="1:11" ht="14.25" customHeight="1" outlineLevel="2" x14ac:dyDescent="0.2">
      <c r="C1387" s="59" t="s">
        <v>31</v>
      </c>
      <c r="D1387" s="59" t="s">
        <v>536</v>
      </c>
      <c r="E1387" s="60" t="s">
        <v>5</v>
      </c>
      <c r="F1387" s="61">
        <f>VLOOKUP(C1387,'LISTA DE VALORES'!$A$10:$D$470,4,FALSE)</f>
        <v>6000</v>
      </c>
      <c r="G1387" s="60">
        <v>1</v>
      </c>
      <c r="H1387" s="60">
        <v>10</v>
      </c>
      <c r="I1387" s="61">
        <f t="shared" si="151"/>
        <v>600</v>
      </c>
      <c r="K1387" s="12"/>
    </row>
    <row r="1388" spans="1:11" ht="14.25" customHeight="1" outlineLevel="2" x14ac:dyDescent="0.2">
      <c r="C1388" s="59" t="s">
        <v>28</v>
      </c>
      <c r="D1388" s="59" t="s">
        <v>29</v>
      </c>
      <c r="E1388" s="60" t="s">
        <v>1108</v>
      </c>
      <c r="F1388" s="61">
        <f>I1389</f>
        <v>14380</v>
      </c>
      <c r="G1388" s="60">
        <v>5</v>
      </c>
      <c r="H1388" s="60">
        <v>1</v>
      </c>
      <c r="I1388" s="61">
        <f>(F1388*G1388)/100</f>
        <v>719</v>
      </c>
      <c r="K1388" s="12"/>
    </row>
    <row r="1389" spans="1:11" ht="14.25" customHeight="1" outlineLevel="2" x14ac:dyDescent="0.2">
      <c r="C1389" s="59" t="s">
        <v>485</v>
      </c>
      <c r="D1389" s="59" t="s">
        <v>486</v>
      </c>
      <c r="E1389" s="60" t="s">
        <v>5</v>
      </c>
      <c r="F1389" s="61">
        <f>VLOOKUP(C1389,'LISTA DE VALORES'!$A$10:$D$470,4,FALSE)</f>
        <v>143800</v>
      </c>
      <c r="G1389" s="60">
        <v>1</v>
      </c>
      <c r="H1389" s="60">
        <v>10</v>
      </c>
      <c r="I1389" s="61">
        <f t="shared" si="151"/>
        <v>14380</v>
      </c>
      <c r="K1389" s="12"/>
    </row>
    <row r="1390" spans="1:11" ht="14.25" customHeight="1" outlineLevel="2" x14ac:dyDescent="0.2">
      <c r="C1390" s="59" t="s">
        <v>41</v>
      </c>
      <c r="D1390" s="59" t="s">
        <v>573</v>
      </c>
      <c r="E1390" s="60" t="s">
        <v>5</v>
      </c>
      <c r="F1390" s="61">
        <f>VLOOKUP(C1390,'LISTA DE VALORES'!$A$10:$D$470,4,FALSE)</f>
        <v>5000</v>
      </c>
      <c r="G1390" s="60">
        <v>1</v>
      </c>
      <c r="H1390" s="60">
        <v>10</v>
      </c>
      <c r="I1390" s="61">
        <f t="shared" si="151"/>
        <v>500</v>
      </c>
      <c r="K1390" s="12"/>
    </row>
    <row r="1391" spans="1:11" ht="14.25" customHeight="1" outlineLevel="2" x14ac:dyDescent="0.2">
      <c r="C1391" s="59" t="s">
        <v>1128</v>
      </c>
      <c r="D1391" s="107" t="s">
        <v>535</v>
      </c>
      <c r="E1391" s="108" t="s">
        <v>86</v>
      </c>
      <c r="F1391" s="109">
        <f>VLOOKUP(C1391,'LISTA DE VALORES'!$A$10:$D$470,4,FALSE)</f>
        <v>27627.500000000004</v>
      </c>
      <c r="G1391" s="108">
        <v>7.0000000000000007E-2</v>
      </c>
      <c r="H1391" s="108">
        <v>1</v>
      </c>
      <c r="I1391" s="61">
        <f>(F1391*G1391)/H1391</f>
        <v>1933.9250000000004</v>
      </c>
      <c r="K1391" s="12"/>
    </row>
    <row r="1392" spans="1:11" ht="13.5" customHeight="1" outlineLevel="1" x14ac:dyDescent="0.2">
      <c r="I1392" s="89">
        <f>SUM($I$1384:$I$1391)</f>
        <v>47570.365000000005</v>
      </c>
      <c r="K1392" s="12"/>
    </row>
    <row r="1393" spans="1:11" ht="28.5" customHeight="1" outlineLevel="1" x14ac:dyDescent="0.2">
      <c r="A1393" s="13" t="s">
        <v>773</v>
      </c>
      <c r="B1393" s="13" t="s">
        <v>1057</v>
      </c>
      <c r="K1393" s="12"/>
    </row>
    <row r="1394" spans="1:11" ht="14.25" customHeight="1" outlineLevel="2" x14ac:dyDescent="0.2">
      <c r="C1394" s="59" t="s">
        <v>1130</v>
      </c>
      <c r="D1394" s="107" t="s">
        <v>535</v>
      </c>
      <c r="E1394" s="108" t="s">
        <v>86</v>
      </c>
      <c r="F1394" s="109">
        <f>VLOOKUP(C1394,'LISTA DE VALORES'!$A$10:$D$470,4,FALSE)</f>
        <v>37383.78698224853</v>
      </c>
      <c r="G1394" s="108">
        <v>0.23</v>
      </c>
      <c r="H1394" s="108">
        <v>1</v>
      </c>
      <c r="I1394" s="61">
        <f>(F1394*G1394)/H1394</f>
        <v>8598.2710059171623</v>
      </c>
      <c r="J1394" s="100"/>
      <c r="K1394" s="12"/>
    </row>
    <row r="1395" spans="1:11" ht="14.25" customHeight="1" outlineLevel="2" x14ac:dyDescent="0.2">
      <c r="C1395" s="59" t="s">
        <v>41</v>
      </c>
      <c r="D1395" s="59" t="s">
        <v>573</v>
      </c>
      <c r="E1395" s="60" t="s">
        <v>5</v>
      </c>
      <c r="F1395" s="61">
        <f>VLOOKUP(C1395,'LISTA DE VALORES'!$A$10:$D$470,4,FALSE)</f>
        <v>5000</v>
      </c>
      <c r="G1395" s="60">
        <v>1</v>
      </c>
      <c r="H1395" s="60">
        <v>8</v>
      </c>
      <c r="I1395" s="61">
        <f t="shared" ref="I1395:I1397" si="152">(F1395*G1395)/H1395</f>
        <v>625</v>
      </c>
      <c r="K1395" s="12"/>
    </row>
    <row r="1396" spans="1:11" ht="14.25" customHeight="1" outlineLevel="2" x14ac:dyDescent="0.2">
      <c r="C1396" s="59" t="s">
        <v>31</v>
      </c>
      <c r="D1396" s="59" t="s">
        <v>536</v>
      </c>
      <c r="E1396" s="60" t="s">
        <v>5</v>
      </c>
      <c r="F1396" s="61">
        <f>VLOOKUP(C1396,'LISTA DE VALORES'!$A$10:$D$470,4,FALSE)</f>
        <v>6000</v>
      </c>
      <c r="G1396" s="60">
        <v>1</v>
      </c>
      <c r="H1396" s="60">
        <v>8</v>
      </c>
      <c r="I1396" s="61">
        <f t="shared" si="152"/>
        <v>750</v>
      </c>
      <c r="K1396" s="12"/>
    </row>
    <row r="1397" spans="1:11" ht="14.25" customHeight="1" outlineLevel="2" x14ac:dyDescent="0.2">
      <c r="C1397" s="59" t="s">
        <v>485</v>
      </c>
      <c r="D1397" s="59" t="s">
        <v>486</v>
      </c>
      <c r="E1397" s="60" t="s">
        <v>5</v>
      </c>
      <c r="F1397" s="61">
        <f>VLOOKUP(C1397,'LISTA DE VALORES'!$A$10:$D$470,4,FALSE)</f>
        <v>143800</v>
      </c>
      <c r="G1397" s="60">
        <v>1</v>
      </c>
      <c r="H1397" s="60">
        <v>2.5</v>
      </c>
      <c r="I1397" s="61">
        <f t="shared" si="152"/>
        <v>57520</v>
      </c>
      <c r="K1397" s="12"/>
    </row>
    <row r="1398" spans="1:11" ht="14.25" customHeight="1" outlineLevel="2" x14ac:dyDescent="0.2">
      <c r="C1398" s="59" t="s">
        <v>28</v>
      </c>
      <c r="D1398" s="59" t="s">
        <v>29</v>
      </c>
      <c r="E1398" s="60" t="s">
        <v>1108</v>
      </c>
      <c r="F1398" s="61">
        <f>I1397</f>
        <v>57520</v>
      </c>
      <c r="G1398" s="60">
        <v>5</v>
      </c>
      <c r="H1398" s="60">
        <v>1</v>
      </c>
      <c r="I1398" s="61">
        <f>(F1398*G1398)/100</f>
        <v>2876</v>
      </c>
      <c r="K1398" s="12"/>
    </row>
    <row r="1399" spans="1:11" outlineLevel="2" x14ac:dyDescent="0.2">
      <c r="C1399" s="59" t="s">
        <v>537</v>
      </c>
      <c r="D1399" s="59" t="s">
        <v>1039</v>
      </c>
      <c r="E1399" s="60" t="s">
        <v>121</v>
      </c>
      <c r="F1399" s="61">
        <f>VLOOKUP(C1399,'LISTA DE VALORES'!$A$10:$D$470,4,FALSE)</f>
        <v>302968</v>
      </c>
      <c r="G1399" s="60">
        <v>0.25</v>
      </c>
      <c r="H1399" s="60">
        <v>1</v>
      </c>
      <c r="I1399" s="61">
        <f>(F1399*G1399)/H1399</f>
        <v>75742</v>
      </c>
      <c r="K1399" s="12"/>
    </row>
    <row r="1400" spans="1:11" ht="13.5" customHeight="1" outlineLevel="1" x14ac:dyDescent="0.2">
      <c r="I1400" s="89">
        <f>SUM($I$1393:$I$1399)</f>
        <v>146111.27100591717</v>
      </c>
      <c r="K1400" s="12"/>
    </row>
    <row r="1401" spans="1:11" ht="27.95" customHeight="1" outlineLevel="1" x14ac:dyDescent="0.2">
      <c r="A1401" s="13" t="s">
        <v>774</v>
      </c>
      <c r="B1401" s="13" t="s">
        <v>1060</v>
      </c>
      <c r="K1401" s="12"/>
    </row>
    <row r="1402" spans="1:11" outlineLevel="2" x14ac:dyDescent="0.2">
      <c r="C1402" s="59" t="s">
        <v>537</v>
      </c>
      <c r="D1402" s="59" t="s">
        <v>1042</v>
      </c>
      <c r="E1402" s="60" t="s">
        <v>121</v>
      </c>
      <c r="F1402" s="61">
        <f>VLOOKUP(C1402,'LISTA DE VALORES'!$A$10:$D$470,4,FALSE)</f>
        <v>302968</v>
      </c>
      <c r="G1402" s="60">
        <v>0.15</v>
      </c>
      <c r="H1402" s="60">
        <v>1</v>
      </c>
      <c r="I1402" s="61">
        <f>(F1402*G1402)/H1402</f>
        <v>45445.2</v>
      </c>
      <c r="K1402" s="12"/>
    </row>
    <row r="1403" spans="1:11" ht="14.25" customHeight="1" outlineLevel="2" x14ac:dyDescent="0.2">
      <c r="C1403" s="59" t="s">
        <v>162</v>
      </c>
      <c r="D1403" s="59" t="s">
        <v>163</v>
      </c>
      <c r="E1403" s="60" t="s">
        <v>161</v>
      </c>
      <c r="F1403" s="61">
        <f>VLOOKUP(C1403,'LISTA DE VALORES'!$A$10:$D$470,4,FALSE)</f>
        <v>1900</v>
      </c>
      <c r="G1403" s="60">
        <v>0.75</v>
      </c>
      <c r="H1403" s="60">
        <v>15</v>
      </c>
      <c r="I1403" s="61">
        <f t="shared" ref="I1403:I1411" si="153">(F1403*G1403)/H1403</f>
        <v>95</v>
      </c>
      <c r="K1403" s="12"/>
    </row>
    <row r="1404" spans="1:11" ht="14.25" customHeight="1" outlineLevel="2" x14ac:dyDescent="0.2">
      <c r="C1404" s="59" t="s">
        <v>179</v>
      </c>
      <c r="D1404" s="59" t="s">
        <v>517</v>
      </c>
      <c r="E1404" s="60" t="s">
        <v>30</v>
      </c>
      <c r="F1404" s="61">
        <f>VLOOKUP(C1404,'LISTA DE VALORES'!$A$10:$D$470,4,FALSE)</f>
        <v>700</v>
      </c>
      <c r="G1404" s="60">
        <v>20</v>
      </c>
      <c r="H1404" s="60">
        <v>15</v>
      </c>
      <c r="I1404" s="61">
        <f t="shared" si="153"/>
        <v>933.33333333333337</v>
      </c>
      <c r="K1404" s="12"/>
    </row>
    <row r="1405" spans="1:11" ht="14.25" customHeight="1" outlineLevel="2" x14ac:dyDescent="0.2">
      <c r="C1405" s="59" t="s">
        <v>65</v>
      </c>
      <c r="D1405" s="59" t="s">
        <v>66</v>
      </c>
      <c r="E1405" s="60" t="s">
        <v>64</v>
      </c>
      <c r="F1405" s="61">
        <f>VLOOKUP(C1405,'LISTA DE VALORES'!$A$10:$D$470,4,FALSE)</f>
        <v>2930</v>
      </c>
      <c r="G1405" s="60">
        <v>57.04</v>
      </c>
      <c r="H1405" s="60">
        <v>15</v>
      </c>
      <c r="I1405" s="61">
        <f t="shared" si="153"/>
        <v>11141.813333333334</v>
      </c>
      <c r="K1405" s="12"/>
    </row>
    <row r="1406" spans="1:11" ht="14.25" customHeight="1" outlineLevel="2" x14ac:dyDescent="0.2">
      <c r="C1406" s="81" t="s">
        <v>67</v>
      </c>
      <c r="D1406" s="81" t="s">
        <v>68</v>
      </c>
      <c r="E1406" s="60" t="s">
        <v>64</v>
      </c>
      <c r="F1406" s="61">
        <f>VLOOKUP(C1406,'LISTA DE VALORES'!$A$10:$D$470,4,FALSE)</f>
        <v>2930</v>
      </c>
      <c r="G1406" s="82">
        <v>11.375</v>
      </c>
      <c r="H1406" s="82">
        <v>15</v>
      </c>
      <c r="I1406" s="61">
        <f t="shared" si="153"/>
        <v>2221.9166666666665</v>
      </c>
      <c r="K1406" s="12"/>
    </row>
    <row r="1407" spans="1:11" ht="14.25" customHeight="1" outlineLevel="2" x14ac:dyDescent="0.2">
      <c r="C1407" s="59" t="s">
        <v>41</v>
      </c>
      <c r="D1407" s="59" t="s">
        <v>573</v>
      </c>
      <c r="E1407" s="60" t="s">
        <v>5</v>
      </c>
      <c r="F1407" s="61">
        <f>VLOOKUP(C1407,'LISTA DE VALORES'!$A$10:$D$470,4,FALSE)</f>
        <v>5000</v>
      </c>
      <c r="G1407" s="60">
        <v>1</v>
      </c>
      <c r="H1407" s="60">
        <v>8</v>
      </c>
      <c r="I1407" s="61">
        <f t="shared" si="153"/>
        <v>625</v>
      </c>
      <c r="K1407" s="12"/>
    </row>
    <row r="1408" spans="1:11" ht="14.25" customHeight="1" outlineLevel="2" x14ac:dyDescent="0.2">
      <c r="C1408" s="59" t="s">
        <v>31</v>
      </c>
      <c r="D1408" s="59" t="s">
        <v>536</v>
      </c>
      <c r="E1408" s="60" t="s">
        <v>5</v>
      </c>
      <c r="F1408" s="61">
        <f>VLOOKUP(C1408,'LISTA DE VALORES'!$A$10:$D$470,4,FALSE)</f>
        <v>6000</v>
      </c>
      <c r="G1408" s="60">
        <v>1</v>
      </c>
      <c r="H1408" s="60">
        <v>8</v>
      </c>
      <c r="I1408" s="61">
        <f t="shared" si="153"/>
        <v>750</v>
      </c>
      <c r="K1408" s="12"/>
    </row>
    <row r="1409" spans="1:11" ht="14.25" customHeight="1" outlineLevel="2" x14ac:dyDescent="0.2">
      <c r="C1409" s="59" t="s">
        <v>28</v>
      </c>
      <c r="D1409" s="59" t="s">
        <v>29</v>
      </c>
      <c r="E1409" s="60" t="s">
        <v>1108</v>
      </c>
      <c r="F1409" s="61">
        <f>I1410</f>
        <v>17975</v>
      </c>
      <c r="G1409" s="60">
        <v>5</v>
      </c>
      <c r="H1409" s="60">
        <v>1</v>
      </c>
      <c r="I1409" s="61">
        <f>(F1409*G1409)/100</f>
        <v>898.75</v>
      </c>
      <c r="K1409" s="12"/>
    </row>
    <row r="1410" spans="1:11" ht="14.25" customHeight="1" outlineLevel="2" x14ac:dyDescent="0.2">
      <c r="C1410" s="59" t="s">
        <v>485</v>
      </c>
      <c r="D1410" s="59" t="s">
        <v>486</v>
      </c>
      <c r="E1410" s="60" t="s">
        <v>5</v>
      </c>
      <c r="F1410" s="61">
        <f>VLOOKUP(C1410,'LISTA DE VALORES'!$A$10:$D$470,4,FALSE)</f>
        <v>143800</v>
      </c>
      <c r="G1410" s="60">
        <v>1</v>
      </c>
      <c r="H1410" s="60">
        <v>8</v>
      </c>
      <c r="I1410" s="61">
        <f t="shared" si="153"/>
        <v>17975</v>
      </c>
      <c r="K1410" s="12"/>
    </row>
    <row r="1411" spans="1:11" ht="14.25" customHeight="1" outlineLevel="2" x14ac:dyDescent="0.2">
      <c r="C1411" s="59" t="s">
        <v>327</v>
      </c>
      <c r="D1411" s="59" t="s">
        <v>518</v>
      </c>
      <c r="E1411" s="60" t="s">
        <v>30</v>
      </c>
      <c r="F1411" s="61">
        <f>VLOOKUP(C1411,'LISTA DE VALORES'!$A$10:$D$470,4,FALSE)</f>
        <v>8200</v>
      </c>
      <c r="G1411" s="60">
        <v>3.4</v>
      </c>
      <c r="H1411" s="60">
        <v>15</v>
      </c>
      <c r="I1411" s="61">
        <f t="shared" si="153"/>
        <v>1858.6666666666667</v>
      </c>
      <c r="K1411" s="12"/>
    </row>
    <row r="1412" spans="1:11" ht="13.5" customHeight="1" outlineLevel="1" x14ac:dyDescent="0.2">
      <c r="I1412" s="89">
        <f>SUM($I$1401:$I$1411)</f>
        <v>81944.680000000008</v>
      </c>
      <c r="K1412" s="12"/>
    </row>
    <row r="1413" spans="1:11" ht="27.95" customHeight="1" outlineLevel="1" x14ac:dyDescent="0.2">
      <c r="A1413" s="13" t="s">
        <v>775</v>
      </c>
      <c r="B1413" s="13" t="s">
        <v>1073</v>
      </c>
      <c r="C1413" s="106"/>
      <c r="K1413" s="12"/>
    </row>
    <row r="1414" spans="1:11" ht="14.25" customHeight="1" outlineLevel="2" x14ac:dyDescent="0.2">
      <c r="C1414" s="59" t="s">
        <v>28</v>
      </c>
      <c r="D1414" s="59" t="s">
        <v>29</v>
      </c>
      <c r="E1414" s="60" t="s">
        <v>1108</v>
      </c>
      <c r="F1414" s="61">
        <f>I1418</f>
        <v>31400</v>
      </c>
      <c r="G1414" s="60">
        <v>5</v>
      </c>
      <c r="H1414" s="60">
        <v>1</v>
      </c>
      <c r="I1414" s="61">
        <f>(F1414*G1414)/100</f>
        <v>1570</v>
      </c>
      <c r="K1414" s="12"/>
    </row>
    <row r="1415" spans="1:11" ht="14.25" customHeight="1" outlineLevel="2" x14ac:dyDescent="0.2">
      <c r="C1415" s="59" t="s">
        <v>273</v>
      </c>
      <c r="D1415" s="59" t="s">
        <v>274</v>
      </c>
      <c r="E1415" s="60" t="s">
        <v>127</v>
      </c>
      <c r="F1415" s="61">
        <f>VLOOKUP(C1415,'LISTA DE VALORES'!$A$10:$D$470,4,FALSE)</f>
        <v>43000</v>
      </c>
      <c r="G1415" s="60">
        <v>1</v>
      </c>
      <c r="H1415" s="60">
        <v>5</v>
      </c>
      <c r="I1415" s="61">
        <f t="shared" ref="I1415:I1419" si="154">(F1415*G1415)/H1415</f>
        <v>8600</v>
      </c>
      <c r="K1415" s="12"/>
    </row>
    <row r="1416" spans="1:11" ht="14.25" customHeight="1" outlineLevel="2" x14ac:dyDescent="0.2">
      <c r="C1416" s="59" t="s">
        <v>267</v>
      </c>
      <c r="D1416" s="59" t="s">
        <v>268</v>
      </c>
      <c r="E1416" s="60" t="s">
        <v>127</v>
      </c>
      <c r="F1416" s="61">
        <f>VLOOKUP(C1416,'LISTA DE VALORES'!$A$10:$D$470,4,FALSE)</f>
        <v>30000</v>
      </c>
      <c r="G1416" s="60">
        <v>1</v>
      </c>
      <c r="H1416" s="60">
        <v>5</v>
      </c>
      <c r="I1416" s="61">
        <f t="shared" si="154"/>
        <v>6000</v>
      </c>
      <c r="K1416" s="12"/>
    </row>
    <row r="1417" spans="1:11" outlineLevel="2" x14ac:dyDescent="0.2">
      <c r="C1417" s="59" t="s">
        <v>155</v>
      </c>
      <c r="D1417" s="59" t="s">
        <v>156</v>
      </c>
      <c r="E1417" s="60" t="s">
        <v>57</v>
      </c>
      <c r="F1417" s="61">
        <f>VLOOKUP(C1417,'LISTA DE VALORES'!$A$10:$D$470,4,FALSE)</f>
        <v>49500</v>
      </c>
      <c r="G1417" s="60">
        <v>1</v>
      </c>
      <c r="H1417" s="60">
        <v>1</v>
      </c>
      <c r="I1417" s="61">
        <f t="shared" si="154"/>
        <v>49500</v>
      </c>
      <c r="K1417" s="12"/>
    </row>
    <row r="1418" spans="1:11" ht="14.25" customHeight="1" outlineLevel="2" x14ac:dyDescent="0.2">
      <c r="C1418" s="59" t="s">
        <v>481</v>
      </c>
      <c r="D1418" s="59" t="s">
        <v>482</v>
      </c>
      <c r="E1418" s="60" t="s">
        <v>5</v>
      </c>
      <c r="F1418" s="61">
        <f>VLOOKUP(C1418,'LISTA DE VALORES'!$A$10:$D$470,4,FALSE)</f>
        <v>31400</v>
      </c>
      <c r="G1418" s="136">
        <v>1</v>
      </c>
      <c r="H1418" s="60">
        <v>1</v>
      </c>
      <c r="I1418" s="61">
        <f t="shared" si="154"/>
        <v>31400</v>
      </c>
      <c r="J1418" s="12" t="s">
        <v>1058</v>
      </c>
      <c r="K1418" s="12"/>
    </row>
    <row r="1419" spans="1:11" ht="14.25" customHeight="1" outlineLevel="2" x14ac:dyDescent="0.2">
      <c r="C1419" s="59" t="s">
        <v>297</v>
      </c>
      <c r="D1419" s="59" t="s">
        <v>1068</v>
      </c>
      <c r="E1419" s="60" t="s">
        <v>57</v>
      </c>
      <c r="F1419" s="61">
        <f>VLOOKUP(C1419,'LISTA DE VALORES'!$A$10:$D$470,4,FALSE)</f>
        <v>1265000</v>
      </c>
      <c r="G1419" s="60">
        <v>1</v>
      </c>
      <c r="H1419" s="60">
        <v>1</v>
      </c>
      <c r="I1419" s="61">
        <f t="shared" si="154"/>
        <v>1265000</v>
      </c>
      <c r="K1419" s="12"/>
    </row>
    <row r="1420" spans="1:11" ht="13.5" customHeight="1" outlineLevel="1" x14ac:dyDescent="0.2">
      <c r="I1420" s="89">
        <f>SUM($I$1413:$I$1419)</f>
        <v>1362070</v>
      </c>
      <c r="K1420" s="12"/>
    </row>
    <row r="1421" spans="1:11" ht="27.95" customHeight="1" outlineLevel="1" x14ac:dyDescent="0.2">
      <c r="A1421" s="13" t="s">
        <v>776</v>
      </c>
      <c r="B1421" s="13" t="s">
        <v>1072</v>
      </c>
      <c r="K1421" s="12"/>
    </row>
    <row r="1422" spans="1:11" outlineLevel="2" x14ac:dyDescent="0.2">
      <c r="C1422" s="59" t="s">
        <v>298</v>
      </c>
      <c r="D1422" s="59" t="s">
        <v>777</v>
      </c>
      <c r="E1422" s="60" t="s">
        <v>57</v>
      </c>
      <c r="F1422" s="61">
        <f>VLOOKUP(C1422,'LISTA DE VALORES'!$A$10:$D$470,4,FALSE)</f>
        <v>350000</v>
      </c>
      <c r="G1422" s="60">
        <v>1</v>
      </c>
      <c r="H1422" s="60">
        <v>1</v>
      </c>
      <c r="I1422" s="61">
        <f>(F1422*G1422)/H1422</f>
        <v>350000</v>
      </c>
      <c r="K1422" s="12"/>
    </row>
    <row r="1423" spans="1:11" ht="14.25" customHeight="1" outlineLevel="2" x14ac:dyDescent="0.2">
      <c r="C1423" s="59" t="s">
        <v>481</v>
      </c>
      <c r="D1423" s="59" t="s">
        <v>482</v>
      </c>
      <c r="E1423" s="60" t="s">
        <v>5</v>
      </c>
      <c r="F1423" s="61">
        <f>VLOOKUP(C1423,'LISTA DE VALORES'!$A$10:$D$470,4,FALSE)</f>
        <v>31400</v>
      </c>
      <c r="G1423" s="60">
        <v>1</v>
      </c>
      <c r="H1423" s="60">
        <v>2</v>
      </c>
      <c r="I1423" s="61">
        <f>(F1423*G1423)/H1423</f>
        <v>15700</v>
      </c>
      <c r="K1423" s="12"/>
    </row>
    <row r="1424" spans="1:11" outlineLevel="2" x14ac:dyDescent="0.2">
      <c r="C1424" s="59" t="s">
        <v>155</v>
      </c>
      <c r="D1424" s="59" t="s">
        <v>156</v>
      </c>
      <c r="E1424" s="60" t="s">
        <v>57</v>
      </c>
      <c r="F1424" s="61">
        <f>VLOOKUP(C1424,'LISTA DE VALORES'!$A$10:$D$470,4,FALSE)</f>
        <v>49500</v>
      </c>
      <c r="G1424" s="60">
        <v>1</v>
      </c>
      <c r="H1424" s="60">
        <v>1</v>
      </c>
      <c r="I1424" s="61">
        <f>(F1424*G1424)/H1424</f>
        <v>49500</v>
      </c>
      <c r="K1424" s="12"/>
    </row>
    <row r="1425" spans="1:11" ht="14.25" customHeight="1" outlineLevel="2" x14ac:dyDescent="0.2">
      <c r="C1425" s="59" t="s">
        <v>28</v>
      </c>
      <c r="D1425" s="59" t="s">
        <v>29</v>
      </c>
      <c r="E1425" s="60" t="s">
        <v>1108</v>
      </c>
      <c r="F1425" s="61">
        <f>I1423</f>
        <v>15700</v>
      </c>
      <c r="G1425" s="60">
        <v>5</v>
      </c>
      <c r="H1425" s="60">
        <v>1</v>
      </c>
      <c r="I1425" s="61">
        <f>(F1425*G1425)/100</f>
        <v>785</v>
      </c>
      <c r="K1425" s="12"/>
    </row>
    <row r="1426" spans="1:11" ht="13.5" customHeight="1" outlineLevel="1" x14ac:dyDescent="0.2">
      <c r="I1426" s="89">
        <f>SUM($I$1421:$I$1425)</f>
        <v>415985</v>
      </c>
      <c r="K1426" s="12"/>
    </row>
    <row r="1427" spans="1:11" ht="28.5" customHeight="1" outlineLevel="1" x14ac:dyDescent="0.2">
      <c r="A1427" s="13" t="s">
        <v>778</v>
      </c>
      <c r="B1427" s="13" t="s">
        <v>1071</v>
      </c>
      <c r="K1427" s="12"/>
    </row>
    <row r="1428" spans="1:11" ht="14.25" customHeight="1" outlineLevel="2" x14ac:dyDescent="0.2">
      <c r="C1428" s="59" t="s">
        <v>28</v>
      </c>
      <c r="D1428" s="59" t="s">
        <v>29</v>
      </c>
      <c r="E1428" s="60" t="s">
        <v>1108</v>
      </c>
      <c r="F1428" s="61">
        <f>I1429</f>
        <v>31400</v>
      </c>
      <c r="G1428" s="60">
        <v>5</v>
      </c>
      <c r="H1428" s="60">
        <v>1</v>
      </c>
      <c r="I1428" s="61">
        <f>(F1428*G1428)/100</f>
        <v>1570</v>
      </c>
      <c r="J1428" s="12" t="s">
        <v>1118</v>
      </c>
      <c r="K1428" s="12"/>
    </row>
    <row r="1429" spans="1:11" ht="14.25" customHeight="1" outlineLevel="2" x14ac:dyDescent="0.2">
      <c r="C1429" s="132" t="s">
        <v>481</v>
      </c>
      <c r="D1429" s="133" t="s">
        <v>482</v>
      </c>
      <c r="E1429" s="60" t="s">
        <v>5</v>
      </c>
      <c r="F1429" s="61">
        <f>VLOOKUP(C1429,'LISTA DE VALORES'!$A$10:$D$470,4,FALSE)</f>
        <v>31400</v>
      </c>
      <c r="G1429" s="60">
        <v>1</v>
      </c>
      <c r="H1429" s="60">
        <v>1</v>
      </c>
      <c r="I1429" s="61">
        <f t="shared" ref="I1429:I1434" si="155">(F1429*G1429)/H1429</f>
        <v>31400</v>
      </c>
      <c r="J1429" s="12" t="s">
        <v>1059</v>
      </c>
      <c r="K1429" s="12"/>
    </row>
    <row r="1430" spans="1:11" outlineLevel="2" x14ac:dyDescent="0.2">
      <c r="C1430" s="59" t="s">
        <v>136</v>
      </c>
      <c r="D1430" s="59" t="s">
        <v>137</v>
      </c>
      <c r="E1430" s="60" t="s">
        <v>57</v>
      </c>
      <c r="F1430" s="61">
        <f>VLOOKUP(C1430,'LISTA DE VALORES'!$A$10:$D$470,4,FALSE)</f>
        <v>3884</v>
      </c>
      <c r="G1430" s="60">
        <v>3</v>
      </c>
      <c r="H1430" s="60">
        <v>1</v>
      </c>
      <c r="I1430" s="61">
        <f t="shared" si="155"/>
        <v>11652</v>
      </c>
      <c r="K1430" s="12"/>
    </row>
    <row r="1431" spans="1:11" outlineLevel="2" x14ac:dyDescent="0.2">
      <c r="C1431" s="59" t="s">
        <v>224</v>
      </c>
      <c r="D1431" s="59" t="s">
        <v>225</v>
      </c>
      <c r="E1431" s="60" t="s">
        <v>57</v>
      </c>
      <c r="F1431" s="61">
        <f>VLOOKUP(C1431,'LISTA DE VALORES'!$A$10:$D$470,4,FALSE)</f>
        <v>8500</v>
      </c>
      <c r="G1431" s="136">
        <v>1.7</v>
      </c>
      <c r="H1431" s="60">
        <v>1</v>
      </c>
      <c r="I1431" s="61">
        <f t="shared" si="155"/>
        <v>14450</v>
      </c>
      <c r="K1431" s="12"/>
    </row>
    <row r="1432" spans="1:11" ht="14.25" customHeight="1" outlineLevel="2" x14ac:dyDescent="0.2">
      <c r="C1432" s="59" t="s">
        <v>223</v>
      </c>
      <c r="D1432" s="59" t="s">
        <v>669</v>
      </c>
      <c r="E1432" s="60" t="s">
        <v>57</v>
      </c>
      <c r="F1432" s="61">
        <f>VLOOKUP(C1432,'LISTA DE VALORES'!$A$10:$D$470,4,FALSE)</f>
        <v>4500</v>
      </c>
      <c r="G1432" s="136">
        <v>3.5</v>
      </c>
      <c r="H1432" s="60">
        <v>1</v>
      </c>
      <c r="I1432" s="61">
        <f t="shared" si="155"/>
        <v>15750</v>
      </c>
      <c r="K1432" s="12"/>
    </row>
    <row r="1433" spans="1:11" ht="14.25" customHeight="1" outlineLevel="2" x14ac:dyDescent="0.2">
      <c r="C1433" s="59" t="s">
        <v>327</v>
      </c>
      <c r="D1433" s="59" t="s">
        <v>518</v>
      </c>
      <c r="E1433" s="60" t="s">
        <v>30</v>
      </c>
      <c r="F1433" s="61">
        <f>VLOOKUP(C1433,'LISTA DE VALORES'!$A$10:$D$470,4,FALSE)</f>
        <v>8200</v>
      </c>
      <c r="G1433" s="136">
        <v>3.7</v>
      </c>
      <c r="H1433" s="60">
        <v>1</v>
      </c>
      <c r="I1433" s="61">
        <f t="shared" si="155"/>
        <v>30340</v>
      </c>
      <c r="K1433" s="12"/>
    </row>
    <row r="1434" spans="1:11" ht="14.25" customHeight="1" outlineLevel="2" x14ac:dyDescent="0.2">
      <c r="C1434" s="59" t="s">
        <v>162</v>
      </c>
      <c r="D1434" s="59" t="s">
        <v>163</v>
      </c>
      <c r="E1434" s="60" t="s">
        <v>161</v>
      </c>
      <c r="F1434" s="61">
        <f>VLOOKUP(C1434,'LISTA DE VALORES'!$A$10:$D$470,4,FALSE)</f>
        <v>1900</v>
      </c>
      <c r="G1434" s="136">
        <v>0.7</v>
      </c>
      <c r="H1434" s="60">
        <v>1</v>
      </c>
      <c r="I1434" s="61">
        <f t="shared" si="155"/>
        <v>1330</v>
      </c>
      <c r="K1434" s="12"/>
    </row>
    <row r="1435" spans="1:11" ht="13.5" customHeight="1" outlineLevel="1" x14ac:dyDescent="0.2">
      <c r="I1435" s="89">
        <f>SUM($I$1427:$I$1434)</f>
        <v>106492</v>
      </c>
      <c r="K1435" s="12"/>
    </row>
    <row r="1436" spans="1:11" ht="27.95" customHeight="1" outlineLevel="1" x14ac:dyDescent="0.2">
      <c r="A1436" s="13" t="s">
        <v>779</v>
      </c>
      <c r="B1436" s="13" t="s">
        <v>1144</v>
      </c>
      <c r="J1436" s="12" t="s">
        <v>1069</v>
      </c>
      <c r="K1436" s="12"/>
    </row>
    <row r="1437" spans="1:11" outlineLevel="2" x14ac:dyDescent="0.2">
      <c r="C1437" s="59" t="s">
        <v>273</v>
      </c>
      <c r="D1437" s="59" t="s">
        <v>274</v>
      </c>
      <c r="E1437" s="60" t="s">
        <v>127</v>
      </c>
      <c r="F1437" s="61">
        <f>VLOOKUP(C1437,'LISTA DE VALORES'!$A$10:$D$470,4,FALSE)</f>
        <v>43000</v>
      </c>
      <c r="G1437" s="60">
        <v>0.5</v>
      </c>
      <c r="H1437" s="60">
        <v>1</v>
      </c>
      <c r="I1437" s="61">
        <f>(F1437*G1437)/H1437</f>
        <v>21500</v>
      </c>
      <c r="K1437" s="12"/>
    </row>
    <row r="1438" spans="1:11" ht="14.25" customHeight="1" outlineLevel="2" x14ac:dyDescent="0.2">
      <c r="C1438" s="59" t="s">
        <v>28</v>
      </c>
      <c r="D1438" s="59" t="s">
        <v>29</v>
      </c>
      <c r="E1438" s="60" t="s">
        <v>1108</v>
      </c>
      <c r="F1438" s="61">
        <f>I1444</f>
        <v>78500</v>
      </c>
      <c r="G1438" s="60">
        <v>5</v>
      </c>
      <c r="H1438" s="60">
        <v>1</v>
      </c>
      <c r="I1438" s="61">
        <f>(F1438*G1438)/100</f>
        <v>3925</v>
      </c>
      <c r="K1438" s="12"/>
    </row>
    <row r="1439" spans="1:11" ht="14.25" customHeight="1" outlineLevel="2" x14ac:dyDescent="0.2">
      <c r="C1439" s="59" t="s">
        <v>321</v>
      </c>
      <c r="D1439" s="59" t="s">
        <v>322</v>
      </c>
      <c r="E1439" s="60" t="s">
        <v>64</v>
      </c>
      <c r="F1439" s="61" t="e">
        <f>VLOOKUP(C1439,'LISTA DE VALORES'!$A$10:$D$470,4,FALSE)</f>
        <v>#N/A</v>
      </c>
      <c r="G1439" s="60">
        <v>0.5</v>
      </c>
      <c r="H1439" s="60">
        <v>1</v>
      </c>
      <c r="I1439" s="61" t="e">
        <f t="shared" ref="I1439:I1444" si="156">(F1439*G1439)/H1439</f>
        <v>#N/A</v>
      </c>
      <c r="K1439" s="12"/>
    </row>
    <row r="1440" spans="1:11" ht="14.25" customHeight="1" outlineLevel="2" x14ac:dyDescent="0.2">
      <c r="C1440" s="134" t="s">
        <v>177</v>
      </c>
      <c r="D1440" s="135" t="s">
        <v>178</v>
      </c>
      <c r="E1440" s="126" t="s">
        <v>1106</v>
      </c>
      <c r="F1440" s="127">
        <f>VLOOKUP(C1440,'LISTA DE VALORES'!$A$10:$D$470,4,FALSE)</f>
        <v>7000</v>
      </c>
      <c r="G1440" s="126">
        <v>1</v>
      </c>
      <c r="H1440" s="126">
        <v>32</v>
      </c>
      <c r="I1440" s="127">
        <f t="shared" si="156"/>
        <v>218.75</v>
      </c>
      <c r="K1440" s="12"/>
    </row>
    <row r="1441" spans="1:11" ht="14.25" customHeight="1" outlineLevel="2" x14ac:dyDescent="0.2">
      <c r="C1441" s="59" t="s">
        <v>233</v>
      </c>
      <c r="D1441" s="59" t="s">
        <v>234</v>
      </c>
      <c r="E1441" s="60" t="s">
        <v>86</v>
      </c>
      <c r="F1441" s="61" t="e">
        <f>VLOOKUP(C1441,'LISTA DE VALORES'!$A$10:$D$470,4,FALSE)</f>
        <v>#N/A</v>
      </c>
      <c r="G1441" s="60">
        <v>2.2000000000000002</v>
      </c>
      <c r="H1441" s="60">
        <v>1</v>
      </c>
      <c r="I1441" s="61" t="e">
        <f t="shared" si="156"/>
        <v>#N/A</v>
      </c>
      <c r="K1441" s="12"/>
    </row>
    <row r="1442" spans="1:11" ht="14.25" customHeight="1" outlineLevel="2" x14ac:dyDescent="0.2">
      <c r="C1442" s="59" t="s">
        <v>267</v>
      </c>
      <c r="D1442" s="59" t="s">
        <v>268</v>
      </c>
      <c r="E1442" s="60" t="s">
        <v>127</v>
      </c>
      <c r="F1442" s="61">
        <f>VLOOKUP(C1442,'LISTA DE VALORES'!$A$10:$D$470,4,FALSE)</f>
        <v>30000</v>
      </c>
      <c r="G1442" s="60">
        <v>0.5</v>
      </c>
      <c r="H1442" s="60">
        <v>1</v>
      </c>
      <c r="I1442" s="61">
        <f t="shared" si="156"/>
        <v>15000</v>
      </c>
      <c r="K1442" s="12"/>
    </row>
    <row r="1443" spans="1:11" outlineLevel="2" x14ac:dyDescent="0.2">
      <c r="C1443" s="59" t="s">
        <v>111</v>
      </c>
      <c r="D1443" s="59" t="s">
        <v>112</v>
      </c>
      <c r="E1443" s="60" t="s">
        <v>60</v>
      </c>
      <c r="F1443" s="61">
        <f>VLOOKUP(C1443,'LISTA DE VALORES'!$A$10:$D$470,4,FALSE)</f>
        <v>8750</v>
      </c>
      <c r="G1443" s="60">
        <v>9.6</v>
      </c>
      <c r="H1443" s="60">
        <v>1</v>
      </c>
      <c r="I1443" s="61">
        <f t="shared" si="156"/>
        <v>84000</v>
      </c>
      <c r="K1443" s="12"/>
    </row>
    <row r="1444" spans="1:11" ht="14.25" customHeight="1" outlineLevel="2" x14ac:dyDescent="0.2">
      <c r="C1444" s="59" t="s">
        <v>481</v>
      </c>
      <c r="D1444" s="59" t="s">
        <v>482</v>
      </c>
      <c r="E1444" s="60" t="s">
        <v>5</v>
      </c>
      <c r="F1444" s="61">
        <f>VLOOKUP(C1444,'LISTA DE VALORES'!$A$10:$D$470,4,FALSE)</f>
        <v>31400</v>
      </c>
      <c r="G1444" s="60">
        <v>2.5</v>
      </c>
      <c r="H1444" s="60">
        <v>1</v>
      </c>
      <c r="I1444" s="61">
        <f t="shared" si="156"/>
        <v>78500</v>
      </c>
      <c r="K1444" s="12"/>
    </row>
    <row r="1445" spans="1:11" ht="13.5" customHeight="1" outlineLevel="1" x14ac:dyDescent="0.2">
      <c r="A1445" s="106"/>
      <c r="B1445" s="106"/>
      <c r="C1445" s="106"/>
      <c r="D1445" s="106"/>
      <c r="I1445" s="89" t="e">
        <f>SUM($I$1436:$I$1444)</f>
        <v>#N/A</v>
      </c>
      <c r="K1445" s="12"/>
    </row>
    <row r="1446" spans="1:11" ht="28.5" customHeight="1" outlineLevel="1" x14ac:dyDescent="0.2">
      <c r="A1446" s="13" t="s">
        <v>776</v>
      </c>
      <c r="B1446" s="13" t="s">
        <v>1070</v>
      </c>
      <c r="C1446" s="106"/>
      <c r="D1446" s="106"/>
      <c r="K1446" s="12"/>
    </row>
    <row r="1447" spans="1:11" outlineLevel="2" x14ac:dyDescent="0.2">
      <c r="C1447" s="59" t="s">
        <v>223</v>
      </c>
      <c r="D1447" s="59" t="s">
        <v>669</v>
      </c>
      <c r="E1447" s="60" t="s">
        <v>57</v>
      </c>
      <c r="F1447" s="61">
        <f>VLOOKUP(C1447,'LISTA DE VALORES'!$A$10:$D$470,4,FALSE)</f>
        <v>4500</v>
      </c>
      <c r="G1447" s="136">
        <v>3</v>
      </c>
      <c r="H1447" s="60">
        <v>1</v>
      </c>
      <c r="I1447" s="61">
        <f t="shared" ref="I1447:I1453" si="157">(F1447*G1447)/H1447</f>
        <v>13500</v>
      </c>
      <c r="J1447" s="12" t="s">
        <v>1075</v>
      </c>
      <c r="K1447" s="12"/>
    </row>
    <row r="1448" spans="1:11" outlineLevel="2" x14ac:dyDescent="0.2">
      <c r="C1448" s="59" t="s">
        <v>136</v>
      </c>
      <c r="D1448" s="59" t="s">
        <v>1074</v>
      </c>
      <c r="E1448" s="60" t="s">
        <v>57</v>
      </c>
      <c r="F1448" s="61">
        <f>VLOOKUP(C1448,'LISTA DE VALORES'!$A$10:$D$470,4,FALSE)</f>
        <v>3884</v>
      </c>
      <c r="G1448" s="60">
        <v>2</v>
      </c>
      <c r="H1448" s="60">
        <v>1</v>
      </c>
      <c r="I1448" s="61">
        <f t="shared" si="157"/>
        <v>7768</v>
      </c>
      <c r="K1448" s="12"/>
    </row>
    <row r="1449" spans="1:11" ht="14.25" customHeight="1" outlineLevel="2" x14ac:dyDescent="0.2">
      <c r="C1449" s="59" t="s">
        <v>28</v>
      </c>
      <c r="D1449" s="59" t="s">
        <v>29</v>
      </c>
      <c r="E1449" s="60" t="s">
        <v>1108</v>
      </c>
      <c r="F1449" s="61">
        <f>I1452</f>
        <v>47100</v>
      </c>
      <c r="G1449" s="60">
        <v>5</v>
      </c>
      <c r="H1449" s="60">
        <v>1</v>
      </c>
      <c r="I1449" s="61">
        <f>(F1449*G1449)/100</f>
        <v>2355</v>
      </c>
      <c r="K1449" s="12"/>
    </row>
    <row r="1450" spans="1:11" ht="14.25" customHeight="1" outlineLevel="2" x14ac:dyDescent="0.2">
      <c r="C1450" s="59" t="s">
        <v>327</v>
      </c>
      <c r="D1450" s="59" t="s">
        <v>518</v>
      </c>
      <c r="E1450" s="60" t="s">
        <v>30</v>
      </c>
      <c r="F1450" s="61">
        <f>VLOOKUP(C1450,'LISTA DE VALORES'!$A$10:$D$470,4,FALSE)</f>
        <v>8200</v>
      </c>
      <c r="G1450" s="136">
        <v>3</v>
      </c>
      <c r="H1450" s="60">
        <v>1</v>
      </c>
      <c r="I1450" s="61">
        <f t="shared" si="157"/>
        <v>24600</v>
      </c>
      <c r="J1450" s="12" t="s">
        <v>1076</v>
      </c>
      <c r="K1450" s="12"/>
    </row>
    <row r="1451" spans="1:11" outlineLevel="2" x14ac:dyDescent="0.2">
      <c r="C1451" s="59" t="s">
        <v>224</v>
      </c>
      <c r="D1451" s="59" t="s">
        <v>225</v>
      </c>
      <c r="E1451" s="60" t="s">
        <v>57</v>
      </c>
      <c r="F1451" s="61">
        <f>VLOOKUP(C1451,'LISTA DE VALORES'!$A$10:$D$470,4,FALSE)</f>
        <v>8500</v>
      </c>
      <c r="G1451" s="136">
        <v>1.2</v>
      </c>
      <c r="H1451" s="60">
        <v>1</v>
      </c>
      <c r="I1451" s="61">
        <f t="shared" si="157"/>
        <v>10200</v>
      </c>
      <c r="J1451" s="12" t="s">
        <v>1075</v>
      </c>
      <c r="K1451" s="12"/>
    </row>
    <row r="1452" spans="1:11" ht="14.25" customHeight="1" outlineLevel="2" x14ac:dyDescent="0.2">
      <c r="C1452" s="59" t="s">
        <v>481</v>
      </c>
      <c r="D1452" s="59" t="s">
        <v>482</v>
      </c>
      <c r="E1452" s="60" t="s">
        <v>5</v>
      </c>
      <c r="F1452" s="61">
        <f>VLOOKUP(C1452,'LISTA DE VALORES'!$A$10:$D$470,4,FALSE)</f>
        <v>31400</v>
      </c>
      <c r="G1452" s="60">
        <v>1.5</v>
      </c>
      <c r="H1452" s="60">
        <v>1</v>
      </c>
      <c r="I1452" s="61">
        <f t="shared" si="157"/>
        <v>47100</v>
      </c>
      <c r="K1452" s="12"/>
    </row>
    <row r="1453" spans="1:11" ht="14.25" customHeight="1" outlineLevel="2" x14ac:dyDescent="0.2">
      <c r="C1453" s="59" t="s">
        <v>162</v>
      </c>
      <c r="D1453" s="59" t="s">
        <v>163</v>
      </c>
      <c r="E1453" s="60" t="s">
        <v>161</v>
      </c>
      <c r="F1453" s="61">
        <f>VLOOKUP(C1453,'LISTA DE VALORES'!$A$10:$D$470,4,FALSE)</f>
        <v>1900</v>
      </c>
      <c r="G1453" s="60">
        <v>0.6</v>
      </c>
      <c r="H1453" s="60">
        <v>1</v>
      </c>
      <c r="I1453" s="61">
        <f t="shared" si="157"/>
        <v>1140</v>
      </c>
      <c r="K1453" s="12"/>
    </row>
    <row r="1454" spans="1:11" ht="13.5" customHeight="1" outlineLevel="1" x14ac:dyDescent="0.2">
      <c r="I1454" s="89">
        <f>SUM($I$1446:$I$1453)</f>
        <v>106663</v>
      </c>
      <c r="K1454" s="12"/>
    </row>
    <row r="1455" spans="1:11" ht="28.5" customHeight="1" outlineLevel="1" x14ac:dyDescent="0.2">
      <c r="A1455" s="13" t="s">
        <v>780</v>
      </c>
      <c r="B1455" s="13" t="s">
        <v>1448</v>
      </c>
      <c r="K1455" s="12"/>
    </row>
    <row r="1456" spans="1:11" outlineLevel="2" x14ac:dyDescent="0.2">
      <c r="C1456" s="59" t="s">
        <v>389</v>
      </c>
      <c r="D1456" s="59" t="s">
        <v>390</v>
      </c>
      <c r="E1456" s="60" t="s">
        <v>60</v>
      </c>
      <c r="F1456" s="61">
        <f>VLOOKUP(C1456,'LISTA DE VALORES'!$A$10:$D$470,4,FALSE)</f>
        <v>1600</v>
      </c>
      <c r="G1456" s="60">
        <v>3</v>
      </c>
      <c r="H1456" s="60">
        <v>1</v>
      </c>
      <c r="I1456" s="61">
        <f t="shared" ref="I1456:I1461" si="158">(F1456*G1456)/H1456</f>
        <v>4800</v>
      </c>
      <c r="K1456" s="12"/>
    </row>
    <row r="1457" spans="1:11" ht="14.25" customHeight="1" outlineLevel="2" x14ac:dyDescent="0.2">
      <c r="C1457" s="59" t="s">
        <v>61</v>
      </c>
      <c r="D1457" s="59" t="s">
        <v>62</v>
      </c>
      <c r="E1457" s="60" t="s">
        <v>57</v>
      </c>
      <c r="F1457" s="61">
        <f>VLOOKUP(C1457,'LISTA DE VALORES'!$A$10:$D$470,4,FALSE)</f>
        <v>450</v>
      </c>
      <c r="G1457" s="60">
        <v>3</v>
      </c>
      <c r="H1457" s="60">
        <v>1</v>
      </c>
      <c r="I1457" s="61">
        <f t="shared" si="158"/>
        <v>1350</v>
      </c>
      <c r="K1457" s="12"/>
    </row>
    <row r="1458" spans="1:11" ht="14.25" customHeight="1" outlineLevel="2" x14ac:dyDescent="0.2">
      <c r="C1458" s="59" t="s">
        <v>219</v>
      </c>
      <c r="D1458" s="59" t="s">
        <v>220</v>
      </c>
      <c r="E1458" s="60" t="s">
        <v>30</v>
      </c>
      <c r="F1458" s="61">
        <f>VLOOKUP(C1458,'LISTA DE VALORES'!$A$10:$D$470,4,FALSE)</f>
        <v>2000</v>
      </c>
      <c r="G1458" s="60">
        <v>1</v>
      </c>
      <c r="H1458" s="60">
        <v>7</v>
      </c>
      <c r="I1458" s="61">
        <f t="shared" si="158"/>
        <v>285.71428571428572</v>
      </c>
      <c r="K1458" s="12"/>
    </row>
    <row r="1459" spans="1:11" outlineLevel="2" x14ac:dyDescent="0.2">
      <c r="C1459" s="59" t="s">
        <v>481</v>
      </c>
      <c r="D1459" s="59" t="s">
        <v>482</v>
      </c>
      <c r="E1459" s="60" t="s">
        <v>5</v>
      </c>
      <c r="F1459" s="61">
        <f>VLOOKUP(C1459,'LISTA DE VALORES'!$A$10:$D$470,4,FALSE)</f>
        <v>31400</v>
      </c>
      <c r="G1459" s="60">
        <v>1</v>
      </c>
      <c r="H1459" s="60">
        <v>3</v>
      </c>
      <c r="I1459" s="61">
        <f t="shared" si="158"/>
        <v>10466.666666666666</v>
      </c>
      <c r="K1459" s="12"/>
    </row>
    <row r="1460" spans="1:11" ht="14.25" customHeight="1" outlineLevel="2" x14ac:dyDescent="0.2">
      <c r="C1460" s="59" t="s">
        <v>28</v>
      </c>
      <c r="D1460" s="59" t="s">
        <v>29</v>
      </c>
      <c r="E1460" s="60" t="s">
        <v>1108</v>
      </c>
      <c r="F1460" s="61">
        <f>I1459</f>
        <v>10466.666666666666</v>
      </c>
      <c r="G1460" s="60">
        <v>5</v>
      </c>
      <c r="H1460" s="60">
        <v>1</v>
      </c>
      <c r="I1460" s="61">
        <f>(F1460*G1460)/100</f>
        <v>523.33333333333326</v>
      </c>
      <c r="K1460" s="12"/>
    </row>
    <row r="1461" spans="1:11" ht="14.25" customHeight="1" outlineLevel="2" x14ac:dyDescent="0.2">
      <c r="C1461" s="59" t="s">
        <v>323</v>
      </c>
      <c r="D1461" s="59" t="s">
        <v>324</v>
      </c>
      <c r="E1461" s="60" t="s">
        <v>30</v>
      </c>
      <c r="F1461" s="61">
        <f>VLOOKUP(C1461,'LISTA DE VALORES'!$A$10:$D$470,4,FALSE)</f>
        <v>3000</v>
      </c>
      <c r="G1461" s="60">
        <v>1</v>
      </c>
      <c r="H1461" s="60">
        <v>7</v>
      </c>
      <c r="I1461" s="61">
        <f t="shared" si="158"/>
        <v>428.57142857142856</v>
      </c>
      <c r="K1461" s="12"/>
    </row>
    <row r="1462" spans="1:11" ht="13.5" customHeight="1" outlineLevel="1" x14ac:dyDescent="0.2">
      <c r="I1462" s="89">
        <f>SUM($I$1455:$I$1461)</f>
        <v>17854.28571428571</v>
      </c>
      <c r="K1462" s="12"/>
    </row>
    <row r="1463" spans="1:11" ht="28.5" customHeight="1" outlineLevel="1" x14ac:dyDescent="0.2">
      <c r="A1463" s="13" t="s">
        <v>781</v>
      </c>
      <c r="B1463" s="13" t="s">
        <v>1449</v>
      </c>
      <c r="K1463" s="12"/>
    </row>
    <row r="1464" spans="1:11" ht="14.25" customHeight="1" outlineLevel="2" x14ac:dyDescent="0.2">
      <c r="C1464" s="59" t="s">
        <v>28</v>
      </c>
      <c r="D1464" s="59" t="s">
        <v>29</v>
      </c>
      <c r="E1464" s="60" t="s">
        <v>1108</v>
      </c>
      <c r="F1464" s="61">
        <f>I1465</f>
        <v>15700</v>
      </c>
      <c r="G1464" s="60">
        <v>5</v>
      </c>
      <c r="H1464" s="60">
        <v>1</v>
      </c>
      <c r="I1464" s="61">
        <f>(F1464*G1464)/100</f>
        <v>785</v>
      </c>
      <c r="K1464" s="12"/>
    </row>
    <row r="1465" spans="1:11" ht="14.25" customHeight="1" outlineLevel="2" x14ac:dyDescent="0.2">
      <c r="C1465" s="59" t="s">
        <v>481</v>
      </c>
      <c r="D1465" s="59" t="s">
        <v>482</v>
      </c>
      <c r="E1465" s="60" t="s">
        <v>5</v>
      </c>
      <c r="F1465" s="61">
        <f>VLOOKUP(C1465,'LISTA DE VALORES'!$A$10:$D$470,4,FALSE)</f>
        <v>31400</v>
      </c>
      <c r="G1465" s="60">
        <v>1</v>
      </c>
      <c r="H1465" s="60">
        <v>2</v>
      </c>
      <c r="I1465" s="61">
        <f t="shared" ref="I1465:I1469" si="159">(F1465*G1465)/H1465</f>
        <v>15700</v>
      </c>
      <c r="K1465" s="12"/>
    </row>
    <row r="1466" spans="1:11" outlineLevel="2" x14ac:dyDescent="0.2">
      <c r="C1466" s="59" t="s">
        <v>323</v>
      </c>
      <c r="D1466" s="59" t="s">
        <v>324</v>
      </c>
      <c r="E1466" s="60" t="s">
        <v>30</v>
      </c>
      <c r="F1466" s="61">
        <f>VLOOKUP(C1466,'LISTA DE VALORES'!$A$10:$D$470,4,FALSE)</f>
        <v>3000</v>
      </c>
      <c r="G1466" s="60">
        <v>1</v>
      </c>
      <c r="H1466" s="60">
        <v>3</v>
      </c>
      <c r="I1466" s="61">
        <f t="shared" si="159"/>
        <v>1000</v>
      </c>
      <c r="K1466" s="12"/>
    </row>
    <row r="1467" spans="1:11" ht="14.25" customHeight="1" outlineLevel="2" x14ac:dyDescent="0.2">
      <c r="C1467" s="59" t="s">
        <v>219</v>
      </c>
      <c r="D1467" s="59" t="s">
        <v>220</v>
      </c>
      <c r="E1467" s="60" t="s">
        <v>30</v>
      </c>
      <c r="F1467" s="61">
        <f>VLOOKUP(C1467,'LISTA DE VALORES'!$A$10:$D$470,4,FALSE)</f>
        <v>2000</v>
      </c>
      <c r="G1467" s="60">
        <v>1</v>
      </c>
      <c r="H1467" s="60">
        <v>3</v>
      </c>
      <c r="I1467" s="61">
        <f t="shared" si="159"/>
        <v>666.66666666666663</v>
      </c>
      <c r="K1467" s="12"/>
    </row>
    <row r="1468" spans="1:11" ht="14.25" customHeight="1" outlineLevel="2" x14ac:dyDescent="0.2">
      <c r="C1468" s="59" t="s">
        <v>355</v>
      </c>
      <c r="D1468" s="59" t="s">
        <v>356</v>
      </c>
      <c r="E1468" s="60" t="s">
        <v>60</v>
      </c>
      <c r="F1468" s="61">
        <f>VLOOKUP(C1468,'LISTA DE VALORES'!$A$10:$D$470,4,FALSE)</f>
        <v>4500</v>
      </c>
      <c r="G1468" s="108">
        <v>3</v>
      </c>
      <c r="H1468" s="60">
        <v>1</v>
      </c>
      <c r="I1468" s="61">
        <f t="shared" si="159"/>
        <v>13500</v>
      </c>
      <c r="K1468" s="12"/>
    </row>
    <row r="1469" spans="1:11" ht="14.25" customHeight="1" outlineLevel="2" x14ac:dyDescent="0.2">
      <c r="C1469" s="59" t="s">
        <v>55</v>
      </c>
      <c r="D1469" s="59" t="s">
        <v>56</v>
      </c>
      <c r="E1469" s="60" t="s">
        <v>57</v>
      </c>
      <c r="F1469" s="61">
        <f>VLOOKUP(C1469,'LISTA DE VALORES'!$A$10:$D$470,4,FALSE)</f>
        <v>4160</v>
      </c>
      <c r="G1469" s="60">
        <v>3</v>
      </c>
      <c r="H1469" s="60">
        <v>1</v>
      </c>
      <c r="I1469" s="61">
        <f t="shared" si="159"/>
        <v>12480</v>
      </c>
      <c r="K1469" s="12"/>
    </row>
    <row r="1470" spans="1:11" ht="13.5" customHeight="1" outlineLevel="1" x14ac:dyDescent="0.2">
      <c r="I1470" s="89">
        <f>SUM($I$1463:$I$1469)</f>
        <v>44131.666666666672</v>
      </c>
      <c r="K1470" s="12"/>
    </row>
    <row r="1471" spans="1:11" ht="28.5" customHeight="1" outlineLevel="1" x14ac:dyDescent="0.2">
      <c r="A1471" s="13" t="s">
        <v>782</v>
      </c>
      <c r="B1471" s="13" t="s">
        <v>1450</v>
      </c>
      <c r="K1471" s="12"/>
    </row>
    <row r="1472" spans="1:11" ht="14.25" customHeight="1" outlineLevel="2" x14ac:dyDescent="0.2">
      <c r="C1472" s="59" t="s">
        <v>323</v>
      </c>
      <c r="D1472" s="59" t="s">
        <v>324</v>
      </c>
      <c r="E1472" s="60" t="s">
        <v>30</v>
      </c>
      <c r="F1472" s="61">
        <f>VLOOKUP(C1472,'LISTA DE VALORES'!$A$10:$D$470,4,FALSE)</f>
        <v>3000</v>
      </c>
      <c r="G1472" s="60">
        <v>1</v>
      </c>
      <c r="H1472" s="60">
        <v>1</v>
      </c>
      <c r="I1472" s="61">
        <f t="shared" ref="I1472:I1477" si="160">(F1472*G1472)/H1472</f>
        <v>3000</v>
      </c>
      <c r="K1472" s="12"/>
    </row>
    <row r="1473" spans="1:11" ht="14.25" customHeight="1" outlineLevel="2" x14ac:dyDescent="0.2">
      <c r="C1473" s="59" t="s">
        <v>28</v>
      </c>
      <c r="D1473" s="59" t="s">
        <v>29</v>
      </c>
      <c r="E1473" s="60" t="s">
        <v>1108</v>
      </c>
      <c r="F1473" s="61">
        <f>I1477</f>
        <v>20933.333333333332</v>
      </c>
      <c r="G1473" s="60">
        <v>5</v>
      </c>
      <c r="H1473" s="60">
        <v>1</v>
      </c>
      <c r="I1473" s="61">
        <f>(F1473*G1473)/100</f>
        <v>1046.6666666666665</v>
      </c>
      <c r="K1473" s="12"/>
    </row>
    <row r="1474" spans="1:11" ht="14.25" customHeight="1" outlineLevel="2" x14ac:dyDescent="0.2">
      <c r="C1474" s="59" t="s">
        <v>219</v>
      </c>
      <c r="D1474" s="59" t="s">
        <v>220</v>
      </c>
      <c r="E1474" s="60" t="s">
        <v>30</v>
      </c>
      <c r="F1474" s="61">
        <f>VLOOKUP(C1474,'LISTA DE VALORES'!$A$10:$D$470,4,FALSE)</f>
        <v>2000</v>
      </c>
      <c r="G1474" s="60">
        <v>1</v>
      </c>
      <c r="H1474" s="60">
        <v>1</v>
      </c>
      <c r="I1474" s="61">
        <f t="shared" si="160"/>
        <v>2000</v>
      </c>
      <c r="K1474" s="12"/>
    </row>
    <row r="1475" spans="1:11" ht="14.25" customHeight="1" outlineLevel="2" x14ac:dyDescent="0.2">
      <c r="C1475" s="59" t="s">
        <v>53</v>
      </c>
      <c r="D1475" s="59" t="s">
        <v>54</v>
      </c>
      <c r="E1475" s="60" t="s">
        <v>30</v>
      </c>
      <c r="F1475" s="61">
        <f>VLOOKUP(C1475,'LISTA DE VALORES'!$A$10:$D$470,4,FALSE)</f>
        <v>7480</v>
      </c>
      <c r="G1475" s="60">
        <v>2</v>
      </c>
      <c r="H1475" s="60">
        <v>1</v>
      </c>
      <c r="I1475" s="61">
        <f t="shared" si="160"/>
        <v>14960</v>
      </c>
      <c r="K1475" s="12"/>
    </row>
    <row r="1476" spans="1:11" ht="14.25" customHeight="1" outlineLevel="2" x14ac:dyDescent="0.2">
      <c r="C1476" s="59" t="s">
        <v>361</v>
      </c>
      <c r="D1476" s="59" t="s">
        <v>362</v>
      </c>
      <c r="E1476" s="60" t="s">
        <v>60</v>
      </c>
      <c r="F1476" s="61">
        <f>VLOOKUP(C1476,'LISTA DE VALORES'!$A$10:$D$470,4,FALSE)</f>
        <v>14000</v>
      </c>
      <c r="G1476" s="108">
        <v>3</v>
      </c>
      <c r="H1476" s="60">
        <v>1</v>
      </c>
      <c r="I1476" s="61">
        <f t="shared" si="160"/>
        <v>42000</v>
      </c>
      <c r="K1476" s="12"/>
    </row>
    <row r="1477" spans="1:11" outlineLevel="2" x14ac:dyDescent="0.2">
      <c r="C1477" s="59" t="s">
        <v>481</v>
      </c>
      <c r="D1477" s="59" t="s">
        <v>482</v>
      </c>
      <c r="E1477" s="60" t="s">
        <v>5</v>
      </c>
      <c r="F1477" s="61">
        <f>VLOOKUP(C1477,'LISTA DE VALORES'!$A$10:$D$470,4,FALSE)</f>
        <v>31400</v>
      </c>
      <c r="G1477" s="60">
        <v>1</v>
      </c>
      <c r="H1477" s="60">
        <v>1.5</v>
      </c>
      <c r="I1477" s="61">
        <f t="shared" si="160"/>
        <v>20933.333333333332</v>
      </c>
      <c r="K1477" s="12"/>
    </row>
    <row r="1478" spans="1:11" ht="13.5" customHeight="1" outlineLevel="1" x14ac:dyDescent="0.2">
      <c r="I1478" s="89">
        <f>SUM($I$1471:$I$1477)</f>
        <v>83940</v>
      </c>
      <c r="K1478" s="12"/>
    </row>
    <row r="1479" spans="1:11" ht="27.95" customHeight="1" outlineLevel="1" x14ac:dyDescent="0.2">
      <c r="A1479" s="13" t="s">
        <v>784</v>
      </c>
      <c r="B1479" s="13" t="s">
        <v>1451</v>
      </c>
      <c r="C1479" s="106"/>
      <c r="D1479" s="106"/>
      <c r="E1479" s="106"/>
      <c r="F1479" s="106"/>
      <c r="G1479" s="106"/>
      <c r="H1479" s="106"/>
      <c r="I1479" s="106"/>
      <c r="K1479" s="12"/>
    </row>
    <row r="1480" spans="1:11" ht="14.25" customHeight="1" outlineLevel="2" x14ac:dyDescent="0.2">
      <c r="C1480" s="59" t="s">
        <v>199</v>
      </c>
      <c r="D1480" s="59" t="s">
        <v>533</v>
      </c>
      <c r="E1480" s="60" t="s">
        <v>30</v>
      </c>
      <c r="F1480" s="61">
        <f>VLOOKUP(C1480,'LISTA DE VALORES'!$A$10:$D$470,4,FALSE)</f>
        <v>8900</v>
      </c>
      <c r="G1480" s="60">
        <v>1.75</v>
      </c>
      <c r="H1480" s="60">
        <v>1</v>
      </c>
      <c r="I1480" s="61">
        <f>(F1480*G1480)/H1480</f>
        <v>15575</v>
      </c>
      <c r="K1480" s="12"/>
    </row>
    <row r="1481" spans="1:11" ht="14.25" customHeight="1" outlineLevel="2" x14ac:dyDescent="0.2">
      <c r="C1481" s="59" t="s">
        <v>581</v>
      </c>
      <c r="D1481" s="59" t="s">
        <v>582</v>
      </c>
      <c r="E1481" s="60" t="s">
        <v>121</v>
      </c>
      <c r="F1481" s="61">
        <f>VLOOKUP(C1481,'LISTA DE VALORES'!$A$10:$D$470,4,FALSE)</f>
        <v>382760</v>
      </c>
      <c r="G1481" s="60">
        <v>4.6600000000000003E-2</v>
      </c>
      <c r="H1481" s="60">
        <v>1</v>
      </c>
      <c r="I1481" s="61">
        <f t="shared" ref="I1481:I1491" si="161">(F1481*G1481)/H1481</f>
        <v>17836.616000000002</v>
      </c>
      <c r="J1481" s="12" t="s">
        <v>1085</v>
      </c>
      <c r="K1481" s="12"/>
    </row>
    <row r="1482" spans="1:11" ht="14.25" customHeight="1" outlineLevel="2" x14ac:dyDescent="0.2">
      <c r="C1482" s="59" t="s">
        <v>209</v>
      </c>
      <c r="D1482" s="59" t="s">
        <v>210</v>
      </c>
      <c r="E1482" s="60" t="s">
        <v>30</v>
      </c>
      <c r="F1482" s="61">
        <f>VLOOKUP(C1482,'LISTA DE VALORES'!$A$10:$D$470,4,FALSE)</f>
        <v>540</v>
      </c>
      <c r="G1482" s="60">
        <v>286</v>
      </c>
      <c r="H1482" s="60">
        <v>1</v>
      </c>
      <c r="I1482" s="61">
        <f t="shared" si="161"/>
        <v>154440</v>
      </c>
      <c r="K1482" s="12"/>
    </row>
    <row r="1483" spans="1:11" outlineLevel="2" x14ac:dyDescent="0.2">
      <c r="C1483" s="59" t="s">
        <v>537</v>
      </c>
      <c r="D1483" s="59" t="s">
        <v>538</v>
      </c>
      <c r="E1483" s="60" t="s">
        <v>121</v>
      </c>
      <c r="F1483" s="61">
        <f>VLOOKUP(C1483,'LISTA DE VALORES'!$A$10:$D$470,4,FALSE)</f>
        <v>302968</v>
      </c>
      <c r="G1483" s="60">
        <v>0.17</v>
      </c>
      <c r="H1483" s="60">
        <v>1</v>
      </c>
      <c r="I1483" s="61">
        <f>(F1483*G1483)/H1483</f>
        <v>51504.560000000005</v>
      </c>
      <c r="K1483" s="12"/>
    </row>
    <row r="1484" spans="1:11" ht="14.25" customHeight="1" outlineLevel="2" x14ac:dyDescent="0.2">
      <c r="C1484" s="59" t="s">
        <v>398</v>
      </c>
      <c r="D1484" s="59" t="s">
        <v>532</v>
      </c>
      <c r="E1484" s="60" t="s">
        <v>30</v>
      </c>
      <c r="F1484" s="61">
        <f>VLOOKUP(C1484,'LISTA DE VALORES'!$A$10:$D$470,4,FALSE)</f>
        <v>2100</v>
      </c>
      <c r="G1484" s="60">
        <v>0.7</v>
      </c>
      <c r="H1484" s="60">
        <v>1</v>
      </c>
      <c r="I1484" s="61">
        <f t="shared" si="161"/>
        <v>1470</v>
      </c>
      <c r="K1484" s="12"/>
    </row>
    <row r="1485" spans="1:11" ht="14.25" customHeight="1" outlineLevel="2" x14ac:dyDescent="0.2">
      <c r="C1485" s="59" t="s">
        <v>162</v>
      </c>
      <c r="D1485" s="59" t="s">
        <v>163</v>
      </c>
      <c r="E1485" s="60" t="s">
        <v>161</v>
      </c>
      <c r="F1485" s="61">
        <f>VLOOKUP(C1485,'LISTA DE VALORES'!$A$10:$D$470,4,FALSE)</f>
        <v>1900</v>
      </c>
      <c r="G1485" s="60">
        <v>0.5</v>
      </c>
      <c r="H1485" s="60">
        <v>1</v>
      </c>
      <c r="I1485" s="61">
        <f t="shared" si="161"/>
        <v>950</v>
      </c>
      <c r="K1485" s="12"/>
    </row>
    <row r="1486" spans="1:11" ht="14.25" customHeight="1" outlineLevel="2" x14ac:dyDescent="0.2">
      <c r="C1486" s="59" t="s">
        <v>28</v>
      </c>
      <c r="D1486" s="59" t="s">
        <v>29</v>
      </c>
      <c r="E1486" s="60" t="s">
        <v>1108</v>
      </c>
      <c r="F1486" s="61">
        <f>I1490</f>
        <v>188400</v>
      </c>
      <c r="G1486" s="60">
        <v>5</v>
      </c>
      <c r="H1486" s="60">
        <v>1</v>
      </c>
      <c r="I1486" s="61">
        <f>(F1486*G1486)/100</f>
        <v>9420</v>
      </c>
      <c r="K1486" s="12"/>
    </row>
    <row r="1487" spans="1:11" ht="14.25" customHeight="1" outlineLevel="2" x14ac:dyDescent="0.2">
      <c r="C1487" s="59" t="s">
        <v>540</v>
      </c>
      <c r="D1487" s="59" t="s">
        <v>541</v>
      </c>
      <c r="E1487" s="60" t="s">
        <v>121</v>
      </c>
      <c r="F1487" s="61">
        <f>VLOOKUP(C1487,'LISTA DE VALORES'!$A$10:$D$470,4,FALSE)</f>
        <v>310606.8</v>
      </c>
      <c r="G1487" s="60">
        <v>0.17</v>
      </c>
      <c r="H1487" s="60">
        <v>1</v>
      </c>
      <c r="I1487" s="61">
        <f t="shared" si="161"/>
        <v>52803.156000000003</v>
      </c>
      <c r="J1487" s="12" t="s">
        <v>1084</v>
      </c>
      <c r="K1487" s="12"/>
    </row>
    <row r="1488" spans="1:11" ht="14.25" customHeight="1" outlineLevel="2" x14ac:dyDescent="0.2">
      <c r="C1488" s="59" t="s">
        <v>327</v>
      </c>
      <c r="D1488" s="59" t="s">
        <v>518</v>
      </c>
      <c r="E1488" s="60" t="s">
        <v>30</v>
      </c>
      <c r="F1488" s="61">
        <f>VLOOKUP(C1488,'LISTA DE VALORES'!$A$10:$D$470,4,FALSE)</f>
        <v>8200</v>
      </c>
      <c r="G1488" s="60">
        <v>0.7</v>
      </c>
      <c r="H1488" s="60">
        <v>1</v>
      </c>
      <c r="I1488" s="61">
        <f t="shared" si="161"/>
        <v>5740</v>
      </c>
      <c r="K1488" s="12"/>
    </row>
    <row r="1489" spans="1:11" ht="14.25" customHeight="1" outlineLevel="2" x14ac:dyDescent="0.2">
      <c r="C1489" s="59" t="s">
        <v>71</v>
      </c>
      <c r="D1489" s="59" t="s">
        <v>72</v>
      </c>
      <c r="E1489" s="60" t="s">
        <v>64</v>
      </c>
      <c r="F1489" s="61">
        <f>VLOOKUP(C1489,'LISTA DE VALORES'!$A$10:$D$470,4,FALSE)</f>
        <v>2930</v>
      </c>
      <c r="G1489" s="60">
        <v>2.7</v>
      </c>
      <c r="H1489" s="60">
        <v>1</v>
      </c>
      <c r="I1489" s="61">
        <f t="shared" si="161"/>
        <v>7911.0000000000009</v>
      </c>
      <c r="J1489" s="12" t="s">
        <v>1083</v>
      </c>
      <c r="K1489" s="12"/>
    </row>
    <row r="1490" spans="1:11" ht="14.25" customHeight="1" outlineLevel="2" x14ac:dyDescent="0.2">
      <c r="C1490" s="59" t="s">
        <v>481</v>
      </c>
      <c r="D1490" s="59" t="s">
        <v>482</v>
      </c>
      <c r="E1490" s="60" t="s">
        <v>5</v>
      </c>
      <c r="F1490" s="61">
        <f>VLOOKUP(C1490,'LISTA DE VALORES'!$A$10:$D$470,4,FALSE)</f>
        <v>31400</v>
      </c>
      <c r="G1490" s="60">
        <v>6</v>
      </c>
      <c r="H1490" s="60">
        <v>1</v>
      </c>
      <c r="I1490" s="61">
        <f t="shared" si="161"/>
        <v>188400</v>
      </c>
      <c r="K1490" s="12"/>
    </row>
    <row r="1491" spans="1:11" ht="14.25" customHeight="1" outlineLevel="2" x14ac:dyDescent="0.2">
      <c r="C1491" s="59" t="s">
        <v>65</v>
      </c>
      <c r="D1491" s="59" t="s">
        <v>66</v>
      </c>
      <c r="E1491" s="60" t="s">
        <v>64</v>
      </c>
      <c r="F1491" s="61">
        <f>VLOOKUP(C1491,'LISTA DE VALORES'!$A$10:$D$470,4,FALSE)</f>
        <v>2930</v>
      </c>
      <c r="G1491" s="60">
        <v>38</v>
      </c>
      <c r="H1491" s="60">
        <v>1</v>
      </c>
      <c r="I1491" s="61">
        <f t="shared" si="161"/>
        <v>111340</v>
      </c>
      <c r="J1491" s="12" t="s">
        <v>1082</v>
      </c>
      <c r="K1491" s="12"/>
    </row>
    <row r="1492" spans="1:11" ht="13.5" customHeight="1" outlineLevel="1" x14ac:dyDescent="0.2">
      <c r="I1492" s="89">
        <f>SUM($I$1479:$I$1491)</f>
        <v>617390.33199999994</v>
      </c>
      <c r="K1492" s="12"/>
    </row>
    <row r="1493" spans="1:11" ht="28.5" customHeight="1" outlineLevel="1" x14ac:dyDescent="0.2">
      <c r="A1493" s="13" t="s">
        <v>785</v>
      </c>
      <c r="B1493" s="13" t="s">
        <v>786</v>
      </c>
      <c r="C1493" s="106"/>
      <c r="D1493" s="106"/>
      <c r="E1493" s="106"/>
      <c r="F1493" s="106"/>
      <c r="G1493" s="106"/>
      <c r="H1493" s="106"/>
      <c r="I1493" s="106"/>
      <c r="K1493" s="12"/>
    </row>
    <row r="1494" spans="1:11" outlineLevel="2" x14ac:dyDescent="0.2">
      <c r="C1494" s="59" t="s">
        <v>787</v>
      </c>
      <c r="D1494" s="107" t="s">
        <v>788</v>
      </c>
      <c r="E1494" s="60" t="s">
        <v>30</v>
      </c>
      <c r="F1494" s="61">
        <f>I1910</f>
        <v>77775.921600000001</v>
      </c>
      <c r="G1494" s="60">
        <v>1</v>
      </c>
      <c r="H1494" s="60">
        <v>1</v>
      </c>
      <c r="I1494" s="61">
        <f t="shared" ref="I1494:I1501" si="162">(F1494*G1494)/H1494</f>
        <v>77775.921600000001</v>
      </c>
      <c r="K1494" s="12"/>
    </row>
    <row r="1495" spans="1:11" ht="14.25" customHeight="1" outlineLevel="2" x14ac:dyDescent="0.2">
      <c r="C1495" s="59" t="s">
        <v>209</v>
      </c>
      <c r="D1495" s="59" t="s">
        <v>210</v>
      </c>
      <c r="E1495" s="60" t="s">
        <v>30</v>
      </c>
      <c r="F1495" s="61">
        <f>VLOOKUP(C1495,'LISTA DE VALORES'!$A$10:$D$470,4,FALSE)</f>
        <v>540</v>
      </c>
      <c r="G1495" s="60">
        <v>150</v>
      </c>
      <c r="H1495" s="60">
        <v>1</v>
      </c>
      <c r="I1495" s="61">
        <f t="shared" si="162"/>
        <v>81000</v>
      </c>
      <c r="K1495" s="12"/>
    </row>
    <row r="1496" spans="1:11" ht="14.25" customHeight="1" outlineLevel="2" x14ac:dyDescent="0.2">
      <c r="C1496" s="59" t="s">
        <v>307</v>
      </c>
      <c r="D1496" s="59" t="s">
        <v>308</v>
      </c>
      <c r="E1496" s="60" t="s">
        <v>30</v>
      </c>
      <c r="F1496" s="61">
        <f>VLOOKUP(C1496,'LISTA DE VALORES'!$A$10:$D$470,4,FALSE)</f>
        <v>166000</v>
      </c>
      <c r="G1496" s="60">
        <v>1</v>
      </c>
      <c r="H1496" s="60">
        <v>1</v>
      </c>
      <c r="I1496" s="61">
        <f t="shared" si="162"/>
        <v>166000</v>
      </c>
      <c r="K1496" s="12"/>
    </row>
    <row r="1497" spans="1:11" ht="14.25" customHeight="1" outlineLevel="2" x14ac:dyDescent="0.2">
      <c r="C1497" s="59" t="s">
        <v>540</v>
      </c>
      <c r="D1497" s="59" t="s">
        <v>541</v>
      </c>
      <c r="E1497" s="60" t="s">
        <v>121</v>
      </c>
      <c r="F1497" s="61">
        <f>VLOOKUP(C1497,'LISTA DE VALORES'!$A$10:$D$470,4,FALSE)</f>
        <v>310606.8</v>
      </c>
      <c r="G1497" s="60">
        <v>0.05</v>
      </c>
      <c r="H1497" s="60">
        <v>1</v>
      </c>
      <c r="I1497" s="61">
        <f t="shared" si="162"/>
        <v>15530.34</v>
      </c>
      <c r="K1497" s="12"/>
    </row>
    <row r="1498" spans="1:11" ht="14.25" customHeight="1" outlineLevel="2" x14ac:dyDescent="0.2">
      <c r="C1498" s="59" t="s">
        <v>28</v>
      </c>
      <c r="D1498" s="59" t="s">
        <v>29</v>
      </c>
      <c r="E1498" s="60" t="s">
        <v>1108</v>
      </c>
      <c r="F1498" s="61">
        <f>I1499</f>
        <v>94200</v>
      </c>
      <c r="G1498" s="60">
        <v>5</v>
      </c>
      <c r="H1498" s="60">
        <v>1</v>
      </c>
      <c r="I1498" s="61">
        <f>(F1498*G1498)/100</f>
        <v>4710</v>
      </c>
      <c r="K1498" s="12"/>
    </row>
    <row r="1499" spans="1:11" ht="14.25" customHeight="1" outlineLevel="2" x14ac:dyDescent="0.2">
      <c r="C1499" s="59" t="s">
        <v>481</v>
      </c>
      <c r="D1499" s="59" t="s">
        <v>482</v>
      </c>
      <c r="E1499" s="60" t="s">
        <v>5</v>
      </c>
      <c r="F1499" s="61">
        <f>VLOOKUP(C1499,'LISTA DE VALORES'!$A$10:$D$470,4,FALSE)</f>
        <v>31400</v>
      </c>
      <c r="G1499" s="60">
        <v>3</v>
      </c>
      <c r="H1499" s="60">
        <v>1</v>
      </c>
      <c r="I1499" s="61">
        <f t="shared" si="162"/>
        <v>94200</v>
      </c>
      <c r="K1499" s="12"/>
    </row>
    <row r="1500" spans="1:11" ht="14.25" customHeight="1" outlineLevel="2" x14ac:dyDescent="0.2">
      <c r="C1500" s="59" t="s">
        <v>581</v>
      </c>
      <c r="D1500" s="59" t="s">
        <v>582</v>
      </c>
      <c r="E1500" s="60" t="s">
        <v>121</v>
      </c>
      <c r="F1500" s="61">
        <f>VLOOKUP(C1500,'LISTA DE VALORES'!$A$10:$D$470,4,FALSE)</f>
        <v>382760</v>
      </c>
      <c r="G1500" s="60">
        <v>0.06</v>
      </c>
      <c r="H1500" s="60">
        <v>1</v>
      </c>
      <c r="I1500" s="61">
        <f t="shared" si="162"/>
        <v>22965.599999999999</v>
      </c>
      <c r="K1500" s="12"/>
    </row>
    <row r="1501" spans="1:11" outlineLevel="2" x14ac:dyDescent="0.2">
      <c r="C1501" s="59" t="s">
        <v>537</v>
      </c>
      <c r="D1501" s="59" t="s">
        <v>538</v>
      </c>
      <c r="E1501" s="60" t="s">
        <v>121</v>
      </c>
      <c r="F1501" s="61">
        <f>VLOOKUP(C1501,'LISTA DE VALORES'!$A$10:$D$470,4,FALSE)</f>
        <v>302968</v>
      </c>
      <c r="G1501" s="60">
        <v>0.06</v>
      </c>
      <c r="H1501" s="60">
        <v>1</v>
      </c>
      <c r="I1501" s="61">
        <f t="shared" si="162"/>
        <v>18178.079999999998</v>
      </c>
      <c r="K1501" s="12"/>
    </row>
    <row r="1502" spans="1:11" ht="13.5" customHeight="1" outlineLevel="1" x14ac:dyDescent="0.2">
      <c r="I1502" s="89">
        <f>SUM($I$1493:$I$1501)</f>
        <v>480359.94160000002</v>
      </c>
      <c r="K1502" s="12"/>
    </row>
    <row r="1503" spans="1:11" ht="28.5" customHeight="1" outlineLevel="1" x14ac:dyDescent="0.2">
      <c r="A1503" s="13" t="s">
        <v>789</v>
      </c>
      <c r="B1503" s="13" t="s">
        <v>1452</v>
      </c>
      <c r="K1503" s="12"/>
    </row>
    <row r="1504" spans="1:11" outlineLevel="2" x14ac:dyDescent="0.2">
      <c r="C1504" s="59" t="s">
        <v>323</v>
      </c>
      <c r="D1504" s="59" t="s">
        <v>324</v>
      </c>
      <c r="E1504" s="60" t="s">
        <v>30</v>
      </c>
      <c r="F1504" s="61">
        <f>VLOOKUP(C1504,'LISTA DE VALORES'!$A$10:$D$470,4,FALSE)</f>
        <v>3000</v>
      </c>
      <c r="G1504" s="60">
        <v>1.3</v>
      </c>
      <c r="H1504" s="60">
        <v>3</v>
      </c>
      <c r="I1504" s="61">
        <f t="shared" ref="I1504:I1509" si="163">(F1504*G1504)/H1504</f>
        <v>1300</v>
      </c>
      <c r="K1504" s="12"/>
    </row>
    <row r="1505" spans="1:11" ht="14.25" customHeight="1" outlineLevel="2" x14ac:dyDescent="0.2">
      <c r="C1505" s="59" t="s">
        <v>28</v>
      </c>
      <c r="D1505" s="59" t="s">
        <v>29</v>
      </c>
      <c r="E1505" s="60" t="s">
        <v>1108</v>
      </c>
      <c r="F1505" s="61">
        <f>I1509</f>
        <v>11222.222222222223</v>
      </c>
      <c r="G1505" s="60">
        <v>5</v>
      </c>
      <c r="H1505" s="60">
        <v>1</v>
      </c>
      <c r="I1505" s="61">
        <f>(F1505*G1505)/100</f>
        <v>561.11111111111109</v>
      </c>
      <c r="K1505" s="12"/>
    </row>
    <row r="1506" spans="1:11" ht="14.25" customHeight="1" outlineLevel="2" x14ac:dyDescent="0.2">
      <c r="C1506" s="59" t="s">
        <v>219</v>
      </c>
      <c r="D1506" s="59" t="s">
        <v>220</v>
      </c>
      <c r="E1506" s="60" t="s">
        <v>30</v>
      </c>
      <c r="F1506" s="61">
        <f>VLOOKUP(C1506,'LISTA DE VALORES'!$A$10:$D$470,4,FALSE)</f>
        <v>2000</v>
      </c>
      <c r="G1506" s="60">
        <v>1.3</v>
      </c>
      <c r="H1506" s="60">
        <v>3</v>
      </c>
      <c r="I1506" s="61">
        <f t="shared" si="163"/>
        <v>866.66666666666663</v>
      </c>
      <c r="K1506" s="12"/>
    </row>
    <row r="1507" spans="1:11" outlineLevel="2" x14ac:dyDescent="0.2">
      <c r="C1507" s="59" t="s">
        <v>55</v>
      </c>
      <c r="D1507" s="59" t="s">
        <v>56</v>
      </c>
      <c r="E1507" s="60" t="s">
        <v>57</v>
      </c>
      <c r="F1507" s="61">
        <f>VLOOKUP(C1507,'LISTA DE VALORES'!$A$10:$D$470,4,FALSE)</f>
        <v>4160</v>
      </c>
      <c r="G1507" s="105">
        <v>2</v>
      </c>
      <c r="H1507" s="105">
        <v>3</v>
      </c>
      <c r="I1507" s="61">
        <f t="shared" si="163"/>
        <v>2773.3333333333335</v>
      </c>
      <c r="K1507" s="12"/>
    </row>
    <row r="1508" spans="1:11" ht="14.25" customHeight="1" outlineLevel="2" x14ac:dyDescent="0.2">
      <c r="C1508" s="59" t="s">
        <v>355</v>
      </c>
      <c r="D1508" s="59" t="s">
        <v>356</v>
      </c>
      <c r="E1508" s="60" t="s">
        <v>60</v>
      </c>
      <c r="F1508" s="61">
        <f>VLOOKUP(C1508,'LISTA DE VALORES'!$A$10:$D$470,4,FALSE)</f>
        <v>4500</v>
      </c>
      <c r="G1508" s="60">
        <v>1</v>
      </c>
      <c r="H1508" s="60">
        <v>1</v>
      </c>
      <c r="I1508" s="61">
        <f t="shared" si="163"/>
        <v>4500</v>
      </c>
      <c r="K1508" s="12"/>
    </row>
    <row r="1509" spans="1:11" outlineLevel="2" x14ac:dyDescent="0.2">
      <c r="C1509" s="59" t="s">
        <v>475</v>
      </c>
      <c r="D1509" s="59" t="s">
        <v>476</v>
      </c>
      <c r="E1509" s="60" t="s">
        <v>5</v>
      </c>
      <c r="F1509" s="61">
        <f>VLOOKUP(C1509,'LISTA DE VALORES'!$A$10:$D$470,4,FALSE)</f>
        <v>20200</v>
      </c>
      <c r="G1509" s="60">
        <v>1</v>
      </c>
      <c r="H1509" s="60">
        <v>1.8</v>
      </c>
      <c r="I1509" s="61">
        <f t="shared" si="163"/>
        <v>11222.222222222223</v>
      </c>
      <c r="K1509" s="12"/>
    </row>
    <row r="1510" spans="1:11" ht="13.5" customHeight="1" outlineLevel="1" x14ac:dyDescent="0.2">
      <c r="I1510" s="89">
        <f>SUM($I$1503:$I$1509)</f>
        <v>21223.333333333336</v>
      </c>
      <c r="K1510" s="12"/>
    </row>
    <row r="1511" spans="1:11" ht="28.5" customHeight="1" outlineLevel="1" x14ac:dyDescent="0.2">
      <c r="A1511" s="13" t="s">
        <v>790</v>
      </c>
      <c r="B1511" s="13" t="s">
        <v>1453</v>
      </c>
      <c r="K1511" s="12"/>
    </row>
    <row r="1512" spans="1:11" ht="14.25" customHeight="1" outlineLevel="2" x14ac:dyDescent="0.2">
      <c r="C1512" s="59" t="s">
        <v>219</v>
      </c>
      <c r="D1512" s="59" t="s">
        <v>220</v>
      </c>
      <c r="E1512" s="60" t="s">
        <v>30</v>
      </c>
      <c r="F1512" s="61">
        <f>VLOOKUP(C1512,'LISTA DE VALORES'!$A$10:$D$470,4,FALSE)</f>
        <v>2000</v>
      </c>
      <c r="G1512" s="60">
        <v>2</v>
      </c>
      <c r="H1512" s="60">
        <v>3</v>
      </c>
      <c r="I1512" s="61">
        <f t="shared" ref="I1512:I1517" si="164">(F1512*G1512)/H1512</f>
        <v>1333.3333333333333</v>
      </c>
      <c r="K1512" s="12"/>
    </row>
    <row r="1513" spans="1:11" ht="14.25" customHeight="1" outlineLevel="2" x14ac:dyDescent="0.2">
      <c r="C1513" s="59" t="s">
        <v>323</v>
      </c>
      <c r="D1513" s="59" t="s">
        <v>324</v>
      </c>
      <c r="E1513" s="60" t="s">
        <v>30</v>
      </c>
      <c r="F1513" s="61">
        <f>VLOOKUP(C1513,'LISTA DE VALORES'!$A$10:$D$470,4,FALSE)</f>
        <v>3000</v>
      </c>
      <c r="G1513" s="60">
        <v>2</v>
      </c>
      <c r="H1513" s="60">
        <v>3</v>
      </c>
      <c r="I1513" s="61">
        <f t="shared" si="164"/>
        <v>2000</v>
      </c>
      <c r="K1513" s="12"/>
    </row>
    <row r="1514" spans="1:11" ht="14.25" customHeight="1" outlineLevel="2" x14ac:dyDescent="0.2">
      <c r="C1514" s="59" t="s">
        <v>475</v>
      </c>
      <c r="D1514" s="59" t="s">
        <v>476</v>
      </c>
      <c r="E1514" s="60" t="s">
        <v>5</v>
      </c>
      <c r="F1514" s="61">
        <f>VLOOKUP(C1514,'LISTA DE VALORES'!$A$10:$D$470,4,FALSE)</f>
        <v>20200</v>
      </c>
      <c r="G1514" s="60">
        <v>1</v>
      </c>
      <c r="H1514" s="60">
        <v>1.5</v>
      </c>
      <c r="I1514" s="61">
        <f t="shared" si="164"/>
        <v>13466.666666666666</v>
      </c>
      <c r="K1514" s="12"/>
    </row>
    <row r="1515" spans="1:11" ht="14.25" customHeight="1" outlineLevel="2" x14ac:dyDescent="0.2">
      <c r="C1515" s="59" t="s">
        <v>28</v>
      </c>
      <c r="D1515" s="59" t="s">
        <v>29</v>
      </c>
      <c r="E1515" s="60" t="s">
        <v>1108</v>
      </c>
      <c r="F1515" s="61">
        <f>I1514</f>
        <v>13466.666666666666</v>
      </c>
      <c r="G1515" s="60">
        <v>5</v>
      </c>
      <c r="H1515" s="60">
        <v>1</v>
      </c>
      <c r="I1515" s="61">
        <f>(F1515*G1515)/100</f>
        <v>673.33333333333326</v>
      </c>
      <c r="K1515" s="12"/>
    </row>
    <row r="1516" spans="1:11" outlineLevel="2" x14ac:dyDescent="0.2">
      <c r="C1516" s="59" t="s">
        <v>53</v>
      </c>
      <c r="D1516" s="59" t="s">
        <v>54</v>
      </c>
      <c r="E1516" s="60" t="s">
        <v>30</v>
      </c>
      <c r="F1516" s="61">
        <f>VLOOKUP(C1516,'LISTA DE VALORES'!$A$10:$D$470,4,FALSE)</f>
        <v>7480</v>
      </c>
      <c r="G1516" s="105">
        <v>2</v>
      </c>
      <c r="H1516" s="105">
        <v>3</v>
      </c>
      <c r="I1516" s="61">
        <f t="shared" si="164"/>
        <v>4986.666666666667</v>
      </c>
      <c r="K1516" s="12"/>
    </row>
    <row r="1517" spans="1:11" ht="14.25" customHeight="1" outlineLevel="2" x14ac:dyDescent="0.2">
      <c r="C1517" s="59" t="s">
        <v>361</v>
      </c>
      <c r="D1517" s="59" t="s">
        <v>362</v>
      </c>
      <c r="E1517" s="60" t="s">
        <v>60</v>
      </c>
      <c r="F1517" s="61">
        <f>VLOOKUP(C1517,'LISTA DE VALORES'!$A$10:$D$470,4,FALSE)</f>
        <v>14000</v>
      </c>
      <c r="G1517" s="60">
        <v>1</v>
      </c>
      <c r="H1517" s="60">
        <v>1</v>
      </c>
      <c r="I1517" s="61">
        <f t="shared" si="164"/>
        <v>14000</v>
      </c>
      <c r="K1517" s="12"/>
    </row>
    <row r="1518" spans="1:11" ht="13.5" customHeight="1" outlineLevel="1" x14ac:dyDescent="0.2">
      <c r="I1518" s="89">
        <f>SUM($I$1511:$I$1517)</f>
        <v>36460</v>
      </c>
      <c r="K1518" s="12"/>
    </row>
    <row r="1519" spans="1:11" ht="28.5" customHeight="1" outlineLevel="1" x14ac:dyDescent="0.2">
      <c r="A1519" s="13" t="s">
        <v>791</v>
      </c>
      <c r="B1519" s="13" t="s">
        <v>792</v>
      </c>
      <c r="J1519" s="12" t="s">
        <v>1143</v>
      </c>
      <c r="K1519" s="12"/>
    </row>
    <row r="1520" spans="1:11" ht="14.25" customHeight="1" outlineLevel="2" x14ac:dyDescent="0.2">
      <c r="C1520" s="59" t="s">
        <v>267</v>
      </c>
      <c r="D1520" s="59" t="s">
        <v>268</v>
      </c>
      <c r="E1520" s="60" t="s">
        <v>127</v>
      </c>
      <c r="F1520" s="61">
        <f>VLOOKUP(C1520,'LISTA DE VALORES'!$A$10:$D$470,4,FALSE)</f>
        <v>30000</v>
      </c>
      <c r="G1520" s="60">
        <v>0.1</v>
      </c>
      <c r="H1520" s="60">
        <v>1</v>
      </c>
      <c r="I1520" s="61">
        <f t="shared" ref="I1520:I1526" si="165">(F1520*G1520)/H1520</f>
        <v>3000</v>
      </c>
      <c r="K1520" s="12"/>
    </row>
    <row r="1521" spans="1:11" ht="14.25" customHeight="1" outlineLevel="2" x14ac:dyDescent="0.2">
      <c r="C1521" s="59" t="s">
        <v>280</v>
      </c>
      <c r="D1521" s="59" t="s">
        <v>281</v>
      </c>
      <c r="E1521" s="60" t="s">
        <v>60</v>
      </c>
      <c r="F1521" s="61">
        <f>VLOOKUP(C1521,'LISTA DE VALORES'!$A$10:$D$470,4,FALSE)</f>
        <v>4100</v>
      </c>
      <c r="G1521" s="60">
        <v>2</v>
      </c>
      <c r="H1521" s="60">
        <v>1</v>
      </c>
      <c r="I1521" s="61">
        <f t="shared" si="165"/>
        <v>8200</v>
      </c>
      <c r="K1521" s="12"/>
    </row>
    <row r="1522" spans="1:11" ht="14.25" customHeight="1" outlineLevel="2" x14ac:dyDescent="0.2">
      <c r="C1522" s="59" t="s">
        <v>338</v>
      </c>
      <c r="D1522" s="59" t="s">
        <v>339</v>
      </c>
      <c r="E1522" s="60" t="s">
        <v>127</v>
      </c>
      <c r="F1522" s="61">
        <f>VLOOKUP(C1522,'LISTA DE VALORES'!$A$10:$D$470,4,FALSE)</f>
        <v>16000</v>
      </c>
      <c r="G1522" s="60">
        <v>0.1</v>
      </c>
      <c r="H1522" s="60">
        <v>1</v>
      </c>
      <c r="I1522" s="61">
        <f t="shared" si="165"/>
        <v>1600</v>
      </c>
      <c r="K1522" s="12"/>
    </row>
    <row r="1523" spans="1:11" ht="14.25" customHeight="1" outlineLevel="2" x14ac:dyDescent="0.2">
      <c r="C1523" s="59" t="s">
        <v>177</v>
      </c>
      <c r="D1523" s="59" t="s">
        <v>178</v>
      </c>
      <c r="E1523" s="60" t="s">
        <v>46</v>
      </c>
      <c r="F1523" s="61">
        <f>VLOOKUP(C1523,'LISTA DE VALORES'!$A$10:$D$470,4,FALSE)</f>
        <v>7000</v>
      </c>
      <c r="G1523" s="60">
        <v>0.02</v>
      </c>
      <c r="H1523" s="60">
        <v>1</v>
      </c>
      <c r="I1523" s="61">
        <f t="shared" si="165"/>
        <v>140</v>
      </c>
      <c r="K1523" s="12"/>
    </row>
    <row r="1524" spans="1:11" outlineLevel="2" x14ac:dyDescent="0.2">
      <c r="C1524" s="59" t="s">
        <v>481</v>
      </c>
      <c r="D1524" s="59" t="s">
        <v>482</v>
      </c>
      <c r="E1524" s="60" t="s">
        <v>5</v>
      </c>
      <c r="F1524" s="61">
        <f>VLOOKUP(C1524,'LISTA DE VALORES'!$A$10:$D$470,4,FALSE)</f>
        <v>31400</v>
      </c>
      <c r="G1524" s="60">
        <v>1</v>
      </c>
      <c r="H1524" s="60">
        <v>1.5</v>
      </c>
      <c r="I1524" s="61">
        <f t="shared" si="165"/>
        <v>20933.333333333332</v>
      </c>
      <c r="K1524" s="12"/>
    </row>
    <row r="1525" spans="1:11" ht="14.25" customHeight="1" outlineLevel="2" x14ac:dyDescent="0.2">
      <c r="C1525" s="59" t="s">
        <v>269</v>
      </c>
      <c r="D1525" s="59" t="s">
        <v>270</v>
      </c>
      <c r="E1525" s="60" t="s">
        <v>127</v>
      </c>
      <c r="F1525" s="61">
        <f>VLOOKUP(C1525,'LISTA DE VALORES'!$A$10:$D$470,4,FALSE)</f>
        <v>44000</v>
      </c>
      <c r="G1525" s="60">
        <v>0.1</v>
      </c>
      <c r="H1525" s="60">
        <v>1</v>
      </c>
      <c r="I1525" s="61">
        <f t="shared" si="165"/>
        <v>4400</v>
      </c>
      <c r="K1525" s="12"/>
    </row>
    <row r="1526" spans="1:11" ht="14.25" customHeight="1" outlineLevel="2" x14ac:dyDescent="0.2">
      <c r="C1526" s="138" t="s">
        <v>374</v>
      </c>
      <c r="D1526" s="138" t="s">
        <v>375</v>
      </c>
      <c r="E1526" s="140" t="s">
        <v>60</v>
      </c>
      <c r="F1526" s="74">
        <f>VLOOKUP(C1526,'LISTA DE VALORES'!$A$10:$D$470,4,FALSE)</f>
        <v>6884.36</v>
      </c>
      <c r="G1526" s="140">
        <v>6</v>
      </c>
      <c r="H1526" s="140">
        <v>1</v>
      </c>
      <c r="I1526" s="74">
        <f t="shared" si="165"/>
        <v>41306.159999999996</v>
      </c>
      <c r="K1526" s="12"/>
    </row>
    <row r="1527" spans="1:11" ht="14.25" customHeight="1" outlineLevel="2" x14ac:dyDescent="0.2">
      <c r="C1527" s="167" t="s">
        <v>28</v>
      </c>
      <c r="D1527" s="167" t="s">
        <v>29</v>
      </c>
      <c r="E1527" s="136" t="s">
        <v>1108</v>
      </c>
      <c r="F1527" s="160">
        <f>I1524</f>
        <v>20933.333333333332</v>
      </c>
      <c r="G1527" s="136">
        <v>5</v>
      </c>
      <c r="H1527" s="168">
        <v>1</v>
      </c>
      <c r="I1527" s="160">
        <f>(F1527*G1527)/100</f>
        <v>1046.6666666666665</v>
      </c>
      <c r="J1527" s="12" t="s">
        <v>1142</v>
      </c>
      <c r="K1527" s="12"/>
    </row>
    <row r="1528" spans="1:11" ht="13.5" customHeight="1" outlineLevel="1" x14ac:dyDescent="0.2">
      <c r="I1528" s="89">
        <f>SUM($I$1519:$I$1527)</f>
        <v>80626.159999999989</v>
      </c>
      <c r="K1528" s="12"/>
    </row>
    <row r="1529" spans="1:11" ht="28.5" customHeight="1" outlineLevel="1" x14ac:dyDescent="0.2">
      <c r="A1529" s="13" t="s">
        <v>306</v>
      </c>
      <c r="B1529" s="13" t="s">
        <v>793</v>
      </c>
      <c r="J1529" s="12" t="s">
        <v>1077</v>
      </c>
      <c r="K1529" s="12"/>
    </row>
    <row r="1530" spans="1:11" ht="14.25" customHeight="1" outlineLevel="2" x14ac:dyDescent="0.2">
      <c r="C1530" s="59" t="s">
        <v>28</v>
      </c>
      <c r="D1530" s="59" t="s">
        <v>29</v>
      </c>
      <c r="E1530" s="60" t="s">
        <v>1108</v>
      </c>
      <c r="F1530" s="61">
        <f>I1531</f>
        <v>62800</v>
      </c>
      <c r="G1530" s="60">
        <v>5</v>
      </c>
      <c r="H1530" s="60">
        <v>1</v>
      </c>
      <c r="I1530" s="61">
        <f>(F1530*G1530)/100</f>
        <v>3140</v>
      </c>
      <c r="K1530" s="12"/>
    </row>
    <row r="1531" spans="1:11" ht="14.25" customHeight="1" outlineLevel="2" x14ac:dyDescent="0.2">
      <c r="C1531" s="59" t="s">
        <v>481</v>
      </c>
      <c r="D1531" s="59" t="s">
        <v>482</v>
      </c>
      <c r="E1531" s="60" t="s">
        <v>5</v>
      </c>
      <c r="F1531" s="61">
        <f>VLOOKUP(C1531,'LISTA DE VALORES'!$A$10:$D$470,4,FALSE)</f>
        <v>31400</v>
      </c>
      <c r="G1531" s="60">
        <v>2</v>
      </c>
      <c r="H1531" s="60">
        <v>1</v>
      </c>
      <c r="I1531" s="61">
        <f>(F1531*G1531)/H1531</f>
        <v>62800</v>
      </c>
      <c r="K1531" s="12"/>
    </row>
    <row r="1532" spans="1:11" ht="14.25" customHeight="1" outlineLevel="2" x14ac:dyDescent="0.2">
      <c r="C1532" s="59" t="s">
        <v>321</v>
      </c>
      <c r="D1532" s="59" t="s">
        <v>322</v>
      </c>
      <c r="E1532" s="60" t="s">
        <v>64</v>
      </c>
      <c r="F1532" s="61" t="e">
        <f>VLOOKUP(C1532,'LISTA DE VALORES'!$A$10:$D$470,4,FALSE)</f>
        <v>#N/A</v>
      </c>
      <c r="G1532" s="60">
        <v>1</v>
      </c>
      <c r="H1532" s="60">
        <v>1</v>
      </c>
      <c r="I1532" s="61" t="e">
        <f>(F1532*G1532)/H1532</f>
        <v>#N/A</v>
      </c>
      <c r="K1532" s="12"/>
    </row>
    <row r="1533" spans="1:11" ht="14.25" customHeight="1" outlineLevel="2" x14ac:dyDescent="0.2">
      <c r="C1533" s="59" t="s">
        <v>65</v>
      </c>
      <c r="D1533" s="59" t="s">
        <v>66</v>
      </c>
      <c r="E1533" s="60" t="s">
        <v>64</v>
      </c>
      <c r="F1533" s="61">
        <f>VLOOKUP(C1533,'LISTA DE VALORES'!$A$10:$D$470,4,FALSE)</f>
        <v>2930</v>
      </c>
      <c r="G1533" s="60">
        <v>6</v>
      </c>
      <c r="H1533" s="60">
        <v>1</v>
      </c>
      <c r="I1533" s="61">
        <f>(F1533*G1533)/H1533</f>
        <v>17580</v>
      </c>
      <c r="K1533" s="12"/>
    </row>
    <row r="1534" spans="1:11" outlineLevel="2" x14ac:dyDescent="0.2">
      <c r="C1534" s="59" t="s">
        <v>111</v>
      </c>
      <c r="D1534" s="59" t="s">
        <v>112</v>
      </c>
      <c r="E1534" s="60" t="s">
        <v>60</v>
      </c>
      <c r="F1534" s="61">
        <f>VLOOKUP(C1534,'LISTA DE VALORES'!$A$10:$D$470,4,FALSE)</f>
        <v>8750</v>
      </c>
      <c r="G1534" s="60">
        <v>1.5</v>
      </c>
      <c r="H1534" s="60">
        <v>1</v>
      </c>
      <c r="I1534" s="61">
        <f>(F1534*G1534)/H1534</f>
        <v>13125</v>
      </c>
      <c r="K1534" s="12"/>
    </row>
    <row r="1535" spans="1:11" outlineLevel="2" x14ac:dyDescent="0.2">
      <c r="C1535" s="132" t="s">
        <v>177</v>
      </c>
      <c r="D1535" s="132" t="s">
        <v>178</v>
      </c>
      <c r="E1535" s="136" t="s">
        <v>46</v>
      </c>
      <c r="F1535" s="127">
        <f>VLOOKUP(C1535,'LISTA DE VALORES'!$A$10:$D$470,4,FALSE)</f>
        <v>7000</v>
      </c>
      <c r="G1535" s="136">
        <v>0.02</v>
      </c>
      <c r="H1535" s="136">
        <v>1</v>
      </c>
      <c r="I1535" s="127">
        <f t="shared" ref="I1535" si="166">(F1535*G1535)/H1535</f>
        <v>140</v>
      </c>
      <c r="J1535" s="12" t="s">
        <v>1454</v>
      </c>
      <c r="K1535" s="12"/>
    </row>
    <row r="1536" spans="1:11" ht="13.5" customHeight="1" outlineLevel="1" x14ac:dyDescent="0.2">
      <c r="I1536" s="89" t="e">
        <f>SUM($I$1529:$I$1535)</f>
        <v>#N/A</v>
      </c>
      <c r="K1536" s="12"/>
    </row>
    <row r="1537" spans="1:11" ht="28.5" customHeight="1" outlineLevel="1" x14ac:dyDescent="0.2">
      <c r="A1537" s="13" t="s">
        <v>794</v>
      </c>
      <c r="B1537" s="13" t="s">
        <v>795</v>
      </c>
      <c r="K1537" s="12"/>
    </row>
    <row r="1538" spans="1:11" outlineLevel="2" x14ac:dyDescent="0.2">
      <c r="C1538" s="59" t="s">
        <v>475</v>
      </c>
      <c r="D1538" s="59" t="s">
        <v>476</v>
      </c>
      <c r="E1538" s="60" t="s">
        <v>5</v>
      </c>
      <c r="F1538" s="61">
        <f>VLOOKUP(C1538,'LISTA DE VALORES'!$A$10:$D$470,4,FALSE)</f>
        <v>20200</v>
      </c>
      <c r="G1538" s="60">
        <v>1</v>
      </c>
      <c r="H1538" s="60">
        <v>1.5</v>
      </c>
      <c r="I1538" s="61">
        <f>(F1538*G1538)/H1538</f>
        <v>13466.666666666666</v>
      </c>
      <c r="K1538" s="12"/>
    </row>
    <row r="1539" spans="1:11" ht="14.25" customHeight="1" outlineLevel="2" x14ac:dyDescent="0.2">
      <c r="C1539" s="59" t="s">
        <v>28</v>
      </c>
      <c r="D1539" s="59" t="s">
        <v>29</v>
      </c>
      <c r="E1539" s="60" t="s">
        <v>1108</v>
      </c>
      <c r="F1539" s="61">
        <f>I1538</f>
        <v>13466.666666666666</v>
      </c>
      <c r="G1539" s="60">
        <v>5</v>
      </c>
      <c r="H1539" s="60">
        <v>1</v>
      </c>
      <c r="I1539" s="61">
        <f>(F1539*G1539)/100</f>
        <v>673.33333333333326</v>
      </c>
      <c r="K1539" s="12"/>
    </row>
    <row r="1540" spans="1:11" ht="14.25" customHeight="1" outlineLevel="2" x14ac:dyDescent="0.2">
      <c r="C1540" s="59" t="s">
        <v>16</v>
      </c>
      <c r="D1540" s="59" t="s">
        <v>17</v>
      </c>
      <c r="E1540" s="60" t="s">
        <v>5</v>
      </c>
      <c r="F1540" s="61">
        <f>VLOOKUP(C1540,'LISTA DE VALORES'!$A$10:$D$470,4,FALSE)</f>
        <v>6250</v>
      </c>
      <c r="G1540" s="60">
        <v>1</v>
      </c>
      <c r="H1540" s="60">
        <v>1.5</v>
      </c>
      <c r="I1540" s="61">
        <f>(F1540*G1540)/H1540</f>
        <v>4166.666666666667</v>
      </c>
      <c r="K1540" s="12"/>
    </row>
    <row r="1541" spans="1:11" ht="14.25" customHeight="1" outlineLevel="2" x14ac:dyDescent="0.2">
      <c r="C1541" s="59" t="s">
        <v>301</v>
      </c>
      <c r="D1541" s="59" t="s">
        <v>302</v>
      </c>
      <c r="E1541" s="60" t="s">
        <v>121</v>
      </c>
      <c r="F1541" s="61">
        <f>VLOOKUP(C1541,'LISTA DE VALORES'!$A$10:$D$470,4,FALSE)</f>
        <v>27000</v>
      </c>
      <c r="G1541" s="60">
        <v>0.7</v>
      </c>
      <c r="H1541" s="60">
        <v>1</v>
      </c>
      <c r="I1541" s="61">
        <f>(F1541*G1541)/H1541</f>
        <v>18900</v>
      </c>
      <c r="K1541" s="12"/>
    </row>
    <row r="1542" spans="1:11" ht="14.25" customHeight="1" outlineLevel="2" x14ac:dyDescent="0.2">
      <c r="C1542" s="59" t="s">
        <v>349</v>
      </c>
      <c r="D1542" s="59" t="s">
        <v>350</v>
      </c>
      <c r="E1542" s="60" t="s">
        <v>121</v>
      </c>
      <c r="F1542" s="61">
        <f>VLOOKUP(C1542,'LISTA DE VALORES'!$A$10:$D$470,4,FALSE)</f>
        <v>38000</v>
      </c>
      <c r="G1542" s="60">
        <v>0.5</v>
      </c>
      <c r="H1542" s="60">
        <v>1</v>
      </c>
      <c r="I1542" s="61">
        <f>(F1542*G1542)/H1542</f>
        <v>19000</v>
      </c>
      <c r="K1542" s="12"/>
    </row>
    <row r="1543" spans="1:11" ht="13.5" customHeight="1" outlineLevel="1" x14ac:dyDescent="0.2">
      <c r="I1543" s="89">
        <f>SUM($I$1537:$I$1542)</f>
        <v>56206.666666666672</v>
      </c>
      <c r="K1543" s="12"/>
    </row>
    <row r="1544" spans="1:11" ht="28.5" customHeight="1" outlineLevel="1" x14ac:dyDescent="0.2">
      <c r="A1544" s="13" t="s">
        <v>796</v>
      </c>
      <c r="B1544" s="13" t="s">
        <v>797</v>
      </c>
      <c r="K1544" s="12"/>
    </row>
    <row r="1545" spans="1:11" ht="14.25" customHeight="1" outlineLevel="2" x14ac:dyDescent="0.2">
      <c r="C1545" s="59" t="s">
        <v>28</v>
      </c>
      <c r="D1545" s="59" t="s">
        <v>29</v>
      </c>
      <c r="E1545" s="60" t="s">
        <v>1108</v>
      </c>
      <c r="F1545" s="61">
        <f>I1547</f>
        <v>8080</v>
      </c>
      <c r="G1545" s="60">
        <v>5</v>
      </c>
      <c r="H1545" s="60">
        <v>1</v>
      </c>
      <c r="I1545" s="61">
        <f>(F1545*G1545)/100</f>
        <v>404</v>
      </c>
      <c r="K1545" s="12"/>
    </row>
    <row r="1546" spans="1:11" ht="14.25" customHeight="1" outlineLevel="2" x14ac:dyDescent="0.2">
      <c r="C1546" s="59" t="s">
        <v>16</v>
      </c>
      <c r="D1546" s="59" t="s">
        <v>17</v>
      </c>
      <c r="E1546" s="60" t="s">
        <v>5</v>
      </c>
      <c r="F1546" s="61">
        <f>VLOOKUP(C1546,'LISTA DE VALORES'!$A$10:$D$470,4,FALSE)</f>
        <v>6250</v>
      </c>
      <c r="G1546" s="60">
        <v>1</v>
      </c>
      <c r="H1546" s="60">
        <v>2.5</v>
      </c>
      <c r="I1546" s="61">
        <f>(F1546*G1546)/H1546</f>
        <v>2500</v>
      </c>
      <c r="K1546" s="12"/>
    </row>
    <row r="1547" spans="1:11" ht="14.25" customHeight="1" outlineLevel="2" x14ac:dyDescent="0.2">
      <c r="C1547" s="59" t="s">
        <v>475</v>
      </c>
      <c r="D1547" s="59" t="s">
        <v>476</v>
      </c>
      <c r="E1547" s="60" t="s">
        <v>5</v>
      </c>
      <c r="F1547" s="61">
        <f>VLOOKUP(C1547,'LISTA DE VALORES'!$A$10:$D$470,4,FALSE)</f>
        <v>20200</v>
      </c>
      <c r="G1547" s="60">
        <v>1</v>
      </c>
      <c r="H1547" s="60">
        <v>2.5</v>
      </c>
      <c r="I1547" s="61">
        <f>(F1547*G1547)/H1547</f>
        <v>8080</v>
      </c>
      <c r="K1547" s="12"/>
    </row>
    <row r="1548" spans="1:11" ht="14.25" customHeight="1" outlineLevel="2" x14ac:dyDescent="0.2">
      <c r="C1548" s="59" t="s">
        <v>340</v>
      </c>
      <c r="D1548" s="59" t="s">
        <v>341</v>
      </c>
      <c r="E1548" s="60" t="s">
        <v>121</v>
      </c>
      <c r="F1548" s="61">
        <f>VLOOKUP(C1548,'LISTA DE VALORES'!$A$10:$D$470,4,FALSE)</f>
        <v>5355</v>
      </c>
      <c r="G1548" s="60">
        <v>1.2</v>
      </c>
      <c r="H1548" s="60">
        <v>1</v>
      </c>
      <c r="I1548" s="61">
        <f>(F1548*G1548)/H1548</f>
        <v>6426</v>
      </c>
      <c r="K1548" s="12"/>
    </row>
    <row r="1549" spans="1:11" ht="13.5" customHeight="1" outlineLevel="1" x14ac:dyDescent="0.2">
      <c r="I1549" s="89">
        <f>SUM($I$1544:$I$1548)</f>
        <v>17410</v>
      </c>
      <c r="K1549" s="12"/>
    </row>
    <row r="1550" spans="1:11" ht="28.5" customHeight="1" outlineLevel="1" x14ac:dyDescent="0.2">
      <c r="A1550" s="13" t="s">
        <v>798</v>
      </c>
      <c r="B1550" s="13" t="s">
        <v>799</v>
      </c>
      <c r="K1550" s="12"/>
    </row>
    <row r="1551" spans="1:11" ht="14.25" customHeight="1" outlineLevel="2" x14ac:dyDescent="0.2">
      <c r="C1551" s="59" t="s">
        <v>301</v>
      </c>
      <c r="D1551" s="59" t="s">
        <v>302</v>
      </c>
      <c r="E1551" s="60" t="s">
        <v>121</v>
      </c>
      <c r="F1551" s="61">
        <f>VLOOKUP(C1551,'LISTA DE VALORES'!$A$10:$D$470,4,FALSE)</f>
        <v>27000</v>
      </c>
      <c r="G1551" s="60">
        <v>1.2</v>
      </c>
      <c r="H1551" s="60">
        <v>1</v>
      </c>
      <c r="I1551" s="61">
        <f>(F1551*G1551)/H1551</f>
        <v>32400</v>
      </c>
      <c r="K1551" s="12"/>
    </row>
    <row r="1552" spans="1:11" ht="14.25" customHeight="1" outlineLevel="2" x14ac:dyDescent="0.2">
      <c r="C1552" s="59" t="s">
        <v>28</v>
      </c>
      <c r="D1552" s="59" t="s">
        <v>29</v>
      </c>
      <c r="E1552" s="60" t="s">
        <v>1108</v>
      </c>
      <c r="F1552" s="61">
        <f>I1554</f>
        <v>13466.666666666666</v>
      </c>
      <c r="G1552" s="60">
        <v>5</v>
      </c>
      <c r="H1552" s="60">
        <v>1</v>
      </c>
      <c r="I1552" s="61">
        <f>(F1552*G1552)/100</f>
        <v>673.33333333333326</v>
      </c>
      <c r="K1552" s="12"/>
    </row>
    <row r="1553" spans="1:11" ht="14.25" customHeight="1" outlineLevel="2" x14ac:dyDescent="0.2">
      <c r="C1553" s="59" t="s">
        <v>16</v>
      </c>
      <c r="D1553" s="59" t="s">
        <v>17</v>
      </c>
      <c r="E1553" s="60" t="s">
        <v>5</v>
      </c>
      <c r="F1553" s="61">
        <f>VLOOKUP(C1553,'LISTA DE VALORES'!$A$10:$D$470,4,FALSE)</f>
        <v>6250</v>
      </c>
      <c r="G1553" s="60">
        <v>1</v>
      </c>
      <c r="H1553" s="60">
        <v>1.5</v>
      </c>
      <c r="I1553" s="61">
        <f>(F1553*G1553)/H1553</f>
        <v>4166.666666666667</v>
      </c>
      <c r="K1553" s="12"/>
    </row>
    <row r="1554" spans="1:11" outlineLevel="2" x14ac:dyDescent="0.2">
      <c r="C1554" s="59" t="s">
        <v>475</v>
      </c>
      <c r="D1554" s="59" t="s">
        <v>476</v>
      </c>
      <c r="E1554" s="60" t="s">
        <v>5</v>
      </c>
      <c r="F1554" s="61">
        <f>VLOOKUP(C1554,'LISTA DE VALORES'!$A$10:$D$470,4,FALSE)</f>
        <v>20200</v>
      </c>
      <c r="G1554" s="60">
        <v>1</v>
      </c>
      <c r="H1554" s="60">
        <v>1.5</v>
      </c>
      <c r="I1554" s="61">
        <f>(F1554*G1554)/H1554</f>
        <v>13466.666666666666</v>
      </c>
      <c r="K1554" s="12"/>
    </row>
    <row r="1555" spans="1:11" ht="13.5" customHeight="1" outlineLevel="1" x14ac:dyDescent="0.2">
      <c r="I1555" s="89">
        <f>SUM($I$1550:$I$1554)</f>
        <v>50706.666666666664</v>
      </c>
      <c r="K1555" s="12"/>
    </row>
    <row r="1556" spans="1:11" ht="28.5" customHeight="1" outlineLevel="1" x14ac:dyDescent="0.2">
      <c r="A1556" s="13" t="s">
        <v>800</v>
      </c>
      <c r="B1556" s="13" t="s">
        <v>801</v>
      </c>
      <c r="C1556" s="106"/>
      <c r="D1556" s="106"/>
      <c r="K1556" s="12"/>
    </row>
    <row r="1557" spans="1:11" outlineLevel="2" x14ac:dyDescent="0.2">
      <c r="C1557" s="59" t="s">
        <v>475</v>
      </c>
      <c r="D1557" s="59" t="s">
        <v>476</v>
      </c>
      <c r="E1557" s="60" t="s">
        <v>5</v>
      </c>
      <c r="F1557" s="61">
        <f>VLOOKUP(C1557,'LISTA DE VALORES'!$A$10:$D$470,4,FALSE)</f>
        <v>20200</v>
      </c>
      <c r="G1557" s="60">
        <v>1</v>
      </c>
      <c r="H1557" s="60">
        <v>1.5</v>
      </c>
      <c r="I1557" s="61">
        <f>(F1557*G1557)/H1557</f>
        <v>13466.666666666666</v>
      </c>
      <c r="K1557" s="12"/>
    </row>
    <row r="1558" spans="1:11" ht="14.25" customHeight="1" outlineLevel="2" x14ac:dyDescent="0.2">
      <c r="C1558" s="59" t="s">
        <v>28</v>
      </c>
      <c r="D1558" s="59" t="s">
        <v>29</v>
      </c>
      <c r="E1558" s="60" t="s">
        <v>1108</v>
      </c>
      <c r="F1558" s="61">
        <f>I1557</f>
        <v>13466.666666666666</v>
      </c>
      <c r="G1558" s="60">
        <v>5</v>
      </c>
      <c r="H1558" s="60">
        <v>1</v>
      </c>
      <c r="I1558" s="61">
        <f>(F1558*G1558)/100</f>
        <v>673.33333333333326</v>
      </c>
      <c r="K1558" s="12"/>
    </row>
    <row r="1559" spans="1:11" ht="14.25" customHeight="1" outlineLevel="2" x14ac:dyDescent="0.2">
      <c r="C1559" s="59" t="s">
        <v>16</v>
      </c>
      <c r="D1559" s="59" t="s">
        <v>17</v>
      </c>
      <c r="E1559" s="60" t="s">
        <v>5</v>
      </c>
      <c r="F1559" s="61">
        <f>VLOOKUP(C1559,'LISTA DE VALORES'!$A$10:$D$470,4,FALSE)</f>
        <v>6250</v>
      </c>
      <c r="G1559" s="60">
        <v>1</v>
      </c>
      <c r="H1559" s="60">
        <v>1.5</v>
      </c>
      <c r="I1559" s="61">
        <f>(F1559*G1559)/H1559</f>
        <v>4166.666666666667</v>
      </c>
      <c r="K1559" s="12"/>
    </row>
    <row r="1560" spans="1:11" ht="13.5" customHeight="1" outlineLevel="1" x14ac:dyDescent="0.2">
      <c r="I1560" s="89">
        <f>SUM($I$1556:$I$1559)</f>
        <v>18306.666666666668</v>
      </c>
      <c r="K1560" s="12"/>
    </row>
    <row r="1561" spans="1:11" ht="28.5" customHeight="1" outlineLevel="1" x14ac:dyDescent="0.2">
      <c r="A1561" s="13" t="s">
        <v>802</v>
      </c>
      <c r="B1561" s="13" t="s">
        <v>803</v>
      </c>
      <c r="K1561" s="12"/>
    </row>
    <row r="1562" spans="1:11" ht="14.25" customHeight="1" outlineLevel="2" x14ac:dyDescent="0.2">
      <c r="C1562" s="59" t="s">
        <v>28</v>
      </c>
      <c r="D1562" s="59" t="s">
        <v>29</v>
      </c>
      <c r="E1562" s="60" t="s">
        <v>1108</v>
      </c>
      <c r="F1562" s="61">
        <f>I1564</f>
        <v>20200</v>
      </c>
      <c r="G1562" s="60">
        <v>5</v>
      </c>
      <c r="H1562" s="60">
        <v>1</v>
      </c>
      <c r="I1562" s="61">
        <f>(F1562*G1562)/100</f>
        <v>1010</v>
      </c>
      <c r="K1562" s="12"/>
    </row>
    <row r="1563" spans="1:11" ht="14.25" customHeight="1" outlineLevel="2" x14ac:dyDescent="0.2">
      <c r="C1563" s="59" t="s">
        <v>16</v>
      </c>
      <c r="D1563" s="59" t="s">
        <v>17</v>
      </c>
      <c r="E1563" s="60" t="s">
        <v>5</v>
      </c>
      <c r="F1563" s="61">
        <f>VLOOKUP(C1563,'LISTA DE VALORES'!$A$10:$D$470,4,FALSE)</f>
        <v>6250</v>
      </c>
      <c r="G1563" s="60">
        <v>1</v>
      </c>
      <c r="H1563" s="60">
        <v>1</v>
      </c>
      <c r="I1563" s="61">
        <f>(F1563*G1563)/H1563</f>
        <v>6250</v>
      </c>
      <c r="K1563" s="12"/>
    </row>
    <row r="1564" spans="1:11" outlineLevel="2" x14ac:dyDescent="0.2">
      <c r="C1564" s="59" t="s">
        <v>475</v>
      </c>
      <c r="D1564" s="59" t="s">
        <v>476</v>
      </c>
      <c r="E1564" s="60" t="s">
        <v>5</v>
      </c>
      <c r="F1564" s="61">
        <f>VLOOKUP(C1564,'LISTA DE VALORES'!$A$10:$D$470,4,FALSE)</f>
        <v>20200</v>
      </c>
      <c r="G1564" s="60">
        <v>1</v>
      </c>
      <c r="H1564" s="60">
        <v>1</v>
      </c>
      <c r="I1564" s="61">
        <f>(F1564*G1564)/H1564</f>
        <v>20200</v>
      </c>
      <c r="K1564" s="12"/>
    </row>
    <row r="1565" spans="1:11" ht="14.25" customHeight="1" outlineLevel="2" x14ac:dyDescent="0.2">
      <c r="C1565" s="59" t="s">
        <v>301</v>
      </c>
      <c r="D1565" s="59" t="s">
        <v>302</v>
      </c>
      <c r="E1565" s="60" t="s">
        <v>121</v>
      </c>
      <c r="F1565" s="61">
        <f>VLOOKUP(C1565,'LISTA DE VALORES'!$A$10:$D$470,4,FALSE)</f>
        <v>27000</v>
      </c>
      <c r="G1565" s="60">
        <v>1.2</v>
      </c>
      <c r="H1565" s="60">
        <v>1</v>
      </c>
      <c r="I1565" s="61">
        <f>(F1565*G1565)/H1565</f>
        <v>32400</v>
      </c>
      <c r="K1565" s="12"/>
    </row>
    <row r="1566" spans="1:11" ht="13.5" customHeight="1" outlineLevel="1" x14ac:dyDescent="0.2">
      <c r="I1566" s="89">
        <f>SUM($I$1561:$I$1565)</f>
        <v>59860</v>
      </c>
      <c r="K1566" s="12"/>
    </row>
    <row r="1567" spans="1:11" ht="27.95" customHeight="1" outlineLevel="1" x14ac:dyDescent="0.2">
      <c r="A1567" s="13" t="s">
        <v>804</v>
      </c>
      <c r="B1567" s="13" t="s">
        <v>805</v>
      </c>
      <c r="C1567" s="106"/>
      <c r="D1567" s="106"/>
      <c r="E1567" s="106"/>
      <c r="F1567" s="106"/>
      <c r="K1567" s="12"/>
    </row>
    <row r="1568" spans="1:11" ht="14.25" customHeight="1" outlineLevel="2" x14ac:dyDescent="0.2">
      <c r="C1568" s="59" t="s">
        <v>28</v>
      </c>
      <c r="D1568" s="59" t="s">
        <v>29</v>
      </c>
      <c r="E1568" s="60" t="s">
        <v>1108</v>
      </c>
      <c r="F1568" s="61">
        <f>I1571</f>
        <v>1573.3333333333333</v>
      </c>
      <c r="G1568" s="60">
        <v>5</v>
      </c>
      <c r="H1568" s="60">
        <v>1</v>
      </c>
      <c r="I1568" s="61">
        <f>(F1568*G1568)/100</f>
        <v>78.666666666666657</v>
      </c>
      <c r="K1568" s="12"/>
    </row>
    <row r="1569" spans="1:11" ht="14.25" customHeight="1" outlineLevel="2" x14ac:dyDescent="0.2">
      <c r="C1569" s="59" t="s">
        <v>408</v>
      </c>
      <c r="D1569" s="59" t="s">
        <v>409</v>
      </c>
      <c r="E1569" s="60" t="s">
        <v>121</v>
      </c>
      <c r="F1569" s="61">
        <f>VLOOKUP(C1569,'LISTA DE VALORES'!$A$10:$D$470,4,FALSE)</f>
        <v>4000</v>
      </c>
      <c r="G1569" s="60">
        <v>1</v>
      </c>
      <c r="H1569" s="60">
        <v>1</v>
      </c>
      <c r="I1569" s="61">
        <f>(F1569*G1569)/H1569</f>
        <v>4000</v>
      </c>
      <c r="K1569" s="12"/>
    </row>
    <row r="1570" spans="1:11" ht="14.25" customHeight="1" outlineLevel="2" x14ac:dyDescent="0.2">
      <c r="C1570" s="59" t="s">
        <v>44</v>
      </c>
      <c r="D1570" s="59" t="s">
        <v>45</v>
      </c>
      <c r="E1570" s="60" t="s">
        <v>5</v>
      </c>
      <c r="F1570" s="61">
        <f>VLOOKUP(C1570,'LISTA DE VALORES'!$A$10:$D$470,4,FALSE)</f>
        <v>52000</v>
      </c>
      <c r="G1570" s="60">
        <v>1</v>
      </c>
      <c r="H1570" s="108">
        <v>4</v>
      </c>
      <c r="I1570" s="61">
        <f>(F1570*G1570)/H1570</f>
        <v>13000</v>
      </c>
      <c r="K1570" s="12"/>
    </row>
    <row r="1571" spans="1:11" outlineLevel="2" x14ac:dyDescent="0.2">
      <c r="C1571" s="59" t="s">
        <v>477</v>
      </c>
      <c r="D1571" s="59" t="s">
        <v>478</v>
      </c>
      <c r="E1571" s="60" t="s">
        <v>5</v>
      </c>
      <c r="F1571" s="61">
        <f>VLOOKUP(C1571,'LISTA DE VALORES'!$A$10:$D$470,4,FALSE)</f>
        <v>47200</v>
      </c>
      <c r="G1571" s="60">
        <v>1</v>
      </c>
      <c r="H1571" s="129">
        <v>30</v>
      </c>
      <c r="I1571" s="61">
        <f>(F1571*G1571)/H1571</f>
        <v>1573.3333333333333</v>
      </c>
      <c r="K1571" s="12"/>
    </row>
    <row r="1572" spans="1:11" outlineLevel="2" x14ac:dyDescent="0.2">
      <c r="C1572" s="59" t="s">
        <v>12</v>
      </c>
      <c r="D1572" s="59" t="s">
        <v>13</v>
      </c>
      <c r="E1572" s="60" t="s">
        <v>5</v>
      </c>
      <c r="F1572" s="61">
        <f>VLOOKUP(C1572,'LISTA DE VALORES'!$A$10:$D$470,4,FALSE)</f>
        <v>120000</v>
      </c>
      <c r="G1572" s="60">
        <v>1</v>
      </c>
      <c r="H1572" s="129">
        <v>30</v>
      </c>
      <c r="I1572" s="61">
        <f>(F1572*G1572)/H1572</f>
        <v>4000</v>
      </c>
      <c r="K1572" s="12"/>
    </row>
    <row r="1573" spans="1:11" ht="13.5" customHeight="1" outlineLevel="1" x14ac:dyDescent="0.2">
      <c r="I1573" s="89">
        <f>SUM($I$1567:$I$1572)</f>
        <v>22652</v>
      </c>
      <c r="K1573" s="12"/>
    </row>
    <row r="1574" spans="1:11" ht="28.5" customHeight="1" outlineLevel="1" x14ac:dyDescent="0.2">
      <c r="A1574" s="13" t="s">
        <v>806</v>
      </c>
      <c r="B1574" s="13" t="s">
        <v>807</v>
      </c>
      <c r="C1574" s="106"/>
      <c r="K1574" s="12"/>
    </row>
    <row r="1575" spans="1:11" ht="14.25" customHeight="1" outlineLevel="2" x14ac:dyDescent="0.2">
      <c r="C1575" s="59" t="s">
        <v>28</v>
      </c>
      <c r="D1575" s="59" t="s">
        <v>29</v>
      </c>
      <c r="E1575" s="60" t="s">
        <v>1108</v>
      </c>
      <c r="F1575" s="61">
        <f>I1576</f>
        <v>15700</v>
      </c>
      <c r="G1575" s="60">
        <v>5</v>
      </c>
      <c r="H1575" s="60">
        <v>1</v>
      </c>
      <c r="I1575" s="61">
        <f>(F1575*G1575)/100</f>
        <v>785</v>
      </c>
      <c r="K1575" s="12"/>
    </row>
    <row r="1576" spans="1:11" ht="14.25" customHeight="1" outlineLevel="2" x14ac:dyDescent="0.2">
      <c r="C1576" s="59" t="s">
        <v>481</v>
      </c>
      <c r="D1576" s="59" t="s">
        <v>482</v>
      </c>
      <c r="E1576" s="60" t="s">
        <v>5</v>
      </c>
      <c r="F1576" s="61">
        <f>VLOOKUP(C1576,'LISTA DE VALORES'!$A$10:$D$470,4,FALSE)</f>
        <v>31400</v>
      </c>
      <c r="G1576" s="60">
        <v>0.5</v>
      </c>
      <c r="H1576" s="60">
        <v>1</v>
      </c>
      <c r="I1576" s="61">
        <f>(F1576*G1576)/H1576</f>
        <v>15700</v>
      </c>
      <c r="K1576" s="12"/>
    </row>
    <row r="1577" spans="1:11" ht="14.25" customHeight="1" outlineLevel="2" x14ac:dyDescent="0.2">
      <c r="C1577" s="59" t="s">
        <v>540</v>
      </c>
      <c r="D1577" s="59" t="s">
        <v>541</v>
      </c>
      <c r="E1577" s="60" t="s">
        <v>121</v>
      </c>
      <c r="F1577" s="61">
        <f>VLOOKUP(C1577,'LISTA DE VALORES'!$A$10:$D$470,4,FALSE)</f>
        <v>310606.8</v>
      </c>
      <c r="G1577" s="60">
        <v>0.02</v>
      </c>
      <c r="H1577" s="60">
        <v>1</v>
      </c>
      <c r="I1577" s="61">
        <f>(F1577*G1577)/H1577</f>
        <v>6212.1359999999995</v>
      </c>
      <c r="K1577" s="12"/>
    </row>
    <row r="1578" spans="1:11" ht="13.5" customHeight="1" outlineLevel="1" x14ac:dyDescent="0.2">
      <c r="I1578" s="89">
        <f>SUM($I$1574:$I$1577)</f>
        <v>22697.135999999999</v>
      </c>
      <c r="K1578" s="12"/>
    </row>
    <row r="1579" spans="1:11" ht="28.5" customHeight="1" outlineLevel="1" x14ac:dyDescent="0.2">
      <c r="A1579" s="13" t="s">
        <v>808</v>
      </c>
      <c r="B1579" s="13" t="s">
        <v>809</v>
      </c>
      <c r="C1579" s="106"/>
      <c r="K1579" s="12"/>
    </row>
    <row r="1580" spans="1:11" ht="14.25" customHeight="1" outlineLevel="2" x14ac:dyDescent="0.2">
      <c r="C1580" s="59" t="s">
        <v>28</v>
      </c>
      <c r="D1580" s="59" t="s">
        <v>29</v>
      </c>
      <c r="E1580" s="60" t="s">
        <v>1108</v>
      </c>
      <c r="F1580" s="61">
        <f>I1584</f>
        <v>628</v>
      </c>
      <c r="G1580" s="60">
        <v>5</v>
      </c>
      <c r="H1580" s="60">
        <v>1</v>
      </c>
      <c r="I1580" s="61">
        <f>(F1580*G1580)/100</f>
        <v>31.4</v>
      </c>
      <c r="K1580" s="12"/>
    </row>
    <row r="1581" spans="1:11" ht="14.25" customHeight="1" outlineLevel="2" x14ac:dyDescent="0.2">
      <c r="C1581" s="59" t="s">
        <v>24</v>
      </c>
      <c r="D1581" s="59" t="s">
        <v>25</v>
      </c>
      <c r="E1581" s="60" t="s">
        <v>5</v>
      </c>
      <c r="F1581" s="61">
        <f>VLOOKUP(C1581,'LISTA DE VALORES'!$A$10:$D$470,4,FALSE)</f>
        <v>11000</v>
      </c>
      <c r="G1581" s="60">
        <v>0.02</v>
      </c>
      <c r="H1581" s="60">
        <v>1</v>
      </c>
      <c r="I1581" s="61">
        <f>(F1581*G1581)/H1581</f>
        <v>220</v>
      </c>
      <c r="K1581" s="12"/>
    </row>
    <row r="1582" spans="1:11" ht="14.25" customHeight="1" outlineLevel="2" x14ac:dyDescent="0.2">
      <c r="C1582" s="59" t="s">
        <v>162</v>
      </c>
      <c r="D1582" s="59" t="s">
        <v>163</v>
      </c>
      <c r="E1582" s="60" t="s">
        <v>161</v>
      </c>
      <c r="F1582" s="61">
        <f>VLOOKUP(C1582,'LISTA DE VALORES'!$A$10:$D$470,4,FALSE)</f>
        <v>1900</v>
      </c>
      <c r="G1582" s="60">
        <v>0.02</v>
      </c>
      <c r="H1582" s="60">
        <v>1</v>
      </c>
      <c r="I1582" s="61">
        <f>(F1582*G1582)/H1582</f>
        <v>38</v>
      </c>
      <c r="K1582" s="12"/>
    </row>
    <row r="1583" spans="1:11" ht="14.25" customHeight="1" outlineLevel="2" x14ac:dyDescent="0.2">
      <c r="C1583" s="59" t="s">
        <v>179</v>
      </c>
      <c r="D1583" s="59" t="s">
        <v>517</v>
      </c>
      <c r="E1583" s="60" t="s">
        <v>30</v>
      </c>
      <c r="F1583" s="61">
        <f>VLOOKUP(C1583,'LISTA DE VALORES'!$A$10:$D$470,4,FALSE)</f>
        <v>700</v>
      </c>
      <c r="G1583" s="60">
        <v>0.5</v>
      </c>
      <c r="H1583" s="60">
        <v>1</v>
      </c>
      <c r="I1583" s="61">
        <f>(F1583*G1583)/H1583</f>
        <v>350</v>
      </c>
      <c r="K1583" s="12"/>
    </row>
    <row r="1584" spans="1:11" ht="14.25" customHeight="1" outlineLevel="2" x14ac:dyDescent="0.2">
      <c r="C1584" s="59" t="s">
        <v>481</v>
      </c>
      <c r="D1584" s="59" t="s">
        <v>482</v>
      </c>
      <c r="E1584" s="60" t="s">
        <v>5</v>
      </c>
      <c r="F1584" s="61">
        <f>VLOOKUP(C1584,'LISTA DE VALORES'!$A$10:$D$470,4,FALSE)</f>
        <v>31400</v>
      </c>
      <c r="G1584" s="60">
        <v>0.02</v>
      </c>
      <c r="H1584" s="60">
        <v>1</v>
      </c>
      <c r="I1584" s="61">
        <f>(F1584*G1584)/H1584</f>
        <v>628</v>
      </c>
      <c r="K1584" s="12"/>
    </row>
    <row r="1585" spans="1:11" ht="13.5" customHeight="1" outlineLevel="1" x14ac:dyDescent="0.2">
      <c r="I1585" s="89">
        <f>SUM($I$1579:$I$1584)</f>
        <v>1267.4000000000001</v>
      </c>
      <c r="K1585" s="12"/>
    </row>
    <row r="1586" spans="1:11" ht="28.5" customHeight="1" outlineLevel="1" x14ac:dyDescent="0.2">
      <c r="A1586" s="13" t="s">
        <v>810</v>
      </c>
      <c r="B1586" s="13" t="s">
        <v>1078</v>
      </c>
      <c r="K1586" s="12"/>
    </row>
    <row r="1587" spans="1:11" ht="14.25" customHeight="1" outlineLevel="2" x14ac:dyDescent="0.2">
      <c r="A1587" s="106"/>
      <c r="C1587" s="59" t="s">
        <v>1370</v>
      </c>
      <c r="D1587" s="59" t="s">
        <v>1374</v>
      </c>
      <c r="E1587" s="60" t="s">
        <v>5</v>
      </c>
      <c r="F1587" s="61">
        <f>VLOOKUP(C1587,'LISTA DE VALORES'!$A$10:$D$470,4,FALSE)</f>
        <v>11200</v>
      </c>
      <c r="G1587" s="60">
        <v>1</v>
      </c>
      <c r="H1587" s="137">
        <v>2</v>
      </c>
      <c r="I1587" s="61">
        <f>(F1587*G1587)/H1587</f>
        <v>5600</v>
      </c>
      <c r="K1587" s="12"/>
    </row>
    <row r="1588" spans="1:11" ht="14.25" customHeight="1" outlineLevel="2" x14ac:dyDescent="0.2">
      <c r="A1588" s="106"/>
      <c r="C1588" s="59" t="s">
        <v>28</v>
      </c>
      <c r="D1588" s="59" t="s">
        <v>29</v>
      </c>
      <c r="E1588" s="60" t="s">
        <v>30</v>
      </c>
      <c r="F1588" s="61">
        <f>I1587</f>
        <v>5600</v>
      </c>
      <c r="G1588" s="60">
        <v>5</v>
      </c>
      <c r="H1588" s="60">
        <v>1</v>
      </c>
      <c r="I1588" s="61">
        <f>(F1588*G1588)/100</f>
        <v>280</v>
      </c>
      <c r="K1588" s="12"/>
    </row>
    <row r="1589" spans="1:11" ht="13.5" customHeight="1" outlineLevel="1" x14ac:dyDescent="0.2">
      <c r="A1589" s="106"/>
      <c r="I1589" s="89">
        <f>SUM($I$1586:$I$1588)</f>
        <v>5880</v>
      </c>
      <c r="K1589" s="12"/>
    </row>
    <row r="1590" spans="1:11" ht="28.5" customHeight="1" outlineLevel="1" x14ac:dyDescent="0.2">
      <c r="A1590" s="13" t="s">
        <v>811</v>
      </c>
      <c r="B1590" s="13" t="s">
        <v>1079</v>
      </c>
      <c r="K1590" s="12"/>
    </row>
    <row r="1591" spans="1:11" ht="14.25" customHeight="1" outlineLevel="2" x14ac:dyDescent="0.2">
      <c r="C1591" s="59" t="s">
        <v>1371</v>
      </c>
      <c r="D1591" s="59" t="s">
        <v>1375</v>
      </c>
      <c r="E1591" s="60" t="s">
        <v>5</v>
      </c>
      <c r="F1591" s="61">
        <f>VLOOKUP(C1591,'LISTA DE VALORES'!$A$10:$D$470,4,FALSE)</f>
        <v>9000</v>
      </c>
      <c r="G1591" s="60">
        <v>1</v>
      </c>
      <c r="H1591" s="137">
        <v>1.5</v>
      </c>
      <c r="I1591" s="61">
        <f>(F1591*G1591)/H1591</f>
        <v>6000</v>
      </c>
      <c r="K1591" s="12"/>
    </row>
    <row r="1592" spans="1:11" ht="14.25" customHeight="1" outlineLevel="2" x14ac:dyDescent="0.2">
      <c r="C1592" s="59" t="s">
        <v>28</v>
      </c>
      <c r="D1592" s="59" t="s">
        <v>29</v>
      </c>
      <c r="E1592" s="60" t="s">
        <v>1108</v>
      </c>
      <c r="F1592" s="61">
        <f>I1591</f>
        <v>6000</v>
      </c>
      <c r="G1592" s="60">
        <v>5</v>
      </c>
      <c r="H1592" s="60">
        <v>1</v>
      </c>
      <c r="I1592" s="61">
        <f>(F1592*G1592)/100</f>
        <v>300</v>
      </c>
      <c r="K1592" s="12"/>
    </row>
    <row r="1593" spans="1:11" ht="13.5" customHeight="1" outlineLevel="1" x14ac:dyDescent="0.2">
      <c r="I1593" s="89">
        <f>SUM($I$1590:$I$1592)</f>
        <v>6300</v>
      </c>
      <c r="K1593" s="12"/>
    </row>
    <row r="1594" spans="1:11" ht="28.5" customHeight="1" outlineLevel="1" x14ac:dyDescent="0.2">
      <c r="A1594" s="13" t="s">
        <v>812</v>
      </c>
      <c r="B1594" s="13" t="s">
        <v>813</v>
      </c>
      <c r="C1594" s="106"/>
      <c r="K1594" s="12"/>
    </row>
    <row r="1595" spans="1:11" ht="14.25" customHeight="1" outlineLevel="2" x14ac:dyDescent="0.2">
      <c r="C1595" s="59" t="s">
        <v>361</v>
      </c>
      <c r="D1595" s="59" t="s">
        <v>362</v>
      </c>
      <c r="E1595" s="60" t="s">
        <v>60</v>
      </c>
      <c r="F1595" s="61">
        <f>VLOOKUP(C1595,'LISTA DE VALORES'!$A$10:$D$470,4,FALSE)</f>
        <v>14000</v>
      </c>
      <c r="G1595" s="60">
        <v>1</v>
      </c>
      <c r="H1595" s="60">
        <v>1</v>
      </c>
      <c r="I1595" s="61">
        <f>(F1595*G1595)/H1595</f>
        <v>14000</v>
      </c>
      <c r="K1595" s="12"/>
    </row>
    <row r="1596" spans="1:11" outlineLevel="2" x14ac:dyDescent="0.2">
      <c r="C1596" s="59" t="s">
        <v>481</v>
      </c>
      <c r="D1596" s="59" t="s">
        <v>482</v>
      </c>
      <c r="E1596" s="60" t="s">
        <v>5</v>
      </c>
      <c r="F1596" s="61">
        <f>VLOOKUP(C1596,'LISTA DE VALORES'!$A$10:$D$470,4,FALSE)</f>
        <v>31400</v>
      </c>
      <c r="G1596" s="60">
        <v>1</v>
      </c>
      <c r="H1596" s="60">
        <v>4.5</v>
      </c>
      <c r="I1596" s="61">
        <f>(F1596*G1596)/H1596</f>
        <v>6977.7777777777774</v>
      </c>
      <c r="K1596" s="12"/>
    </row>
    <row r="1597" spans="1:11" ht="14.25" customHeight="1" outlineLevel="2" x14ac:dyDescent="0.2">
      <c r="C1597" s="59" t="s">
        <v>28</v>
      </c>
      <c r="D1597" s="59" t="s">
        <v>29</v>
      </c>
      <c r="E1597" s="60" t="s">
        <v>1108</v>
      </c>
      <c r="F1597" s="61">
        <f>I1596</f>
        <v>6977.7777777777774</v>
      </c>
      <c r="G1597" s="60">
        <v>5</v>
      </c>
      <c r="H1597" s="60">
        <v>1</v>
      </c>
      <c r="I1597" s="61">
        <f>(F1597*G1597)/100</f>
        <v>348.88888888888891</v>
      </c>
      <c r="K1597" s="12"/>
    </row>
    <row r="1598" spans="1:11" ht="13.5" customHeight="1" outlineLevel="1" x14ac:dyDescent="0.2">
      <c r="I1598" s="89">
        <f>SUM($I$1594:$I$1597)</f>
        <v>21326.666666666668</v>
      </c>
      <c r="K1598" s="12"/>
    </row>
    <row r="1599" spans="1:11" ht="28.5" customHeight="1" outlineLevel="1" x14ac:dyDescent="0.2">
      <c r="A1599" s="13" t="s">
        <v>814</v>
      </c>
      <c r="B1599" s="13" t="s">
        <v>815</v>
      </c>
      <c r="K1599" s="12"/>
    </row>
    <row r="1600" spans="1:11" outlineLevel="2" x14ac:dyDescent="0.2">
      <c r="C1600" s="59" t="s">
        <v>44</v>
      </c>
      <c r="D1600" s="59" t="s">
        <v>45</v>
      </c>
      <c r="E1600" s="60" t="s">
        <v>5</v>
      </c>
      <c r="F1600" s="61">
        <f>VLOOKUP(C1600,'LISTA DE VALORES'!$A$10:$D$470,4,FALSE)</f>
        <v>52000</v>
      </c>
      <c r="G1600" s="60">
        <v>1</v>
      </c>
      <c r="H1600" s="60">
        <v>6</v>
      </c>
      <c r="I1600" s="61">
        <f>(F1600*G1600)/H1600</f>
        <v>8666.6666666666661</v>
      </c>
      <c r="K1600" s="12"/>
    </row>
    <row r="1601" spans="1:11" ht="14.25" customHeight="1" outlineLevel="2" x14ac:dyDescent="0.2">
      <c r="C1601" s="59" t="s">
        <v>28</v>
      </c>
      <c r="D1601" s="59" t="s">
        <v>29</v>
      </c>
      <c r="E1601" s="60" t="s">
        <v>1108</v>
      </c>
      <c r="F1601" s="61">
        <f>I1603</f>
        <v>7866.666666666667</v>
      </c>
      <c r="G1601" s="60">
        <v>5</v>
      </c>
      <c r="H1601" s="60">
        <v>1</v>
      </c>
      <c r="I1601" s="61">
        <f>(F1601*G1601)/100</f>
        <v>393.33333333333337</v>
      </c>
      <c r="K1601" s="12"/>
    </row>
    <row r="1602" spans="1:11" ht="14.25" customHeight="1" outlineLevel="2" x14ac:dyDescent="0.2">
      <c r="C1602" s="59" t="s">
        <v>408</v>
      </c>
      <c r="D1602" s="59" t="s">
        <v>409</v>
      </c>
      <c r="E1602" s="60" t="s">
        <v>121</v>
      </c>
      <c r="F1602" s="61">
        <f>VLOOKUP(C1602,'LISTA DE VALORES'!$A$10:$D$470,4,FALSE)</f>
        <v>4000</v>
      </c>
      <c r="G1602" s="60">
        <v>1.35</v>
      </c>
      <c r="H1602" s="60">
        <v>1</v>
      </c>
      <c r="I1602" s="61">
        <f>(F1602*G1602)/H1602</f>
        <v>5400</v>
      </c>
      <c r="K1602" s="12"/>
    </row>
    <row r="1603" spans="1:11" outlineLevel="2" x14ac:dyDescent="0.2">
      <c r="C1603" s="59" t="s">
        <v>477</v>
      </c>
      <c r="D1603" s="59" t="s">
        <v>478</v>
      </c>
      <c r="E1603" s="60" t="s">
        <v>5</v>
      </c>
      <c r="F1603" s="61">
        <f>VLOOKUP(C1603,'LISTA DE VALORES'!$A$10:$D$470,4,FALSE)</f>
        <v>47200</v>
      </c>
      <c r="G1603" s="60">
        <v>1</v>
      </c>
      <c r="H1603" s="60">
        <v>6</v>
      </c>
      <c r="I1603" s="61">
        <f>(F1603*G1603)/H1603</f>
        <v>7866.666666666667</v>
      </c>
      <c r="K1603" s="12"/>
    </row>
    <row r="1604" spans="1:11" ht="13.5" customHeight="1" outlineLevel="1" x14ac:dyDescent="0.2">
      <c r="I1604" s="89">
        <f>SUM($I$1599:$I$1603)</f>
        <v>22326.666666666668</v>
      </c>
      <c r="K1604" s="12"/>
    </row>
    <row r="1605" spans="1:11" ht="24" customHeight="1" outlineLevel="1" x14ac:dyDescent="0.2">
      <c r="A1605" s="13" t="s">
        <v>816</v>
      </c>
      <c r="B1605" s="101" t="s">
        <v>1455</v>
      </c>
      <c r="C1605" s="106"/>
      <c r="D1605" s="106"/>
      <c r="E1605" s="106"/>
      <c r="K1605" s="12"/>
    </row>
    <row r="1606" spans="1:11" ht="13.5" customHeight="1" outlineLevel="1" x14ac:dyDescent="0.2">
      <c r="C1606" s="59" t="s">
        <v>351</v>
      </c>
      <c r="D1606" s="59" t="s">
        <v>352</v>
      </c>
      <c r="E1606" s="60" t="s">
        <v>60</v>
      </c>
      <c r="F1606" s="61">
        <f>VLOOKUP(C1606,'LISTA DE VALORES'!$A$10:$D$470,4,FALSE)</f>
        <v>1500</v>
      </c>
      <c r="G1606" s="60">
        <v>6</v>
      </c>
      <c r="H1606" s="60">
        <v>1</v>
      </c>
      <c r="I1606" s="61">
        <f>(F1606*G1606)/H1606</f>
        <v>9000</v>
      </c>
      <c r="K1606" s="12"/>
    </row>
    <row r="1607" spans="1:11" ht="13.5" customHeight="1" outlineLevel="1" x14ac:dyDescent="0.2">
      <c r="C1607" s="59" t="s">
        <v>28</v>
      </c>
      <c r="D1607" s="59" t="s">
        <v>29</v>
      </c>
      <c r="E1607" s="60" t="s">
        <v>1108</v>
      </c>
      <c r="F1607" s="61">
        <f>I1608</f>
        <v>31400</v>
      </c>
      <c r="G1607" s="60">
        <v>5</v>
      </c>
      <c r="H1607" s="60">
        <v>1</v>
      </c>
      <c r="I1607" s="61">
        <f>(F1607*G1607)/100</f>
        <v>1570</v>
      </c>
      <c r="K1607" s="12"/>
    </row>
    <row r="1608" spans="1:11" ht="13.5" customHeight="1" outlineLevel="1" x14ac:dyDescent="0.2">
      <c r="C1608" s="59" t="s">
        <v>481</v>
      </c>
      <c r="D1608" s="59" t="s">
        <v>482</v>
      </c>
      <c r="E1608" s="60" t="s">
        <v>5</v>
      </c>
      <c r="F1608" s="61">
        <f>VLOOKUP(C1608,'LISTA DE VALORES'!$A$10:$D$470,4,FALSE)</f>
        <v>31400</v>
      </c>
      <c r="G1608" s="60">
        <v>1</v>
      </c>
      <c r="H1608" s="60">
        <v>1</v>
      </c>
      <c r="I1608" s="61">
        <f t="shared" ref="I1608:I1616" si="167">(F1608*G1608)/H1608</f>
        <v>31400</v>
      </c>
      <c r="K1608" s="12"/>
    </row>
    <row r="1609" spans="1:11" ht="13.5" customHeight="1" outlineLevel="1" x14ac:dyDescent="0.2">
      <c r="C1609" s="59" t="s">
        <v>146</v>
      </c>
      <c r="D1609" s="59" t="s">
        <v>818</v>
      </c>
      <c r="E1609" s="60" t="s">
        <v>57</v>
      </c>
      <c r="F1609" s="61" t="e">
        <f>VLOOKUP(C1609,'LISTA DE VALORES'!$A$10:$D$470,4,FALSE)</f>
        <v>#N/A</v>
      </c>
      <c r="G1609" s="60">
        <v>1</v>
      </c>
      <c r="H1609" s="60">
        <v>1</v>
      </c>
      <c r="I1609" s="61" t="e">
        <f t="shared" si="167"/>
        <v>#N/A</v>
      </c>
      <c r="K1609" s="12"/>
    </row>
    <row r="1610" spans="1:11" ht="13.5" customHeight="1" outlineLevel="1" x14ac:dyDescent="0.2">
      <c r="C1610" s="59" t="s">
        <v>94</v>
      </c>
      <c r="D1610" s="59" t="s">
        <v>95</v>
      </c>
      <c r="E1610" s="60" t="s">
        <v>60</v>
      </c>
      <c r="F1610" s="61">
        <f>VLOOKUP(C1610,'LISTA DE VALORES'!$A$10:$D$470,4,FALSE)</f>
        <v>1900</v>
      </c>
      <c r="G1610" s="60">
        <v>17</v>
      </c>
      <c r="H1610" s="60">
        <v>1</v>
      </c>
      <c r="I1610" s="61">
        <f t="shared" si="167"/>
        <v>32300</v>
      </c>
      <c r="K1610" s="12"/>
    </row>
    <row r="1611" spans="1:11" ht="13.5" customHeight="1" outlineLevel="1" x14ac:dyDescent="0.2">
      <c r="C1611" s="59" t="s">
        <v>138</v>
      </c>
      <c r="D1611" s="107" t="s">
        <v>139</v>
      </c>
      <c r="E1611" s="60" t="s">
        <v>57</v>
      </c>
      <c r="F1611" s="61">
        <f>VLOOKUP(C1611,'LISTA DE VALORES'!$A$10:$D$470,4,FALSE)</f>
        <v>4125</v>
      </c>
      <c r="G1611" s="60">
        <v>1</v>
      </c>
      <c r="H1611" s="60">
        <v>1</v>
      </c>
      <c r="I1611" s="61">
        <f t="shared" si="167"/>
        <v>4125</v>
      </c>
      <c r="J1611" s="12" t="s">
        <v>1137</v>
      </c>
      <c r="K1611" s="12"/>
    </row>
    <row r="1612" spans="1:11" ht="13.5" customHeight="1" outlineLevel="1" x14ac:dyDescent="0.2">
      <c r="C1612" s="138" t="s">
        <v>277</v>
      </c>
      <c r="D1612" s="138" t="s">
        <v>278</v>
      </c>
      <c r="E1612" s="140" t="s">
        <v>57</v>
      </c>
      <c r="F1612" s="74">
        <f>VLOOKUP(C1612,'LISTA DE VALORES'!$A$10:$D$470,4,FALSE)</f>
        <v>2000</v>
      </c>
      <c r="G1612" s="140">
        <v>1</v>
      </c>
      <c r="H1612" s="140">
        <v>1</v>
      </c>
      <c r="I1612" s="74">
        <f t="shared" si="167"/>
        <v>2000</v>
      </c>
      <c r="K1612" s="12"/>
    </row>
    <row r="1613" spans="1:11" ht="13.5" customHeight="1" outlineLevel="1" x14ac:dyDescent="0.2">
      <c r="C1613" s="143" t="s">
        <v>1259</v>
      </c>
      <c r="D1613" s="143" t="s">
        <v>1087</v>
      </c>
      <c r="E1613" s="166" t="s">
        <v>57</v>
      </c>
      <c r="F1613" s="160">
        <f>VLOOKUP(C1613,'LISTA DE VALORES'!$A$10:$D$470,4,FALSE)</f>
        <v>680</v>
      </c>
      <c r="G1613" s="166">
        <v>1</v>
      </c>
      <c r="H1613" s="166">
        <v>1</v>
      </c>
      <c r="I1613" s="160">
        <f t="shared" si="167"/>
        <v>680</v>
      </c>
      <c r="J1613" s="12" t="s">
        <v>1138</v>
      </c>
      <c r="K1613" s="12"/>
    </row>
    <row r="1614" spans="1:11" ht="13.5" customHeight="1" outlineLevel="1" x14ac:dyDescent="0.2">
      <c r="C1614" s="139" t="s">
        <v>219</v>
      </c>
      <c r="D1614" s="141" t="s">
        <v>1088</v>
      </c>
      <c r="E1614" s="142" t="s">
        <v>57</v>
      </c>
      <c r="F1614" s="74">
        <f>VLOOKUP(C1614,'LISTA DE VALORES'!$A$10:$D$470,4,FALSE)</f>
        <v>2000</v>
      </c>
      <c r="G1614" s="142">
        <v>1</v>
      </c>
      <c r="H1614" s="142">
        <v>7</v>
      </c>
      <c r="I1614" s="74">
        <f t="shared" si="167"/>
        <v>285.71428571428572</v>
      </c>
      <c r="K1614" s="12"/>
    </row>
    <row r="1615" spans="1:11" ht="13.5" customHeight="1" outlineLevel="1" x14ac:dyDescent="0.2">
      <c r="C1615" s="139" t="s">
        <v>323</v>
      </c>
      <c r="D1615" s="141" t="s">
        <v>1089</v>
      </c>
      <c r="E1615" s="142" t="s">
        <v>57</v>
      </c>
      <c r="F1615" s="131">
        <f>VLOOKUP(C1615,'LISTA DE VALORES'!$A$10:$D$470,4,FALSE)</f>
        <v>3000</v>
      </c>
      <c r="G1615" s="142">
        <v>1</v>
      </c>
      <c r="H1615" s="142">
        <v>7</v>
      </c>
      <c r="I1615" s="131">
        <f t="shared" si="167"/>
        <v>428.57142857142856</v>
      </c>
      <c r="K1615" s="12"/>
    </row>
    <row r="1616" spans="1:11" ht="13.5" customHeight="1" outlineLevel="1" x14ac:dyDescent="0.2">
      <c r="C1616" s="139" t="s">
        <v>581</v>
      </c>
      <c r="D1616" s="141" t="s">
        <v>1090</v>
      </c>
      <c r="E1616" s="142" t="s">
        <v>121</v>
      </c>
      <c r="F1616" s="131">
        <f>VLOOKUP(C1616,'LISTA DE VALORES'!$A$10:$D$470,4,FALSE)</f>
        <v>382760</v>
      </c>
      <c r="G1616" s="142">
        <v>4.0000000000000001E-3</v>
      </c>
      <c r="H1616" s="142">
        <v>1</v>
      </c>
      <c r="I1616" s="131">
        <f t="shared" si="167"/>
        <v>1531.04</v>
      </c>
      <c r="K1616" s="12"/>
    </row>
    <row r="1617" spans="1:11" ht="13.5" customHeight="1" outlineLevel="1" x14ac:dyDescent="0.2">
      <c r="I1617" s="89" t="e">
        <f>SUM($I$1606:$I$1616)</f>
        <v>#N/A</v>
      </c>
      <c r="K1617" s="12"/>
    </row>
    <row r="1618" spans="1:11" ht="29.25" customHeight="1" outlineLevel="1" x14ac:dyDescent="0.2">
      <c r="A1618" s="146" t="s">
        <v>1134</v>
      </c>
      <c r="B1618" s="145" t="s">
        <v>1456</v>
      </c>
      <c r="C1618" s="146"/>
      <c r="D1618" s="146"/>
      <c r="E1618" s="146"/>
      <c r="F1618" s="146"/>
      <c r="G1618" s="146"/>
      <c r="H1618" s="146"/>
      <c r="I1618" s="146"/>
      <c r="J1618" s="12" t="s">
        <v>1136</v>
      </c>
      <c r="K1618" s="12"/>
    </row>
    <row r="1619" spans="1:11" ht="13.5" customHeight="1" outlineLevel="1" x14ac:dyDescent="0.2">
      <c r="C1619" s="152" t="s">
        <v>351</v>
      </c>
      <c r="D1619" s="152" t="s">
        <v>352</v>
      </c>
      <c r="E1619" s="153" t="s">
        <v>60</v>
      </c>
      <c r="F1619" s="131">
        <f>VLOOKUP(C1619,'LISTA DE VALORES'!$A$10:$D$470,4,FALSE)</f>
        <v>1500</v>
      </c>
      <c r="G1619" s="153">
        <v>4.5</v>
      </c>
      <c r="H1619" s="153">
        <v>1</v>
      </c>
      <c r="I1619" s="131">
        <f>(F1619*G1619)/H1619</f>
        <v>6750</v>
      </c>
      <c r="K1619" s="12"/>
    </row>
    <row r="1620" spans="1:11" ht="13.5" customHeight="1" outlineLevel="1" x14ac:dyDescent="0.2">
      <c r="C1620" s="152" t="s">
        <v>28</v>
      </c>
      <c r="D1620" s="152" t="s">
        <v>29</v>
      </c>
      <c r="E1620" s="153" t="s">
        <v>1108</v>
      </c>
      <c r="F1620" s="131">
        <f>I1621</f>
        <v>31400</v>
      </c>
      <c r="G1620" s="153">
        <v>5</v>
      </c>
      <c r="H1620" s="153">
        <v>1</v>
      </c>
      <c r="I1620" s="131">
        <f>(F1620*G1620)/100</f>
        <v>1570</v>
      </c>
      <c r="K1620" s="12"/>
    </row>
    <row r="1621" spans="1:11" ht="13.5" customHeight="1" outlineLevel="1" x14ac:dyDescent="0.2">
      <c r="C1621" s="152" t="s">
        <v>481</v>
      </c>
      <c r="D1621" s="152" t="s">
        <v>482</v>
      </c>
      <c r="E1621" s="153" t="s">
        <v>5</v>
      </c>
      <c r="F1621" s="131">
        <f>VLOOKUP(C1621,'LISTA DE VALORES'!$A$10:$D$470,4,FALSE)</f>
        <v>31400</v>
      </c>
      <c r="G1621" s="153">
        <v>1</v>
      </c>
      <c r="H1621" s="153">
        <v>1</v>
      </c>
      <c r="I1621" s="131">
        <f t="shared" ref="I1621:I1628" si="168">(F1621*G1621)/H1621</f>
        <v>31400</v>
      </c>
      <c r="K1621" s="12"/>
    </row>
    <row r="1622" spans="1:11" ht="13.5" customHeight="1" outlineLevel="1" x14ac:dyDescent="0.2">
      <c r="C1622" s="152" t="s">
        <v>146</v>
      </c>
      <c r="D1622" s="152" t="s">
        <v>817</v>
      </c>
      <c r="E1622" s="153" t="s">
        <v>57</v>
      </c>
      <c r="F1622" s="131" t="e">
        <f>VLOOKUP(C1622,'LISTA DE VALORES'!$A$10:$D$470,4,FALSE)</f>
        <v>#N/A</v>
      </c>
      <c r="G1622" s="153">
        <v>1</v>
      </c>
      <c r="H1622" s="153">
        <v>1</v>
      </c>
      <c r="I1622" s="131" t="e">
        <f t="shared" si="168"/>
        <v>#N/A</v>
      </c>
      <c r="K1622" s="12"/>
    </row>
    <row r="1623" spans="1:11" ht="13.5" customHeight="1" outlineLevel="1" x14ac:dyDescent="0.2">
      <c r="C1623" s="152" t="s">
        <v>94</v>
      </c>
      <c r="D1623" s="152" t="s">
        <v>95</v>
      </c>
      <c r="E1623" s="153" t="s">
        <v>60</v>
      </c>
      <c r="F1623" s="131">
        <f>VLOOKUP(C1623,'LISTA DE VALORES'!$A$10:$D$470,4,FALSE)</f>
        <v>1900</v>
      </c>
      <c r="G1623" s="153">
        <v>17</v>
      </c>
      <c r="H1623" s="153">
        <v>1</v>
      </c>
      <c r="I1623" s="131">
        <f t="shared" si="168"/>
        <v>32300</v>
      </c>
      <c r="K1623" s="12"/>
    </row>
    <row r="1624" spans="1:11" ht="13.5" customHeight="1" outlineLevel="1" x14ac:dyDescent="0.2">
      <c r="C1624" s="152" t="s">
        <v>208</v>
      </c>
      <c r="D1624" s="158" t="s">
        <v>1092</v>
      </c>
      <c r="E1624" s="153" t="s">
        <v>57</v>
      </c>
      <c r="F1624" s="131">
        <f>VLOOKUP(C1624,'LISTA DE VALORES'!$A$10:$D$470,4,FALSE)</f>
        <v>4500</v>
      </c>
      <c r="G1624" s="153">
        <v>1</v>
      </c>
      <c r="H1624" s="153">
        <v>1</v>
      </c>
      <c r="I1624" s="131">
        <f t="shared" si="168"/>
        <v>4500</v>
      </c>
      <c r="K1624" s="12"/>
    </row>
    <row r="1625" spans="1:11" ht="13.5" customHeight="1" outlineLevel="1" x14ac:dyDescent="0.2">
      <c r="C1625" s="143" t="s">
        <v>1259</v>
      </c>
      <c r="D1625" s="143" t="s">
        <v>1087</v>
      </c>
      <c r="E1625" s="166" t="s">
        <v>57</v>
      </c>
      <c r="F1625" s="160">
        <f>VLOOKUP(C1625,'LISTA DE VALORES'!$A$10:$D$470,4,FALSE)</f>
        <v>680</v>
      </c>
      <c r="G1625" s="166">
        <v>1</v>
      </c>
      <c r="H1625" s="166">
        <v>1</v>
      </c>
      <c r="I1625" s="160">
        <f t="shared" si="168"/>
        <v>680</v>
      </c>
      <c r="J1625" s="12" t="s">
        <v>1138</v>
      </c>
      <c r="K1625" s="12"/>
    </row>
    <row r="1626" spans="1:11" ht="13.5" customHeight="1" outlineLevel="1" x14ac:dyDescent="0.2">
      <c r="C1626" s="139" t="s">
        <v>219</v>
      </c>
      <c r="D1626" s="141" t="s">
        <v>1088</v>
      </c>
      <c r="E1626" s="142" t="s">
        <v>57</v>
      </c>
      <c r="F1626" s="131">
        <f>VLOOKUP(C1626,'LISTA DE VALORES'!$A$10:$D$470,4,FALSE)</f>
        <v>2000</v>
      </c>
      <c r="G1626" s="142">
        <v>1</v>
      </c>
      <c r="H1626" s="142">
        <v>7</v>
      </c>
      <c r="I1626" s="131">
        <f t="shared" si="168"/>
        <v>285.71428571428572</v>
      </c>
      <c r="K1626" s="12"/>
    </row>
    <row r="1627" spans="1:11" ht="13.5" customHeight="1" outlineLevel="1" x14ac:dyDescent="0.2">
      <c r="C1627" s="139" t="s">
        <v>323</v>
      </c>
      <c r="D1627" s="141" t="s">
        <v>1089</v>
      </c>
      <c r="E1627" s="142" t="s">
        <v>57</v>
      </c>
      <c r="F1627" s="131">
        <f>VLOOKUP(C1627,'LISTA DE VALORES'!$A$10:$D$470,4,FALSE)</f>
        <v>3000</v>
      </c>
      <c r="G1627" s="142">
        <v>1</v>
      </c>
      <c r="H1627" s="142">
        <v>7</v>
      </c>
      <c r="I1627" s="131">
        <f t="shared" si="168"/>
        <v>428.57142857142856</v>
      </c>
      <c r="K1627" s="12"/>
    </row>
    <row r="1628" spans="1:11" ht="13.5" customHeight="1" outlineLevel="1" x14ac:dyDescent="0.2">
      <c r="C1628" s="139" t="s">
        <v>581</v>
      </c>
      <c r="D1628" s="141" t="s">
        <v>1090</v>
      </c>
      <c r="E1628" s="142" t="s">
        <v>121</v>
      </c>
      <c r="F1628" s="131">
        <f>VLOOKUP(C1628,'LISTA DE VALORES'!$A$10:$D$470,4,FALSE)</f>
        <v>382760</v>
      </c>
      <c r="G1628" s="142">
        <v>4.0000000000000001E-3</v>
      </c>
      <c r="H1628" s="142">
        <v>1</v>
      </c>
      <c r="I1628" s="131">
        <f t="shared" si="168"/>
        <v>1531.04</v>
      </c>
      <c r="K1628" s="12"/>
    </row>
    <row r="1629" spans="1:11" ht="13.5" customHeight="1" outlineLevel="1" x14ac:dyDescent="0.2">
      <c r="I1629" s="89" t="e">
        <f>SUM($I$1619:$I$1628)</f>
        <v>#N/A</v>
      </c>
      <c r="K1629" s="12"/>
    </row>
    <row r="1630" spans="1:11" ht="24" customHeight="1" outlineLevel="1" x14ac:dyDescent="0.2">
      <c r="A1630" s="146" t="s">
        <v>1135</v>
      </c>
      <c r="B1630" s="145" t="s">
        <v>1457</v>
      </c>
      <c r="C1630" s="146"/>
      <c r="D1630" s="146"/>
      <c r="E1630" s="146"/>
      <c r="F1630" s="146"/>
      <c r="G1630" s="146"/>
      <c r="H1630" s="146"/>
      <c r="I1630" s="146"/>
      <c r="J1630" s="12" t="s">
        <v>1136</v>
      </c>
      <c r="K1630" s="12"/>
    </row>
    <row r="1631" spans="1:11" ht="13.5" customHeight="1" outlineLevel="1" x14ac:dyDescent="0.2">
      <c r="C1631" s="152" t="s">
        <v>351</v>
      </c>
      <c r="D1631" s="152" t="s">
        <v>352</v>
      </c>
      <c r="E1631" s="153" t="s">
        <v>60</v>
      </c>
      <c r="F1631" s="131">
        <f>VLOOKUP(C1631,'LISTA DE VALORES'!$A$10:$D$470,4,FALSE)</f>
        <v>1500</v>
      </c>
      <c r="G1631" s="153">
        <v>4.5</v>
      </c>
      <c r="H1631" s="153">
        <v>1</v>
      </c>
      <c r="I1631" s="131">
        <f>(F1631*G1631)/H1631</f>
        <v>6750</v>
      </c>
      <c r="K1631" s="12"/>
    </row>
    <row r="1632" spans="1:11" ht="13.5" customHeight="1" outlineLevel="1" x14ac:dyDescent="0.2">
      <c r="C1632" s="152" t="s">
        <v>28</v>
      </c>
      <c r="D1632" s="152" t="s">
        <v>29</v>
      </c>
      <c r="E1632" s="153" t="s">
        <v>1108</v>
      </c>
      <c r="F1632" s="131">
        <f>I1633</f>
        <v>31400</v>
      </c>
      <c r="G1632" s="153">
        <v>5</v>
      </c>
      <c r="H1632" s="153">
        <v>1</v>
      </c>
      <c r="I1632" s="131">
        <f>(F1632*G1632)/100</f>
        <v>1570</v>
      </c>
      <c r="K1632" s="12"/>
    </row>
    <row r="1633" spans="1:11" ht="13.5" customHeight="1" outlineLevel="1" x14ac:dyDescent="0.2">
      <c r="C1633" s="152" t="s">
        <v>481</v>
      </c>
      <c r="D1633" s="152" t="s">
        <v>482</v>
      </c>
      <c r="E1633" s="153" t="s">
        <v>5</v>
      </c>
      <c r="F1633" s="131">
        <f>VLOOKUP(C1633,'LISTA DE VALORES'!$A$10:$D$470,4,FALSE)</f>
        <v>31400</v>
      </c>
      <c r="G1633" s="153">
        <v>1</v>
      </c>
      <c r="H1633" s="153">
        <v>1</v>
      </c>
      <c r="I1633" s="131">
        <f t="shared" ref="I1633:I1640" si="169">(F1633*G1633)/H1633</f>
        <v>31400</v>
      </c>
      <c r="K1633" s="12"/>
    </row>
    <row r="1634" spans="1:11" ht="13.5" customHeight="1" outlineLevel="1" x14ac:dyDescent="0.2">
      <c r="C1634" s="152" t="s">
        <v>146</v>
      </c>
      <c r="D1634" s="152" t="s">
        <v>817</v>
      </c>
      <c r="E1634" s="153" t="s">
        <v>57</v>
      </c>
      <c r="F1634" s="131" t="e">
        <f>VLOOKUP(C1634,'LISTA DE VALORES'!$A$10:$D$470,4,FALSE)</f>
        <v>#N/A</v>
      </c>
      <c r="G1634" s="153">
        <v>1</v>
      </c>
      <c r="H1634" s="153">
        <v>1</v>
      </c>
      <c r="I1634" s="131" t="e">
        <f t="shared" si="169"/>
        <v>#N/A</v>
      </c>
      <c r="K1634" s="12"/>
    </row>
    <row r="1635" spans="1:11" ht="13.5" customHeight="1" outlineLevel="1" x14ac:dyDescent="0.2">
      <c r="C1635" s="152" t="s">
        <v>94</v>
      </c>
      <c r="D1635" s="152" t="s">
        <v>95</v>
      </c>
      <c r="E1635" s="153" t="s">
        <v>60</v>
      </c>
      <c r="F1635" s="131">
        <f>VLOOKUP(C1635,'LISTA DE VALORES'!$A$10:$D$470,4,FALSE)</f>
        <v>1900</v>
      </c>
      <c r="G1635" s="153">
        <v>17</v>
      </c>
      <c r="H1635" s="153">
        <v>1</v>
      </c>
      <c r="I1635" s="131">
        <f t="shared" si="169"/>
        <v>32300</v>
      </c>
      <c r="K1635" s="12"/>
    </row>
    <row r="1636" spans="1:11" ht="13.5" customHeight="1" outlineLevel="1" x14ac:dyDescent="0.2">
      <c r="C1636" s="152" t="s">
        <v>206</v>
      </c>
      <c r="D1636" s="158" t="s">
        <v>207</v>
      </c>
      <c r="E1636" s="153" t="s">
        <v>57</v>
      </c>
      <c r="F1636" s="131">
        <f>VLOOKUP(C1636,'LISTA DE VALORES'!$A$10:$D$470,4,FALSE)</f>
        <v>6000</v>
      </c>
      <c r="G1636" s="153">
        <v>1</v>
      </c>
      <c r="H1636" s="153">
        <v>1</v>
      </c>
      <c r="I1636" s="131">
        <f t="shared" si="169"/>
        <v>6000</v>
      </c>
      <c r="K1636" s="12"/>
    </row>
    <row r="1637" spans="1:11" ht="13.5" customHeight="1" outlineLevel="1" x14ac:dyDescent="0.2">
      <c r="C1637" s="143" t="s">
        <v>1259</v>
      </c>
      <c r="D1637" s="143" t="s">
        <v>1087</v>
      </c>
      <c r="E1637" s="166" t="s">
        <v>57</v>
      </c>
      <c r="F1637" s="160">
        <f>VLOOKUP(C1637,'LISTA DE VALORES'!$A$10:$D$470,4,FALSE)</f>
        <v>680</v>
      </c>
      <c r="G1637" s="166">
        <v>1</v>
      </c>
      <c r="H1637" s="166">
        <v>1</v>
      </c>
      <c r="I1637" s="160">
        <f t="shared" si="169"/>
        <v>680</v>
      </c>
      <c r="J1637" s="12" t="s">
        <v>1138</v>
      </c>
      <c r="K1637" s="12"/>
    </row>
    <row r="1638" spans="1:11" ht="13.5" customHeight="1" outlineLevel="1" x14ac:dyDescent="0.2">
      <c r="C1638" s="139" t="s">
        <v>219</v>
      </c>
      <c r="D1638" s="141" t="s">
        <v>1088</v>
      </c>
      <c r="E1638" s="142" t="s">
        <v>57</v>
      </c>
      <c r="F1638" s="131">
        <f>VLOOKUP(C1638,'LISTA DE VALORES'!$A$10:$D$470,4,FALSE)</f>
        <v>2000</v>
      </c>
      <c r="G1638" s="142">
        <v>1</v>
      </c>
      <c r="H1638" s="142">
        <v>7</v>
      </c>
      <c r="I1638" s="131">
        <f t="shared" si="169"/>
        <v>285.71428571428572</v>
      </c>
      <c r="K1638" s="12"/>
    </row>
    <row r="1639" spans="1:11" ht="13.5" customHeight="1" outlineLevel="1" x14ac:dyDescent="0.2">
      <c r="C1639" s="139" t="s">
        <v>323</v>
      </c>
      <c r="D1639" s="141" t="s">
        <v>1089</v>
      </c>
      <c r="E1639" s="142" t="s">
        <v>57</v>
      </c>
      <c r="F1639" s="131">
        <f>VLOOKUP(C1639,'LISTA DE VALORES'!$A$10:$D$470,4,FALSE)</f>
        <v>3000</v>
      </c>
      <c r="G1639" s="142">
        <v>1</v>
      </c>
      <c r="H1639" s="142">
        <v>7</v>
      </c>
      <c r="I1639" s="131">
        <f t="shared" si="169"/>
        <v>428.57142857142856</v>
      </c>
      <c r="K1639" s="12"/>
    </row>
    <row r="1640" spans="1:11" ht="13.5" customHeight="1" outlineLevel="1" x14ac:dyDescent="0.2">
      <c r="C1640" s="139" t="s">
        <v>581</v>
      </c>
      <c r="D1640" s="141" t="s">
        <v>1090</v>
      </c>
      <c r="E1640" s="142" t="s">
        <v>121</v>
      </c>
      <c r="F1640" s="131">
        <f>VLOOKUP(C1640,'LISTA DE VALORES'!$A$10:$D$470,4,FALSE)</f>
        <v>382760</v>
      </c>
      <c r="G1640" s="142">
        <v>4.0000000000000001E-3</v>
      </c>
      <c r="H1640" s="142">
        <v>1</v>
      </c>
      <c r="I1640" s="131">
        <f t="shared" si="169"/>
        <v>1531.04</v>
      </c>
      <c r="K1640" s="12"/>
    </row>
    <row r="1641" spans="1:11" ht="13.5" customHeight="1" outlineLevel="1" x14ac:dyDescent="0.2">
      <c r="I1641" s="89" t="e">
        <f>SUM(I1631:I1640)</f>
        <v>#N/A</v>
      </c>
      <c r="K1641" s="12"/>
    </row>
    <row r="1642" spans="1:11" ht="27.95" customHeight="1" outlineLevel="1" x14ac:dyDescent="0.2">
      <c r="A1642" s="13" t="s">
        <v>819</v>
      </c>
      <c r="B1642" s="13" t="s">
        <v>1458</v>
      </c>
      <c r="C1642" s="106"/>
      <c r="D1642" s="106"/>
      <c r="E1642" s="106"/>
      <c r="F1642" s="106"/>
      <c r="G1642" s="106"/>
      <c r="H1642" s="106"/>
      <c r="K1642" s="12"/>
    </row>
    <row r="1643" spans="1:11" outlineLevel="2" x14ac:dyDescent="0.2">
      <c r="C1643" s="59" t="s">
        <v>132</v>
      </c>
      <c r="D1643" s="59" t="s">
        <v>133</v>
      </c>
      <c r="E1643" s="60" t="s">
        <v>57</v>
      </c>
      <c r="F1643" s="131">
        <f>VLOOKUP(C1643,'LISTA DE VALORES'!$A$10:$D$470,4,FALSE)</f>
        <v>370000</v>
      </c>
      <c r="G1643" s="60">
        <v>1</v>
      </c>
      <c r="H1643" s="60">
        <v>1</v>
      </c>
      <c r="I1643" s="61">
        <f>(F1643*G1643)/H1643</f>
        <v>370000</v>
      </c>
      <c r="K1643" s="12"/>
    </row>
    <row r="1644" spans="1:11" ht="14.25" customHeight="1" outlineLevel="2" x14ac:dyDescent="0.2">
      <c r="C1644" s="59" t="s">
        <v>159</v>
      </c>
      <c r="D1644" s="59" t="s">
        <v>160</v>
      </c>
      <c r="E1644" s="60" t="s">
        <v>57</v>
      </c>
      <c r="F1644" s="131">
        <f>VLOOKUP(C1644,'LISTA DE VALORES'!$A$10:$D$470,4,FALSE)</f>
        <v>9300</v>
      </c>
      <c r="G1644" s="60">
        <v>1</v>
      </c>
      <c r="H1644" s="60">
        <v>1</v>
      </c>
      <c r="I1644" s="61">
        <f>(F1644*G1644)/H1644</f>
        <v>9300</v>
      </c>
      <c r="K1644" s="12"/>
    </row>
    <row r="1645" spans="1:11" ht="14.25" customHeight="1" outlineLevel="2" x14ac:dyDescent="0.2">
      <c r="C1645" s="59" t="s">
        <v>1371</v>
      </c>
      <c r="D1645" s="59" t="s">
        <v>1375</v>
      </c>
      <c r="E1645" s="60" t="s">
        <v>5</v>
      </c>
      <c r="F1645" s="131">
        <f>VLOOKUP(C1645,'LISTA DE VALORES'!$A$10:$D$470,4,FALSE)</f>
        <v>9000</v>
      </c>
      <c r="G1645" s="60">
        <v>5</v>
      </c>
      <c r="H1645" s="60">
        <v>1</v>
      </c>
      <c r="I1645" s="61">
        <f>(F1645*G1645)/H1645</f>
        <v>45000</v>
      </c>
      <c r="K1645" s="12"/>
    </row>
    <row r="1646" spans="1:11" ht="14.25" customHeight="1" outlineLevel="2" x14ac:dyDescent="0.2">
      <c r="C1646" s="59" t="s">
        <v>167</v>
      </c>
      <c r="D1646" s="59" t="s">
        <v>168</v>
      </c>
      <c r="E1646" s="60" t="s">
        <v>57</v>
      </c>
      <c r="F1646" s="131">
        <f>VLOOKUP(C1646,'LISTA DE VALORES'!$A$10:$D$470,4,FALSE)</f>
        <v>41600</v>
      </c>
      <c r="G1646" s="60">
        <v>10</v>
      </c>
      <c r="H1646" s="60">
        <v>1</v>
      </c>
      <c r="I1646" s="61">
        <f>(F1646*G1646)/H1646</f>
        <v>416000</v>
      </c>
      <c r="K1646" s="12"/>
    </row>
    <row r="1647" spans="1:11" ht="13.5" customHeight="1" outlineLevel="1" x14ac:dyDescent="0.2">
      <c r="I1647" s="86">
        <f>SUM($I$1642:$I$1646)</f>
        <v>840300</v>
      </c>
      <c r="K1647" s="12"/>
    </row>
    <row r="1648" spans="1:11" ht="28.5" customHeight="1" outlineLevel="1" x14ac:dyDescent="0.2">
      <c r="A1648" s="13" t="s">
        <v>820</v>
      </c>
      <c r="B1648" s="145" t="s">
        <v>1093</v>
      </c>
      <c r="C1648" s="146"/>
      <c r="D1648" s="146"/>
      <c r="E1648" s="146"/>
      <c r="F1648" s="146"/>
      <c r="G1648" s="146"/>
      <c r="H1648" s="146"/>
      <c r="I1648" s="146"/>
      <c r="K1648" s="12"/>
    </row>
    <row r="1649" spans="1:11" outlineLevel="2" x14ac:dyDescent="0.2">
      <c r="C1649" s="59" t="s">
        <v>481</v>
      </c>
      <c r="D1649" s="59" t="s">
        <v>482</v>
      </c>
      <c r="E1649" s="60" t="s">
        <v>5</v>
      </c>
      <c r="F1649" s="131">
        <f>VLOOKUP(C1649,'LISTA DE VALORES'!$A$10:$D$470,4,FALSE)</f>
        <v>31400</v>
      </c>
      <c r="G1649" s="60">
        <v>1</v>
      </c>
      <c r="H1649" s="60">
        <v>1.5</v>
      </c>
      <c r="I1649" s="61">
        <f>(F1649*G1649)/H1649</f>
        <v>20933.333333333332</v>
      </c>
      <c r="K1649" s="12"/>
    </row>
    <row r="1650" spans="1:11" outlineLevel="2" x14ac:dyDescent="0.2">
      <c r="C1650" s="59" t="s">
        <v>323</v>
      </c>
      <c r="D1650" s="59" t="s">
        <v>324</v>
      </c>
      <c r="E1650" s="60" t="s">
        <v>30</v>
      </c>
      <c r="F1650" s="131">
        <f>VLOOKUP(C1650,'LISTA DE VALORES'!$A$10:$D$470,4,FALSE)</f>
        <v>3000</v>
      </c>
      <c r="G1650" s="60">
        <v>1</v>
      </c>
      <c r="H1650" s="60">
        <v>3</v>
      </c>
      <c r="I1650" s="61">
        <f t="shared" ref="I1650:I1654" si="170">(F1650*G1650)/H1650</f>
        <v>1000</v>
      </c>
      <c r="K1650" s="12"/>
    </row>
    <row r="1651" spans="1:11" ht="14.25" customHeight="1" outlineLevel="2" x14ac:dyDescent="0.2">
      <c r="C1651" s="59" t="s">
        <v>219</v>
      </c>
      <c r="D1651" s="59" t="s">
        <v>220</v>
      </c>
      <c r="E1651" s="60" t="s">
        <v>30</v>
      </c>
      <c r="F1651" s="131">
        <f>VLOOKUP(C1651,'LISTA DE VALORES'!$A$10:$D$470,4,FALSE)</f>
        <v>2000</v>
      </c>
      <c r="G1651" s="60">
        <v>1</v>
      </c>
      <c r="H1651" s="60">
        <v>3</v>
      </c>
      <c r="I1651" s="61">
        <f t="shared" si="170"/>
        <v>666.66666666666663</v>
      </c>
      <c r="K1651" s="12"/>
    </row>
    <row r="1652" spans="1:11" ht="14.25" customHeight="1" outlineLevel="2" x14ac:dyDescent="0.2">
      <c r="C1652" s="59" t="s">
        <v>55</v>
      </c>
      <c r="D1652" s="59" t="s">
        <v>56</v>
      </c>
      <c r="E1652" s="60" t="s">
        <v>57</v>
      </c>
      <c r="F1652" s="131">
        <f>VLOOKUP(C1652,'LISTA DE VALORES'!$A$10:$D$470,4,FALSE)</f>
        <v>4160</v>
      </c>
      <c r="G1652" s="60">
        <v>1</v>
      </c>
      <c r="H1652" s="60">
        <v>1</v>
      </c>
      <c r="I1652" s="61">
        <f t="shared" si="170"/>
        <v>4160</v>
      </c>
      <c r="K1652" s="12"/>
    </row>
    <row r="1653" spans="1:11" ht="14.25" customHeight="1" outlineLevel="2" x14ac:dyDescent="0.2">
      <c r="C1653" s="59" t="s">
        <v>355</v>
      </c>
      <c r="D1653" s="59" t="s">
        <v>356</v>
      </c>
      <c r="E1653" s="60" t="s">
        <v>60</v>
      </c>
      <c r="F1653" s="131">
        <f>VLOOKUP(C1653,'LISTA DE VALORES'!$A$10:$D$470,4,FALSE)</f>
        <v>4500</v>
      </c>
      <c r="G1653" s="60">
        <v>1.5</v>
      </c>
      <c r="H1653" s="60">
        <v>1</v>
      </c>
      <c r="I1653" s="61">
        <f t="shared" si="170"/>
        <v>6750</v>
      </c>
      <c r="K1653" s="12"/>
    </row>
    <row r="1654" spans="1:11" ht="14.25" customHeight="1" outlineLevel="2" x14ac:dyDescent="0.2">
      <c r="C1654" s="59" t="s">
        <v>306</v>
      </c>
      <c r="D1654" s="59" t="s">
        <v>821</v>
      </c>
      <c r="E1654" s="60" t="s">
        <v>57</v>
      </c>
      <c r="F1654" s="131">
        <f>VLOOKUP(C1654,'LISTA DE VALORES'!$A$10:$D$470,4,FALSE)</f>
        <v>2000</v>
      </c>
      <c r="G1654" s="60">
        <v>1</v>
      </c>
      <c r="H1654" s="60">
        <v>1</v>
      </c>
      <c r="I1654" s="61">
        <f t="shared" si="170"/>
        <v>2000</v>
      </c>
      <c r="K1654" s="12"/>
    </row>
    <row r="1655" spans="1:11" ht="14.25" customHeight="1" outlineLevel="2" x14ac:dyDescent="0.2">
      <c r="C1655" s="59" t="s">
        <v>28</v>
      </c>
      <c r="D1655" s="59" t="s">
        <v>29</v>
      </c>
      <c r="E1655" s="60" t="s">
        <v>1108</v>
      </c>
      <c r="F1655" s="61">
        <f>I1649</f>
        <v>20933.333333333332</v>
      </c>
      <c r="G1655" s="60">
        <v>5</v>
      </c>
      <c r="H1655" s="60">
        <v>1</v>
      </c>
      <c r="I1655" s="61">
        <f>(F1655*G1655)/100</f>
        <v>1046.6666666666665</v>
      </c>
      <c r="K1655" s="12"/>
    </row>
    <row r="1656" spans="1:11" ht="13.5" customHeight="1" outlineLevel="1" x14ac:dyDescent="0.2">
      <c r="I1656" s="89">
        <f>SUM($I$1648:$I$1655)</f>
        <v>36556.666666666664</v>
      </c>
      <c r="K1656" s="12"/>
    </row>
    <row r="1657" spans="1:11" ht="27.95" customHeight="1" outlineLevel="1" x14ac:dyDescent="0.2">
      <c r="A1657" s="13" t="s">
        <v>822</v>
      </c>
      <c r="B1657" s="13" t="s">
        <v>1347</v>
      </c>
      <c r="K1657" s="12"/>
    </row>
    <row r="1658" spans="1:11" ht="14.25" customHeight="1" outlineLevel="2" x14ac:dyDescent="0.2">
      <c r="C1658" s="59" t="s">
        <v>28</v>
      </c>
      <c r="D1658" s="59" t="s">
        <v>29</v>
      </c>
      <c r="E1658" s="60" t="s">
        <v>1108</v>
      </c>
      <c r="F1658" s="61">
        <f>I1663</f>
        <v>1570</v>
      </c>
      <c r="G1658" s="60">
        <v>5</v>
      </c>
      <c r="H1658" s="60">
        <v>1</v>
      </c>
      <c r="I1658" s="61">
        <f>(F1658*G1658)/100</f>
        <v>78.5</v>
      </c>
      <c r="K1658" s="12"/>
    </row>
    <row r="1659" spans="1:11" ht="14.25" customHeight="1" outlineLevel="2" x14ac:dyDescent="0.2">
      <c r="C1659" s="59" t="s">
        <v>33</v>
      </c>
      <c r="D1659" s="59" t="s">
        <v>34</v>
      </c>
      <c r="E1659" s="60" t="s">
        <v>5</v>
      </c>
      <c r="F1659" s="131">
        <f>VLOOKUP(C1659,'LISTA DE VALORES'!$A$10:$D$470,4,FALSE)</f>
        <v>120000</v>
      </c>
      <c r="G1659" s="60">
        <v>1</v>
      </c>
      <c r="H1659" s="60">
        <v>20</v>
      </c>
      <c r="I1659" s="61">
        <f t="shared" ref="I1659:I1663" si="171">(F1659*G1659)/H1659</f>
        <v>6000</v>
      </c>
      <c r="K1659" s="12"/>
    </row>
    <row r="1660" spans="1:11" ht="14.25" customHeight="1" outlineLevel="2" x14ac:dyDescent="0.2">
      <c r="C1660" s="59" t="s">
        <v>14</v>
      </c>
      <c r="D1660" s="59" t="s">
        <v>15</v>
      </c>
      <c r="E1660" s="60" t="s">
        <v>5</v>
      </c>
      <c r="F1660" s="131">
        <f>VLOOKUP(C1660,'LISTA DE VALORES'!$A$10:$D$470,4,FALSE)</f>
        <v>70000</v>
      </c>
      <c r="G1660" s="60">
        <v>1</v>
      </c>
      <c r="H1660" s="60">
        <v>20</v>
      </c>
      <c r="I1660" s="61">
        <f t="shared" si="171"/>
        <v>3500</v>
      </c>
      <c r="K1660" s="12"/>
    </row>
    <row r="1661" spans="1:11" ht="14.25" customHeight="1" outlineLevel="2" x14ac:dyDescent="0.2">
      <c r="C1661" s="59" t="s">
        <v>42</v>
      </c>
      <c r="D1661" s="59" t="s">
        <v>43</v>
      </c>
      <c r="E1661" s="60" t="s">
        <v>5</v>
      </c>
      <c r="F1661" s="131">
        <f>VLOOKUP(C1661,'LISTA DE VALORES'!$A$10:$D$470,4,FALSE)</f>
        <v>80000</v>
      </c>
      <c r="G1661" s="60">
        <v>1</v>
      </c>
      <c r="H1661" s="60">
        <v>20</v>
      </c>
      <c r="I1661" s="61">
        <f t="shared" si="171"/>
        <v>4000</v>
      </c>
      <c r="K1661" s="12"/>
    </row>
    <row r="1662" spans="1:11" ht="14.25" customHeight="1" outlineLevel="2" x14ac:dyDescent="0.2">
      <c r="C1662" s="59" t="s">
        <v>325</v>
      </c>
      <c r="D1662" s="59" t="s">
        <v>326</v>
      </c>
      <c r="E1662" s="60" t="s">
        <v>121</v>
      </c>
      <c r="F1662" s="131">
        <f>VLOOKUP(C1662,'LISTA DE VALORES'!$A$10:$D$470,4,FALSE)</f>
        <v>39000</v>
      </c>
      <c r="G1662" s="60">
        <v>1.25</v>
      </c>
      <c r="H1662" s="60">
        <v>1</v>
      </c>
      <c r="I1662" s="61">
        <f t="shared" si="171"/>
        <v>48750</v>
      </c>
      <c r="K1662" s="12"/>
    </row>
    <row r="1663" spans="1:11" ht="14.25" customHeight="1" outlineLevel="2" x14ac:dyDescent="0.2">
      <c r="C1663" s="59" t="s">
        <v>481</v>
      </c>
      <c r="D1663" s="59" t="s">
        <v>482</v>
      </c>
      <c r="E1663" s="60" t="s">
        <v>5</v>
      </c>
      <c r="F1663" s="131">
        <f>VLOOKUP(C1663,'LISTA DE VALORES'!$A$10:$D$470,4,FALSE)</f>
        <v>31400</v>
      </c>
      <c r="G1663" s="60">
        <v>1</v>
      </c>
      <c r="H1663" s="60">
        <v>20</v>
      </c>
      <c r="I1663" s="61">
        <f t="shared" si="171"/>
        <v>1570</v>
      </c>
      <c r="K1663" s="12"/>
    </row>
    <row r="1664" spans="1:11" ht="13.5" customHeight="1" outlineLevel="1" x14ac:dyDescent="0.2">
      <c r="I1664" s="89">
        <f>SUM($I$1657:$I$1663)</f>
        <v>63898.5</v>
      </c>
      <c r="K1664" s="12"/>
    </row>
    <row r="1665" spans="1:11" ht="28.5" customHeight="1" outlineLevel="1" x14ac:dyDescent="0.2">
      <c r="A1665" s="147" t="s">
        <v>823</v>
      </c>
      <c r="B1665" s="13" t="s">
        <v>824</v>
      </c>
      <c r="C1665" s="106"/>
      <c r="D1665" s="106"/>
      <c r="E1665" s="106"/>
      <c r="F1665" s="106"/>
      <c r="G1665" s="106"/>
      <c r="H1665" s="106"/>
      <c r="I1665" s="106"/>
      <c r="K1665" s="12"/>
    </row>
    <row r="1666" spans="1:11" ht="14.25" customHeight="1" outlineLevel="2" x14ac:dyDescent="0.2">
      <c r="C1666" s="59" t="s">
        <v>28</v>
      </c>
      <c r="D1666" s="59" t="s">
        <v>29</v>
      </c>
      <c r="E1666" s="60" t="s">
        <v>1108</v>
      </c>
      <c r="F1666" s="61">
        <f>I1672</f>
        <v>188400</v>
      </c>
      <c r="G1666" s="60">
        <v>5</v>
      </c>
      <c r="H1666" s="60">
        <v>1</v>
      </c>
      <c r="I1666" s="61">
        <f>(F1666*G1666)/100</f>
        <v>9420</v>
      </c>
      <c r="K1666" s="12"/>
    </row>
    <row r="1667" spans="1:11" outlineLevel="2" x14ac:dyDescent="0.2">
      <c r="C1667" s="59" t="s">
        <v>537</v>
      </c>
      <c r="D1667" s="59" t="s">
        <v>538</v>
      </c>
      <c r="E1667" s="60" t="s">
        <v>121</v>
      </c>
      <c r="F1667" s="131">
        <f>VLOOKUP(C1667,'LISTA DE VALORES'!$A$10:$D$470,4,FALSE)</f>
        <v>302968</v>
      </c>
      <c r="G1667" s="60">
        <v>0.25</v>
      </c>
      <c r="H1667" s="60">
        <v>1</v>
      </c>
      <c r="I1667" s="61">
        <f t="shared" ref="I1667:I1674" si="172">(F1667*G1667)/H1667</f>
        <v>75742</v>
      </c>
      <c r="K1667" s="12"/>
    </row>
    <row r="1668" spans="1:11" ht="14.25" customHeight="1" outlineLevel="2" x14ac:dyDescent="0.2">
      <c r="C1668" s="59" t="s">
        <v>540</v>
      </c>
      <c r="D1668" s="59" t="s">
        <v>541</v>
      </c>
      <c r="E1668" s="60" t="s">
        <v>121</v>
      </c>
      <c r="F1668" s="131">
        <f>VLOOKUP(C1668,'LISTA DE VALORES'!$A$10:$D$470,4,FALSE)</f>
        <v>310606.8</v>
      </c>
      <c r="G1668" s="60">
        <v>0.2</v>
      </c>
      <c r="H1668" s="60">
        <v>1</v>
      </c>
      <c r="I1668" s="61">
        <f t="shared" si="172"/>
        <v>62121.36</v>
      </c>
      <c r="K1668" s="12"/>
    </row>
    <row r="1669" spans="1:11" ht="14.25" customHeight="1" outlineLevel="2" x14ac:dyDescent="0.2">
      <c r="C1669" s="59" t="s">
        <v>209</v>
      </c>
      <c r="D1669" s="59" t="s">
        <v>210</v>
      </c>
      <c r="E1669" s="60" t="s">
        <v>30</v>
      </c>
      <c r="F1669" s="131">
        <f>VLOOKUP(C1669,'LISTA DE VALORES'!$A$10:$D$470,4,FALSE)</f>
        <v>540</v>
      </c>
      <c r="G1669" s="60">
        <v>300</v>
      </c>
      <c r="H1669" s="60">
        <v>1</v>
      </c>
      <c r="I1669" s="61">
        <f t="shared" si="172"/>
        <v>162000</v>
      </c>
      <c r="K1669" s="12"/>
    </row>
    <row r="1670" spans="1:11" outlineLevel="2" x14ac:dyDescent="0.2">
      <c r="C1670" s="59" t="s">
        <v>787</v>
      </c>
      <c r="D1670" s="59" t="s">
        <v>788</v>
      </c>
      <c r="E1670" s="60" t="s">
        <v>30</v>
      </c>
      <c r="F1670" s="131">
        <f>I1910</f>
        <v>77775.921600000001</v>
      </c>
      <c r="G1670" s="60">
        <v>1</v>
      </c>
      <c r="H1670" s="60">
        <v>1</v>
      </c>
      <c r="I1670" s="61">
        <f t="shared" si="172"/>
        <v>77775.921600000001</v>
      </c>
      <c r="K1670" s="12"/>
    </row>
    <row r="1671" spans="1:11" ht="14.25" customHeight="1" outlineLevel="2" x14ac:dyDescent="0.2">
      <c r="C1671" s="59" t="s">
        <v>307</v>
      </c>
      <c r="D1671" s="59" t="s">
        <v>308</v>
      </c>
      <c r="E1671" s="60" t="s">
        <v>30</v>
      </c>
      <c r="F1671" s="131">
        <f>VLOOKUP(C1671,'LISTA DE VALORES'!$A$10:$D$470,4,FALSE)</f>
        <v>166000</v>
      </c>
      <c r="G1671" s="60">
        <v>1</v>
      </c>
      <c r="H1671" s="60">
        <v>1</v>
      </c>
      <c r="I1671" s="61">
        <f t="shared" si="172"/>
        <v>166000</v>
      </c>
      <c r="K1671" s="12"/>
    </row>
    <row r="1672" spans="1:11" ht="14.25" customHeight="1" outlineLevel="2" x14ac:dyDescent="0.2">
      <c r="C1672" s="59" t="s">
        <v>481</v>
      </c>
      <c r="D1672" s="59" t="s">
        <v>482</v>
      </c>
      <c r="E1672" s="60" t="s">
        <v>5</v>
      </c>
      <c r="F1672" s="131">
        <f>VLOOKUP(C1672,'LISTA DE VALORES'!$A$10:$D$470,4,FALSE)</f>
        <v>31400</v>
      </c>
      <c r="G1672" s="60">
        <v>6</v>
      </c>
      <c r="H1672" s="60">
        <v>1</v>
      </c>
      <c r="I1672" s="61">
        <f t="shared" si="172"/>
        <v>188400</v>
      </c>
      <c r="K1672" s="12"/>
    </row>
    <row r="1673" spans="1:11" ht="14.25" customHeight="1" outlineLevel="2" x14ac:dyDescent="0.2">
      <c r="C1673" s="59" t="s">
        <v>164</v>
      </c>
      <c r="D1673" s="59" t="s">
        <v>165</v>
      </c>
      <c r="E1673" s="60" t="s">
        <v>30</v>
      </c>
      <c r="F1673" s="131">
        <f>VLOOKUP(C1673,'LISTA DE VALORES'!$A$10:$D$470,4,FALSE)</f>
        <v>294201</v>
      </c>
      <c r="G1673" s="60">
        <v>1</v>
      </c>
      <c r="H1673" s="60">
        <v>1</v>
      </c>
      <c r="I1673" s="61">
        <f t="shared" si="172"/>
        <v>294201</v>
      </c>
      <c r="K1673" s="12"/>
    </row>
    <row r="1674" spans="1:11" ht="14.25" customHeight="1" outlineLevel="2" x14ac:dyDescent="0.2">
      <c r="C1674" s="59" t="s">
        <v>581</v>
      </c>
      <c r="D1674" s="59" t="s">
        <v>582</v>
      </c>
      <c r="E1674" s="60" t="s">
        <v>121</v>
      </c>
      <c r="F1674" s="131">
        <f>VLOOKUP(C1674,'LISTA DE VALORES'!$A$10:$D$470,4,FALSE)</f>
        <v>382760</v>
      </c>
      <c r="G1674" s="60">
        <v>0.18</v>
      </c>
      <c r="H1674" s="60">
        <v>1</v>
      </c>
      <c r="I1674" s="61">
        <f t="shared" si="172"/>
        <v>68896.800000000003</v>
      </c>
      <c r="K1674" s="12"/>
    </row>
    <row r="1675" spans="1:11" ht="13.5" customHeight="1" outlineLevel="1" x14ac:dyDescent="0.2">
      <c r="I1675" s="89">
        <f>SUM($I$1665:$I$1674)</f>
        <v>1104557.0815999999</v>
      </c>
      <c r="K1675" s="12"/>
    </row>
    <row r="1676" spans="1:11" ht="27.95" customHeight="1" outlineLevel="1" x14ac:dyDescent="0.2">
      <c r="A1676" s="13" t="s">
        <v>825</v>
      </c>
      <c r="B1676" s="13" t="s">
        <v>1094</v>
      </c>
      <c r="K1676" s="12"/>
    </row>
    <row r="1677" spans="1:11" outlineLevel="2" x14ac:dyDescent="0.2">
      <c r="C1677" s="59" t="s">
        <v>229</v>
      </c>
      <c r="D1677" s="59" t="s">
        <v>230</v>
      </c>
      <c r="E1677" s="60" t="s">
        <v>86</v>
      </c>
      <c r="F1677" s="131">
        <f>VLOOKUP(C1677,'LISTA DE VALORES'!$A$10:$D$470,4,FALSE)</f>
        <v>47700</v>
      </c>
      <c r="G1677" s="60">
        <v>1.03</v>
      </c>
      <c r="H1677" s="60">
        <v>1</v>
      </c>
      <c r="I1677" s="61">
        <f>(F1677*G1677)/H1677</f>
        <v>49131</v>
      </c>
      <c r="K1677" s="12"/>
    </row>
    <row r="1678" spans="1:11" ht="14.25" customHeight="1" outlineLevel="2" x14ac:dyDescent="0.2">
      <c r="C1678" s="59" t="s">
        <v>581</v>
      </c>
      <c r="D1678" s="148" t="s">
        <v>582</v>
      </c>
      <c r="E1678" s="60" t="s">
        <v>121</v>
      </c>
      <c r="F1678" s="131">
        <f>VLOOKUP(C1678,'LISTA DE VALORES'!$A$10:$D$470,4,FALSE)</f>
        <v>382760</v>
      </c>
      <c r="G1678" s="60">
        <v>1.4999999999999999E-2</v>
      </c>
      <c r="H1678" s="60">
        <v>1</v>
      </c>
      <c r="I1678" s="61">
        <f>(F1678*G1678)/H1678</f>
        <v>5741.4</v>
      </c>
      <c r="K1678" s="12"/>
    </row>
    <row r="1679" spans="1:11" ht="14.25" customHeight="1" outlineLevel="2" x14ac:dyDescent="0.2">
      <c r="C1679" s="59" t="s">
        <v>477</v>
      </c>
      <c r="D1679" s="59" t="s">
        <v>478</v>
      </c>
      <c r="E1679" s="60" t="s">
        <v>5</v>
      </c>
      <c r="F1679" s="131">
        <f>VLOOKUP(C1679,'LISTA DE VALORES'!$A$10:$D$470,4,FALSE)</f>
        <v>47200</v>
      </c>
      <c r="G1679" s="60">
        <v>1</v>
      </c>
      <c r="H1679" s="60">
        <v>5</v>
      </c>
      <c r="I1679" s="61">
        <f>(F1679*G1679)/H1679</f>
        <v>9440</v>
      </c>
      <c r="K1679" s="12"/>
    </row>
    <row r="1680" spans="1:11" ht="14.25" customHeight="1" outlineLevel="2" x14ac:dyDescent="0.2">
      <c r="C1680" s="59" t="s">
        <v>28</v>
      </c>
      <c r="D1680" s="59" t="s">
        <v>29</v>
      </c>
      <c r="E1680" s="60" t="s">
        <v>1108</v>
      </c>
      <c r="F1680" s="61">
        <f>I1679</f>
        <v>9440</v>
      </c>
      <c r="G1680" s="60">
        <v>5</v>
      </c>
      <c r="H1680" s="60">
        <v>1</v>
      </c>
      <c r="I1680" s="61">
        <f>(F1680*G1680)/100</f>
        <v>472</v>
      </c>
      <c r="K1680" s="12"/>
    </row>
    <row r="1681" spans="1:11" ht="13.5" customHeight="1" outlineLevel="1" x14ac:dyDescent="0.2">
      <c r="I1681" s="89">
        <f>SUM($I$1676:$I$1680)</f>
        <v>64784.4</v>
      </c>
      <c r="K1681" s="12"/>
    </row>
    <row r="1682" spans="1:11" ht="28.5" customHeight="1" outlineLevel="1" x14ac:dyDescent="0.2">
      <c r="A1682" s="13" t="s">
        <v>826</v>
      </c>
      <c r="B1682" s="13" t="s">
        <v>827</v>
      </c>
      <c r="K1682" s="12"/>
    </row>
    <row r="1683" spans="1:11" ht="14.25" customHeight="1" outlineLevel="2" x14ac:dyDescent="0.2">
      <c r="C1683" s="59" t="s">
        <v>130</v>
      </c>
      <c r="D1683" s="59" t="s">
        <v>131</v>
      </c>
      <c r="E1683" s="60" t="s">
        <v>57</v>
      </c>
      <c r="F1683" s="131">
        <f>VLOOKUP(C1683,'LISTA DE VALORES'!$A$10:$D$470,4,FALSE)</f>
        <v>46020</v>
      </c>
      <c r="G1683" s="60">
        <v>1</v>
      </c>
      <c r="H1683" s="60">
        <v>3</v>
      </c>
      <c r="I1683" s="61">
        <f>(F1683*G1683)/H1683</f>
        <v>15340</v>
      </c>
      <c r="K1683" s="12"/>
    </row>
    <row r="1684" spans="1:11" outlineLevel="2" x14ac:dyDescent="0.2">
      <c r="C1684" s="59" t="s">
        <v>481</v>
      </c>
      <c r="D1684" s="59" t="s">
        <v>482</v>
      </c>
      <c r="E1684" s="60" t="s">
        <v>5</v>
      </c>
      <c r="F1684" s="131">
        <f>VLOOKUP(C1684,'LISTA DE VALORES'!$A$10:$D$470,4,FALSE)</f>
        <v>31400</v>
      </c>
      <c r="G1684" s="60">
        <v>1</v>
      </c>
      <c r="H1684" s="60">
        <v>6</v>
      </c>
      <c r="I1684" s="61">
        <f>(F1684*G1684)/H1684</f>
        <v>5233.333333333333</v>
      </c>
      <c r="K1684" s="12"/>
    </row>
    <row r="1685" spans="1:11" ht="14.25" customHeight="1" outlineLevel="2" x14ac:dyDescent="0.2">
      <c r="C1685" s="59" t="s">
        <v>28</v>
      </c>
      <c r="D1685" s="59" t="s">
        <v>29</v>
      </c>
      <c r="E1685" s="60" t="s">
        <v>1108</v>
      </c>
      <c r="F1685" s="61">
        <f>I1684</f>
        <v>5233.333333333333</v>
      </c>
      <c r="G1685" s="60">
        <v>5</v>
      </c>
      <c r="H1685" s="60">
        <v>1</v>
      </c>
      <c r="I1685" s="61">
        <f>(F1685*G1685)/100</f>
        <v>261.66666666666663</v>
      </c>
      <c r="K1685" s="12"/>
    </row>
    <row r="1686" spans="1:11" ht="13.5" customHeight="1" outlineLevel="1" x14ac:dyDescent="0.2">
      <c r="I1686" s="89">
        <f>SUM($I$1682:$I$1685)</f>
        <v>20835</v>
      </c>
      <c r="K1686" s="12"/>
    </row>
    <row r="1687" spans="1:11" ht="28.5" customHeight="1" outlineLevel="1" x14ac:dyDescent="0.2">
      <c r="A1687" s="101" t="s">
        <v>828</v>
      </c>
      <c r="B1687" s="147" t="s">
        <v>829</v>
      </c>
      <c r="C1687" s="100"/>
      <c r="D1687" s="100"/>
      <c r="K1687" s="12"/>
    </row>
    <row r="1688" spans="1:11" ht="14.25" customHeight="1" outlineLevel="2" x14ac:dyDescent="0.2">
      <c r="C1688" s="59" t="s">
        <v>28</v>
      </c>
      <c r="D1688" s="59" t="s">
        <v>29</v>
      </c>
      <c r="E1688" s="60" t="s">
        <v>1108</v>
      </c>
      <c r="F1688" s="61">
        <f>I1689</f>
        <v>3140</v>
      </c>
      <c r="G1688" s="60">
        <v>5</v>
      </c>
      <c r="H1688" s="60">
        <v>1</v>
      </c>
      <c r="I1688" s="61">
        <f>(F1688*G1688)/100</f>
        <v>157</v>
      </c>
      <c r="K1688" s="12"/>
    </row>
    <row r="1689" spans="1:11" ht="14.25" customHeight="1" outlineLevel="2" x14ac:dyDescent="0.2">
      <c r="C1689" s="59" t="s">
        <v>481</v>
      </c>
      <c r="D1689" s="59" t="s">
        <v>482</v>
      </c>
      <c r="E1689" s="60" t="s">
        <v>5</v>
      </c>
      <c r="F1689" s="131">
        <f>VLOOKUP(C1689,'LISTA DE VALORES'!$A$10:$D$470,4,FALSE)</f>
        <v>31400</v>
      </c>
      <c r="G1689" s="60">
        <v>1</v>
      </c>
      <c r="H1689" s="60">
        <v>10</v>
      </c>
      <c r="I1689" s="61">
        <f>(F1689*G1689)/H1689</f>
        <v>3140</v>
      </c>
      <c r="K1689" s="12"/>
    </row>
    <row r="1690" spans="1:11" ht="14.25" customHeight="1" outlineLevel="2" x14ac:dyDescent="0.2">
      <c r="C1690" s="59" t="s">
        <v>180</v>
      </c>
      <c r="D1690" s="59" t="s">
        <v>181</v>
      </c>
      <c r="E1690" s="60" t="s">
        <v>57</v>
      </c>
      <c r="F1690" s="131">
        <f>VLOOKUP(C1690,'LISTA DE VALORES'!$A$10:$D$470,4,FALSE)</f>
        <v>400</v>
      </c>
      <c r="G1690" s="60">
        <v>2</v>
      </c>
      <c r="H1690" s="60">
        <v>1</v>
      </c>
      <c r="I1690" s="61">
        <f>(F1690*G1690)/H1690</f>
        <v>800</v>
      </c>
      <c r="K1690" s="12"/>
    </row>
    <row r="1691" spans="1:11" outlineLevel="2" x14ac:dyDescent="0.2">
      <c r="C1691" s="59" t="s">
        <v>144</v>
      </c>
      <c r="D1691" s="59" t="s">
        <v>145</v>
      </c>
      <c r="E1691" s="60" t="s">
        <v>57</v>
      </c>
      <c r="F1691" s="207">
        <f>VLOOKUP(C1691,'LISTA DE VALORES'!$A$10:$D$470,4,FALSE)</f>
        <v>31361</v>
      </c>
      <c r="G1691" s="60">
        <v>1</v>
      </c>
      <c r="H1691" s="60">
        <v>1</v>
      </c>
      <c r="I1691" s="61">
        <f>(F1691*G1691)/H1691</f>
        <v>31361</v>
      </c>
      <c r="K1691" s="12"/>
    </row>
    <row r="1692" spans="1:11" ht="13.5" customHeight="1" outlineLevel="1" x14ac:dyDescent="0.2">
      <c r="I1692" s="89">
        <f>SUM($I$1687:$I$1691)</f>
        <v>35458</v>
      </c>
      <c r="K1692" s="12"/>
    </row>
    <row r="1693" spans="1:11" ht="28.5" customHeight="1" outlineLevel="1" x14ac:dyDescent="0.2">
      <c r="A1693" s="13" t="s">
        <v>148</v>
      </c>
      <c r="B1693" s="13" t="s">
        <v>830</v>
      </c>
      <c r="K1693" s="12"/>
    </row>
    <row r="1694" spans="1:11" outlineLevel="2" x14ac:dyDescent="0.2">
      <c r="C1694" s="59" t="s">
        <v>148</v>
      </c>
      <c r="D1694" s="59" t="s">
        <v>831</v>
      </c>
      <c r="E1694" s="60" t="s">
        <v>60</v>
      </c>
      <c r="F1694" s="131">
        <f>VLOOKUP(C1694,'LISTA DE VALORES'!$A$10:$D$470,4,FALSE)</f>
        <v>29487</v>
      </c>
      <c r="G1694" s="60">
        <v>1</v>
      </c>
      <c r="H1694" s="60">
        <v>1</v>
      </c>
      <c r="I1694" s="61">
        <f>(F1694*G1694)/H1694</f>
        <v>29487</v>
      </c>
      <c r="K1694" s="12"/>
    </row>
    <row r="1695" spans="1:11" outlineLevel="2" x14ac:dyDescent="0.2">
      <c r="C1695" s="59" t="s">
        <v>481</v>
      </c>
      <c r="D1695" s="59" t="s">
        <v>482</v>
      </c>
      <c r="E1695" s="60" t="s">
        <v>5</v>
      </c>
      <c r="F1695" s="131">
        <f>VLOOKUP(C1695,'LISTA DE VALORES'!$A$10:$D$470,4,FALSE)</f>
        <v>31400</v>
      </c>
      <c r="G1695" s="60">
        <v>1</v>
      </c>
      <c r="H1695" s="60">
        <v>6</v>
      </c>
      <c r="I1695" s="61">
        <f>(F1695*G1695)/H1695</f>
        <v>5233.333333333333</v>
      </c>
      <c r="K1695" s="12"/>
    </row>
    <row r="1696" spans="1:11" ht="14.25" customHeight="1" outlineLevel="2" x14ac:dyDescent="0.2">
      <c r="C1696" s="59" t="s">
        <v>28</v>
      </c>
      <c r="D1696" s="59" t="s">
        <v>29</v>
      </c>
      <c r="E1696" s="60" t="s">
        <v>1108</v>
      </c>
      <c r="F1696" s="61">
        <f>I1695</f>
        <v>5233.333333333333</v>
      </c>
      <c r="G1696" s="60">
        <v>5</v>
      </c>
      <c r="H1696" s="60">
        <v>1</v>
      </c>
      <c r="I1696" s="61">
        <f>(F1696*G1696)/100</f>
        <v>261.66666666666663</v>
      </c>
      <c r="K1696" s="12"/>
    </row>
    <row r="1697" spans="1:11" outlineLevel="2" x14ac:dyDescent="0.2">
      <c r="C1697" s="59" t="s">
        <v>395</v>
      </c>
      <c r="D1697" s="59" t="s">
        <v>396</v>
      </c>
      <c r="E1697" s="60" t="s">
        <v>57</v>
      </c>
      <c r="F1697" s="207">
        <f>VLOOKUP(C1697,'LISTA DE VALORES'!$A$10:$D$470,4,FALSE)</f>
        <v>14500</v>
      </c>
      <c r="G1697" s="60">
        <v>1</v>
      </c>
      <c r="H1697" s="60">
        <v>3</v>
      </c>
      <c r="I1697" s="61">
        <f>(F1697*G1697)/H1697</f>
        <v>4833.333333333333</v>
      </c>
      <c r="K1697" s="12"/>
    </row>
    <row r="1698" spans="1:11" ht="13.5" customHeight="1" outlineLevel="1" x14ac:dyDescent="0.2">
      <c r="I1698" s="89">
        <f>SUM($I$1693:$I$1697)</f>
        <v>39815.333333333336</v>
      </c>
      <c r="K1698" s="12"/>
    </row>
    <row r="1699" spans="1:11" ht="42" customHeight="1" outlineLevel="1" x14ac:dyDescent="0.2">
      <c r="A1699" s="13" t="s">
        <v>151</v>
      </c>
      <c r="B1699" s="13" t="s">
        <v>832</v>
      </c>
      <c r="K1699" s="12"/>
    </row>
    <row r="1700" spans="1:11" ht="14.25" customHeight="1" outlineLevel="2" x14ac:dyDescent="0.2">
      <c r="C1700" s="59" t="s">
        <v>481</v>
      </c>
      <c r="D1700" s="59" t="s">
        <v>482</v>
      </c>
      <c r="E1700" s="60" t="s">
        <v>5</v>
      </c>
      <c r="F1700" s="131">
        <f>VLOOKUP(C1700,'LISTA DE VALORES'!$A$10:$D$470,4,FALSE)</f>
        <v>31400</v>
      </c>
      <c r="G1700" s="108">
        <v>2</v>
      </c>
      <c r="H1700" s="60">
        <v>1</v>
      </c>
      <c r="I1700" s="61">
        <f>(F1700*G1700)/H1700</f>
        <v>62800</v>
      </c>
      <c r="K1700" s="12"/>
    </row>
    <row r="1701" spans="1:11" ht="14.25" customHeight="1" outlineLevel="2" x14ac:dyDescent="0.2">
      <c r="C1701" s="59" t="s">
        <v>241</v>
      </c>
      <c r="D1701" s="59" t="s">
        <v>242</v>
      </c>
      <c r="E1701" s="60" t="s">
        <v>57</v>
      </c>
      <c r="F1701" s="131">
        <f>VLOOKUP(C1701,'LISTA DE VALORES'!$A$10:$D$470,4,FALSE)</f>
        <v>130000</v>
      </c>
      <c r="G1701" s="60">
        <v>1</v>
      </c>
      <c r="H1701" s="60">
        <v>1</v>
      </c>
      <c r="I1701" s="61">
        <f>(F1701*G1701)/H1701</f>
        <v>130000</v>
      </c>
      <c r="K1701" s="12"/>
    </row>
    <row r="1702" spans="1:11" ht="14.25" customHeight="1" outlineLevel="2" x14ac:dyDescent="0.2">
      <c r="C1702" s="59" t="s">
        <v>227</v>
      </c>
      <c r="D1702" s="59" t="s">
        <v>228</v>
      </c>
      <c r="E1702" s="60" t="s">
        <v>57</v>
      </c>
      <c r="F1702" s="131">
        <f>VLOOKUP(C1702,'LISTA DE VALORES'!$A$10:$D$470,4,FALSE)</f>
        <v>45000</v>
      </c>
      <c r="G1702" s="60">
        <v>2</v>
      </c>
      <c r="H1702" s="60">
        <v>1</v>
      </c>
      <c r="I1702" s="61">
        <f>(F1702*G1702)/H1702</f>
        <v>90000</v>
      </c>
      <c r="K1702" s="12"/>
    </row>
    <row r="1703" spans="1:11" ht="14.25" customHeight="1" outlineLevel="2" x14ac:dyDescent="0.2">
      <c r="C1703" s="59" t="s">
        <v>151</v>
      </c>
      <c r="D1703" s="59" t="s">
        <v>833</v>
      </c>
      <c r="E1703" s="60" t="s">
        <v>57</v>
      </c>
      <c r="F1703" s="131">
        <f>VLOOKUP(C1703,'LISTA DE VALORES'!$A$10:$D$470,4,FALSE)</f>
        <v>3550000</v>
      </c>
      <c r="G1703" s="60">
        <v>1</v>
      </c>
      <c r="H1703" s="60">
        <v>1</v>
      </c>
      <c r="I1703" s="61">
        <f>(F1703*G1703)/H1703</f>
        <v>3550000</v>
      </c>
      <c r="K1703" s="12"/>
    </row>
    <row r="1704" spans="1:11" ht="14.25" customHeight="1" outlineLevel="2" x14ac:dyDescent="0.2">
      <c r="C1704" s="88" t="s">
        <v>28</v>
      </c>
      <c r="D1704" s="88" t="s">
        <v>29</v>
      </c>
      <c r="E1704" s="90" t="s">
        <v>1108</v>
      </c>
      <c r="F1704" s="165">
        <f>I1700</f>
        <v>62800</v>
      </c>
      <c r="G1704" s="90">
        <v>5</v>
      </c>
      <c r="H1704" s="90">
        <v>1</v>
      </c>
      <c r="I1704" s="165">
        <f>(F1704*G1704)/H1704</f>
        <v>314000</v>
      </c>
      <c r="J1704" s="12" t="s">
        <v>1119</v>
      </c>
      <c r="K1704" s="12"/>
    </row>
    <row r="1705" spans="1:11" ht="13.5" customHeight="1" outlineLevel="1" x14ac:dyDescent="0.2">
      <c r="I1705" s="89">
        <f>SUM($I$1699:$I$1704)</f>
        <v>4146800</v>
      </c>
      <c r="K1705" s="12"/>
    </row>
    <row r="1706" spans="1:11" ht="27.95" customHeight="1" outlineLevel="1" x14ac:dyDescent="0.2">
      <c r="A1706" s="101" t="s">
        <v>173</v>
      </c>
      <c r="B1706" s="147" t="s">
        <v>834</v>
      </c>
      <c r="J1706" s="12" t="s">
        <v>1124</v>
      </c>
      <c r="K1706" s="12"/>
    </row>
    <row r="1707" spans="1:11" ht="14.25" customHeight="1" outlineLevel="2" x14ac:dyDescent="0.2">
      <c r="A1707" s="106"/>
      <c r="C1707" s="59" t="s">
        <v>481</v>
      </c>
      <c r="D1707" s="59" t="s">
        <v>482</v>
      </c>
      <c r="E1707" s="60" t="s">
        <v>5</v>
      </c>
      <c r="F1707" s="131">
        <f>VLOOKUP(C1707,'LISTA DE VALORES'!$A$10:$D$470,4,FALSE)</f>
        <v>31400</v>
      </c>
      <c r="G1707" s="60">
        <v>1</v>
      </c>
      <c r="H1707" s="60">
        <v>10</v>
      </c>
      <c r="I1707" s="61">
        <f>(F1707*G1707)/H1707</f>
        <v>3140</v>
      </c>
      <c r="K1707" s="12"/>
    </row>
    <row r="1708" spans="1:11" ht="14.25" customHeight="1" outlineLevel="2" x14ac:dyDescent="0.2">
      <c r="A1708" s="106"/>
      <c r="C1708" s="59" t="s">
        <v>173</v>
      </c>
      <c r="D1708" s="59" t="s">
        <v>174</v>
      </c>
      <c r="E1708" s="60" t="s">
        <v>60</v>
      </c>
      <c r="F1708" s="131">
        <f>VLOOKUP(C1708,'LISTA DE VALORES'!$A$10:$D$470,4,FALSE)</f>
        <v>42000</v>
      </c>
      <c r="G1708" s="60">
        <v>1</v>
      </c>
      <c r="H1708" s="60">
        <v>1</v>
      </c>
      <c r="I1708" s="61">
        <f>(F1708*G1708)/H1708</f>
        <v>42000</v>
      </c>
      <c r="K1708" s="12"/>
    </row>
    <row r="1709" spans="1:11" ht="14.25" customHeight="1" outlineLevel="2" x14ac:dyDescent="0.2">
      <c r="A1709" s="106"/>
      <c r="C1709" s="59" t="s">
        <v>28</v>
      </c>
      <c r="D1709" s="59" t="s">
        <v>29</v>
      </c>
      <c r="E1709" s="60" t="s">
        <v>1108</v>
      </c>
      <c r="F1709" s="61">
        <f>I1707</f>
        <v>3140</v>
      </c>
      <c r="G1709" s="60">
        <v>5</v>
      </c>
      <c r="H1709" s="60">
        <v>1</v>
      </c>
      <c r="I1709" s="61">
        <f>(F1709*G1709)/100</f>
        <v>157</v>
      </c>
      <c r="K1709" s="12"/>
    </row>
    <row r="1710" spans="1:11" ht="14.25" customHeight="1" outlineLevel="2" x14ac:dyDescent="0.2">
      <c r="A1710" s="106"/>
      <c r="C1710" s="59" t="s">
        <v>267</v>
      </c>
      <c r="D1710" s="59" t="s">
        <v>268</v>
      </c>
      <c r="E1710" s="60" t="s">
        <v>127</v>
      </c>
      <c r="F1710" s="131">
        <f>VLOOKUP(C1710,'LISTA DE VALORES'!$A$10:$D$470,4,FALSE)</f>
        <v>30000</v>
      </c>
      <c r="G1710" s="60">
        <v>0.05</v>
      </c>
      <c r="H1710" s="60">
        <v>1</v>
      </c>
      <c r="I1710" s="61">
        <f>(F1710*G1710)/H1710</f>
        <v>1500</v>
      </c>
      <c r="K1710" s="12"/>
    </row>
    <row r="1711" spans="1:11" ht="14.25" customHeight="1" outlineLevel="2" x14ac:dyDescent="0.2">
      <c r="A1711" s="106"/>
      <c r="C1711" s="59" t="s">
        <v>273</v>
      </c>
      <c r="D1711" s="59" t="s">
        <v>274</v>
      </c>
      <c r="E1711" s="60" t="s">
        <v>127</v>
      </c>
      <c r="F1711" s="131">
        <f>VLOOKUP(C1711,'LISTA DE VALORES'!$A$10:$D$470,4,FALSE)</f>
        <v>43000</v>
      </c>
      <c r="G1711" s="60">
        <v>0.05</v>
      </c>
      <c r="H1711" s="60">
        <v>1</v>
      </c>
      <c r="I1711" s="61">
        <f>(F1711*G1711)/H1711</f>
        <v>2150</v>
      </c>
      <c r="K1711" s="12"/>
    </row>
    <row r="1712" spans="1:11" ht="13.5" customHeight="1" outlineLevel="1" x14ac:dyDescent="0.2">
      <c r="A1712" s="106"/>
      <c r="I1712" s="89">
        <f>SUM($I$1706:$I$1711)</f>
        <v>48947</v>
      </c>
      <c r="K1712" s="12"/>
    </row>
    <row r="1713" spans="1:11" ht="27.95" customHeight="1" outlineLevel="1" x14ac:dyDescent="0.2">
      <c r="A1713" s="101" t="s">
        <v>835</v>
      </c>
      <c r="B1713" s="147" t="s">
        <v>836</v>
      </c>
      <c r="J1713" s="12" t="s">
        <v>1140</v>
      </c>
      <c r="K1713" s="12"/>
    </row>
    <row r="1714" spans="1:11" outlineLevel="2" x14ac:dyDescent="0.2">
      <c r="C1714" s="59" t="s">
        <v>273</v>
      </c>
      <c r="D1714" s="59" t="s">
        <v>274</v>
      </c>
      <c r="E1714" s="60" t="s">
        <v>127</v>
      </c>
      <c r="F1714" s="131">
        <f>VLOOKUP(C1714,'LISTA DE VALORES'!$A$10:$D$470,4,FALSE)</f>
        <v>43000</v>
      </c>
      <c r="G1714" s="60">
        <v>0.2</v>
      </c>
      <c r="H1714" s="60">
        <v>1</v>
      </c>
      <c r="I1714" s="61">
        <f t="shared" ref="I1714:I1719" si="173">(F1714*G1714)/H1714</f>
        <v>8600</v>
      </c>
      <c r="K1714" s="12"/>
    </row>
    <row r="1715" spans="1:11" ht="14.25" customHeight="1" outlineLevel="2" x14ac:dyDescent="0.2">
      <c r="C1715" s="59" t="s">
        <v>267</v>
      </c>
      <c r="D1715" s="59" t="s">
        <v>268</v>
      </c>
      <c r="E1715" s="60" t="s">
        <v>127</v>
      </c>
      <c r="F1715" s="131">
        <f>VLOOKUP(C1715,'LISTA DE VALORES'!$A$10:$D$470,4,FALSE)</f>
        <v>30000</v>
      </c>
      <c r="G1715" s="60">
        <v>0.2</v>
      </c>
      <c r="H1715" s="60">
        <v>1</v>
      </c>
      <c r="I1715" s="61">
        <f t="shared" si="173"/>
        <v>6000</v>
      </c>
      <c r="K1715" s="12"/>
    </row>
    <row r="1716" spans="1:11" ht="14.25" customHeight="1" outlineLevel="2" x14ac:dyDescent="0.2">
      <c r="C1716" s="59" t="s">
        <v>483</v>
      </c>
      <c r="D1716" s="59" t="s">
        <v>484</v>
      </c>
      <c r="E1716" s="60" t="s">
        <v>5</v>
      </c>
      <c r="F1716" s="131">
        <f>VLOOKUP(C1716,'LISTA DE VALORES'!$A$10:$D$470,4,FALSE)</f>
        <v>85400</v>
      </c>
      <c r="G1716" s="60">
        <v>0.7</v>
      </c>
      <c r="H1716" s="60">
        <v>2</v>
      </c>
      <c r="I1716" s="61">
        <f t="shared" si="173"/>
        <v>29889.999999999996</v>
      </c>
      <c r="K1716" s="12"/>
    </row>
    <row r="1717" spans="1:11" ht="14.25" customHeight="1" outlineLevel="2" x14ac:dyDescent="0.2">
      <c r="C1717" s="59" t="s">
        <v>28</v>
      </c>
      <c r="D1717" s="59" t="s">
        <v>29</v>
      </c>
      <c r="E1717" s="60" t="s">
        <v>1108</v>
      </c>
      <c r="F1717" s="61">
        <f>I1716</f>
        <v>29889.999999999996</v>
      </c>
      <c r="G1717" s="60">
        <v>5</v>
      </c>
      <c r="H1717" s="60">
        <v>1</v>
      </c>
      <c r="I1717" s="61">
        <f>(F1717*G1717)/100</f>
        <v>1494.4999999999998</v>
      </c>
      <c r="K1717" s="12"/>
    </row>
    <row r="1718" spans="1:11" ht="14.25" customHeight="1" outlineLevel="2" x14ac:dyDescent="0.2">
      <c r="C1718" s="59" t="s">
        <v>249</v>
      </c>
      <c r="D1718" s="59" t="s">
        <v>837</v>
      </c>
      <c r="E1718" s="60" t="s">
        <v>60</v>
      </c>
      <c r="F1718" s="207">
        <f>VLOOKUP(C1718,'LISTA DE VALORES'!$A$10:$D$470,4,FALSE)</f>
        <v>19600</v>
      </c>
      <c r="G1718" s="60">
        <v>2</v>
      </c>
      <c r="H1718" s="60">
        <v>1</v>
      </c>
      <c r="I1718" s="61">
        <f t="shared" si="173"/>
        <v>39200</v>
      </c>
      <c r="K1718" s="12"/>
    </row>
    <row r="1719" spans="1:11" ht="14.25" customHeight="1" outlineLevel="2" x14ac:dyDescent="0.2">
      <c r="C1719" s="59" t="s">
        <v>321</v>
      </c>
      <c r="D1719" s="59" t="s">
        <v>322</v>
      </c>
      <c r="E1719" s="60" t="s">
        <v>64</v>
      </c>
      <c r="F1719" s="131" t="e">
        <f>VLOOKUP(C1719,'LISTA DE VALORES'!$A$10:$D$470,4,FALSE)</f>
        <v>#N/A</v>
      </c>
      <c r="G1719" s="60">
        <v>0.3</v>
      </c>
      <c r="H1719" s="60">
        <v>1</v>
      </c>
      <c r="I1719" s="61" t="e">
        <f t="shared" si="173"/>
        <v>#N/A</v>
      </c>
      <c r="K1719" s="12"/>
    </row>
    <row r="1720" spans="1:11" ht="13.5" customHeight="1" outlineLevel="1" x14ac:dyDescent="0.2">
      <c r="I1720" s="89" t="e">
        <f>SUM($I$1713:$I$1719)</f>
        <v>#N/A</v>
      </c>
      <c r="K1720" s="12"/>
    </row>
    <row r="1721" spans="1:11" ht="27.95" customHeight="1" outlineLevel="1" x14ac:dyDescent="0.2">
      <c r="A1721" s="13" t="s">
        <v>838</v>
      </c>
      <c r="B1721" s="13" t="s">
        <v>839</v>
      </c>
      <c r="K1721" s="12"/>
    </row>
    <row r="1722" spans="1:11" outlineLevel="2" x14ac:dyDescent="0.2">
      <c r="A1722" s="106"/>
      <c r="C1722" s="59" t="s">
        <v>287</v>
      </c>
      <c r="D1722" s="59" t="s">
        <v>288</v>
      </c>
      <c r="E1722" s="60" t="s">
        <v>86</v>
      </c>
      <c r="F1722" s="376">
        <f>VLOOKUP(C1722,'LISTA DE VALORES'!$A$10:$D$470,4,FALSE)</f>
        <v>39000</v>
      </c>
      <c r="G1722" s="60">
        <v>1.1000000000000001</v>
      </c>
      <c r="H1722" s="60">
        <v>1</v>
      </c>
      <c r="I1722" s="61">
        <f>(F1722*G1722)/H1722</f>
        <v>42900</v>
      </c>
      <c r="K1722" s="12"/>
    </row>
    <row r="1723" spans="1:11" outlineLevel="2" x14ac:dyDescent="0.2">
      <c r="A1723" s="106"/>
      <c r="C1723" s="59" t="s">
        <v>169</v>
      </c>
      <c r="D1723" s="59" t="s">
        <v>170</v>
      </c>
      <c r="E1723" s="60" t="s">
        <v>57</v>
      </c>
      <c r="F1723" s="376">
        <f>VLOOKUP(C1723,'LISTA DE VALORES'!$A$10:$D$470,4,FALSE)</f>
        <v>10000</v>
      </c>
      <c r="G1723" s="60">
        <v>1</v>
      </c>
      <c r="H1723" s="60">
        <v>1</v>
      </c>
      <c r="I1723" s="61">
        <f>(F1723*G1723)/H1723</f>
        <v>10000</v>
      </c>
      <c r="K1723" s="12"/>
    </row>
    <row r="1724" spans="1:11" ht="14.25" customHeight="1" outlineLevel="2" x14ac:dyDescent="0.2">
      <c r="A1724" s="106"/>
      <c r="C1724" s="59" t="s">
        <v>481</v>
      </c>
      <c r="D1724" s="59" t="s">
        <v>482</v>
      </c>
      <c r="E1724" s="60" t="s">
        <v>5</v>
      </c>
      <c r="F1724" s="131">
        <f>VLOOKUP(C1724,'LISTA DE VALORES'!$A$10:$D$470,4,FALSE)</f>
        <v>31400</v>
      </c>
      <c r="G1724" s="60">
        <v>1</v>
      </c>
      <c r="H1724" s="60">
        <v>1</v>
      </c>
      <c r="I1724" s="61">
        <f>(F1724*G1724)/H1724</f>
        <v>31400</v>
      </c>
      <c r="K1724" s="12"/>
    </row>
    <row r="1725" spans="1:11" ht="14.25" customHeight="1" outlineLevel="2" x14ac:dyDescent="0.2">
      <c r="A1725" s="106"/>
      <c r="C1725" s="59" t="s">
        <v>28</v>
      </c>
      <c r="D1725" s="59" t="s">
        <v>29</v>
      </c>
      <c r="E1725" s="60" t="s">
        <v>1108</v>
      </c>
      <c r="F1725" s="61">
        <f>I1724</f>
        <v>31400</v>
      </c>
      <c r="G1725" s="60">
        <v>5</v>
      </c>
      <c r="H1725" s="60">
        <v>1</v>
      </c>
      <c r="I1725" s="61">
        <f>(F1725*G1725)/100</f>
        <v>1570</v>
      </c>
      <c r="K1725" s="12"/>
    </row>
    <row r="1726" spans="1:11" ht="13.5" customHeight="1" outlineLevel="1" x14ac:dyDescent="0.2">
      <c r="A1726" s="106"/>
      <c r="I1726" s="89">
        <f>SUM($I$1721:$I$1725)</f>
        <v>85870</v>
      </c>
      <c r="K1726" s="12"/>
    </row>
    <row r="1727" spans="1:11" ht="28.5" customHeight="1" outlineLevel="1" x14ac:dyDescent="0.2">
      <c r="A1727" s="13" t="s">
        <v>840</v>
      </c>
      <c r="B1727" s="13" t="s">
        <v>841</v>
      </c>
      <c r="K1727" s="12"/>
    </row>
    <row r="1728" spans="1:11" ht="14.25" customHeight="1" outlineLevel="2" x14ac:dyDescent="0.2">
      <c r="A1728" s="106"/>
      <c r="C1728" s="59" t="s">
        <v>28</v>
      </c>
      <c r="D1728" s="59" t="s">
        <v>29</v>
      </c>
      <c r="E1728" s="60" t="s">
        <v>1108</v>
      </c>
      <c r="F1728" s="61">
        <f>I1730</f>
        <v>10466.666666666666</v>
      </c>
      <c r="G1728" s="60">
        <v>5</v>
      </c>
      <c r="H1728" s="60">
        <v>1</v>
      </c>
      <c r="I1728" s="61">
        <f>(F1728*G1728)/100</f>
        <v>523.33333333333326</v>
      </c>
      <c r="K1728" s="12"/>
    </row>
    <row r="1729" spans="1:11" outlineLevel="2" x14ac:dyDescent="0.2">
      <c r="A1729" s="106"/>
      <c r="C1729" s="59" t="s">
        <v>330</v>
      </c>
      <c r="D1729" s="59" t="s">
        <v>331</v>
      </c>
      <c r="E1729" s="60" t="s">
        <v>57</v>
      </c>
      <c r="F1729" s="131" t="e">
        <f>VLOOKUP(C1729,'LISTA DE VALORES'!$A$10:$D$470,4,FALSE)</f>
        <v>#N/A</v>
      </c>
      <c r="G1729" s="60">
        <v>1</v>
      </c>
      <c r="H1729" s="60">
        <v>1.45</v>
      </c>
      <c r="I1729" s="61" t="e">
        <f>(F1729*G1729)/H1729</f>
        <v>#N/A</v>
      </c>
      <c r="K1729" s="12"/>
    </row>
    <row r="1730" spans="1:11" outlineLevel="2" x14ac:dyDescent="0.2">
      <c r="C1730" s="59" t="s">
        <v>481</v>
      </c>
      <c r="D1730" s="59" t="s">
        <v>482</v>
      </c>
      <c r="E1730" s="60" t="s">
        <v>5</v>
      </c>
      <c r="F1730" s="131">
        <f>VLOOKUP(C1730,'LISTA DE VALORES'!$A$10:$D$470,4,FALSE)</f>
        <v>31400</v>
      </c>
      <c r="G1730" s="60">
        <v>1</v>
      </c>
      <c r="H1730" s="60">
        <v>3</v>
      </c>
      <c r="I1730" s="61">
        <f>(F1730*G1730)/H1730</f>
        <v>10466.666666666666</v>
      </c>
      <c r="K1730" s="12"/>
    </row>
    <row r="1731" spans="1:11" ht="14.25" customHeight="1" outlineLevel="2" x14ac:dyDescent="0.2">
      <c r="C1731" s="59" t="s">
        <v>180</v>
      </c>
      <c r="D1731" s="59" t="s">
        <v>181</v>
      </c>
      <c r="E1731" s="60" t="s">
        <v>57</v>
      </c>
      <c r="F1731" s="131">
        <f>VLOOKUP(C1731,'LISTA DE VALORES'!$A$10:$D$470,4,FALSE)</f>
        <v>400</v>
      </c>
      <c r="G1731" s="60">
        <v>4</v>
      </c>
      <c r="H1731" s="60">
        <v>1</v>
      </c>
      <c r="I1731" s="61">
        <f>(F1731*G1731)/H1731</f>
        <v>1600</v>
      </c>
      <c r="K1731" s="12"/>
    </row>
    <row r="1732" spans="1:11" ht="13.5" customHeight="1" outlineLevel="1" x14ac:dyDescent="0.2">
      <c r="I1732" s="89" t="e">
        <f>SUM($I$1727:$I$1731)</f>
        <v>#N/A</v>
      </c>
      <c r="K1732" s="12"/>
    </row>
    <row r="1733" spans="1:11" ht="27.95" customHeight="1" outlineLevel="1" x14ac:dyDescent="0.2">
      <c r="A1733" s="13" t="s">
        <v>842</v>
      </c>
      <c r="B1733" s="13" t="s">
        <v>843</v>
      </c>
      <c r="K1733" s="12"/>
    </row>
    <row r="1734" spans="1:11" outlineLevel="2" x14ac:dyDescent="0.2">
      <c r="C1734" s="59" t="s">
        <v>332</v>
      </c>
      <c r="D1734" s="59" t="s">
        <v>333</v>
      </c>
      <c r="E1734" s="60" t="s">
        <v>30</v>
      </c>
      <c r="F1734" s="131">
        <f>VLOOKUP(C1734,'LISTA DE VALORES'!$A$10:$D$470,4,FALSE)</f>
        <v>61500</v>
      </c>
      <c r="G1734" s="60">
        <v>1</v>
      </c>
      <c r="H1734" s="60">
        <v>1.45</v>
      </c>
      <c r="I1734" s="61">
        <f>(F1734*G1734)/H1734</f>
        <v>42413.793103448275</v>
      </c>
      <c r="K1734" s="12"/>
    </row>
    <row r="1735" spans="1:11" outlineLevel="2" x14ac:dyDescent="0.2">
      <c r="C1735" s="59" t="s">
        <v>481</v>
      </c>
      <c r="D1735" s="59" t="s">
        <v>482</v>
      </c>
      <c r="E1735" s="60" t="s">
        <v>5</v>
      </c>
      <c r="F1735" s="131">
        <f>VLOOKUP(C1735,'LISTA DE VALORES'!$A$10:$D$470,4,FALSE)</f>
        <v>31400</v>
      </c>
      <c r="G1735" s="60">
        <v>1</v>
      </c>
      <c r="H1735" s="60">
        <v>3</v>
      </c>
      <c r="I1735" s="61">
        <f>(F1735*G1735)/H1735</f>
        <v>10466.666666666666</v>
      </c>
      <c r="K1735" s="12"/>
    </row>
    <row r="1736" spans="1:11" ht="14.25" customHeight="1" outlineLevel="2" x14ac:dyDescent="0.2">
      <c r="C1736" s="59" t="s">
        <v>180</v>
      </c>
      <c r="D1736" s="59" t="s">
        <v>181</v>
      </c>
      <c r="E1736" s="60" t="s">
        <v>57</v>
      </c>
      <c r="F1736" s="131">
        <f>VLOOKUP(C1736,'LISTA DE VALORES'!$A$10:$D$470,4,FALSE)</f>
        <v>400</v>
      </c>
      <c r="G1736" s="60">
        <v>4</v>
      </c>
      <c r="H1736" s="60">
        <v>1</v>
      </c>
      <c r="I1736" s="61">
        <f>(F1736*G1736)/H1736</f>
        <v>1600</v>
      </c>
      <c r="K1736" s="12"/>
    </row>
    <row r="1737" spans="1:11" ht="14.25" customHeight="1" outlineLevel="2" x14ac:dyDescent="0.2">
      <c r="C1737" s="59" t="s">
        <v>28</v>
      </c>
      <c r="D1737" s="59" t="s">
        <v>29</v>
      </c>
      <c r="E1737" s="60" t="s">
        <v>1108</v>
      </c>
      <c r="F1737" s="61">
        <f>I1735</f>
        <v>10466.666666666666</v>
      </c>
      <c r="G1737" s="60">
        <v>5</v>
      </c>
      <c r="H1737" s="60">
        <v>1</v>
      </c>
      <c r="I1737" s="61">
        <f>(F1737*G1737)/100</f>
        <v>523.33333333333326</v>
      </c>
      <c r="K1737" s="12"/>
    </row>
    <row r="1738" spans="1:11" ht="13.5" customHeight="1" outlineLevel="1" x14ac:dyDescent="0.2">
      <c r="I1738" s="89">
        <f>SUM($I$1733:$I$1737)</f>
        <v>55003.793103448275</v>
      </c>
      <c r="K1738" s="12"/>
    </row>
    <row r="1739" spans="1:11" ht="28.5" customHeight="1" outlineLevel="1" x14ac:dyDescent="0.2">
      <c r="A1739" s="13" t="s">
        <v>844</v>
      </c>
      <c r="B1739" s="13" t="s">
        <v>845</v>
      </c>
      <c r="K1739" s="12"/>
    </row>
    <row r="1740" spans="1:11" ht="14.25" customHeight="1" outlineLevel="2" x14ac:dyDescent="0.2">
      <c r="C1740" s="59" t="s">
        <v>372</v>
      </c>
      <c r="D1740" s="59" t="s">
        <v>373</v>
      </c>
      <c r="E1740" s="60" t="s">
        <v>60</v>
      </c>
      <c r="F1740" s="131">
        <f>VLOOKUP(C1740,'LISTA DE VALORES'!$A$10:$D$470,4,FALSE)</f>
        <v>6300</v>
      </c>
      <c r="G1740" s="60">
        <v>1</v>
      </c>
      <c r="H1740" s="60">
        <v>1</v>
      </c>
      <c r="I1740" s="61">
        <f>(F1740*G1740)/H1740</f>
        <v>6300</v>
      </c>
      <c r="K1740" s="12"/>
    </row>
    <row r="1741" spans="1:11" ht="14.25" customHeight="1" outlineLevel="2" x14ac:dyDescent="0.2">
      <c r="C1741" s="59" t="s">
        <v>219</v>
      </c>
      <c r="D1741" s="59" t="s">
        <v>220</v>
      </c>
      <c r="E1741" s="60" t="s">
        <v>30</v>
      </c>
      <c r="F1741" s="131">
        <f>VLOOKUP(C1741,'LISTA DE VALORES'!$A$10:$D$470,4,FALSE)</f>
        <v>2000</v>
      </c>
      <c r="G1741" s="60">
        <v>1</v>
      </c>
      <c r="H1741" s="60">
        <v>3</v>
      </c>
      <c r="I1741" s="61">
        <f t="shared" ref="I1741:I1744" si="174">(F1741*G1741)/H1741</f>
        <v>666.66666666666663</v>
      </c>
      <c r="K1741" s="12"/>
    </row>
    <row r="1742" spans="1:11" outlineLevel="2" x14ac:dyDescent="0.2">
      <c r="C1742" s="59" t="s">
        <v>323</v>
      </c>
      <c r="D1742" s="59" t="s">
        <v>324</v>
      </c>
      <c r="E1742" s="60" t="s">
        <v>30</v>
      </c>
      <c r="F1742" s="131">
        <f>VLOOKUP(C1742,'LISTA DE VALORES'!$A$10:$D$470,4,FALSE)</f>
        <v>3000</v>
      </c>
      <c r="G1742" s="60">
        <v>1</v>
      </c>
      <c r="H1742" s="60">
        <v>3</v>
      </c>
      <c r="I1742" s="61">
        <f t="shared" si="174"/>
        <v>1000</v>
      </c>
      <c r="K1742" s="12"/>
    </row>
    <row r="1743" spans="1:11" outlineLevel="2" x14ac:dyDescent="0.2">
      <c r="C1743" s="59" t="s">
        <v>58</v>
      </c>
      <c r="D1743" s="59" t="s">
        <v>59</v>
      </c>
      <c r="E1743" s="60" t="s">
        <v>57</v>
      </c>
      <c r="F1743" s="131">
        <f>VLOOKUP(C1743,'LISTA DE VALORES'!$A$10:$D$470,4,FALSE)</f>
        <v>10600</v>
      </c>
      <c r="G1743" s="60">
        <v>1</v>
      </c>
      <c r="H1743" s="60">
        <v>3</v>
      </c>
      <c r="I1743" s="61">
        <f t="shared" si="174"/>
        <v>3533.3333333333335</v>
      </c>
      <c r="K1743" s="12"/>
    </row>
    <row r="1744" spans="1:11" outlineLevel="2" x14ac:dyDescent="0.2">
      <c r="C1744" s="59" t="s">
        <v>481</v>
      </c>
      <c r="D1744" s="59" t="s">
        <v>482</v>
      </c>
      <c r="E1744" s="60" t="s">
        <v>5</v>
      </c>
      <c r="F1744" s="131">
        <f>VLOOKUP(C1744,'LISTA DE VALORES'!$A$10:$D$470,4,FALSE)</f>
        <v>31400</v>
      </c>
      <c r="G1744" s="60">
        <v>1</v>
      </c>
      <c r="H1744" s="60">
        <v>9</v>
      </c>
      <c r="I1744" s="61">
        <f t="shared" si="174"/>
        <v>3488.8888888888887</v>
      </c>
      <c r="K1744" s="12"/>
    </row>
    <row r="1745" spans="1:11" ht="14.25" customHeight="1" outlineLevel="2" x14ac:dyDescent="0.2">
      <c r="C1745" s="59" t="s">
        <v>28</v>
      </c>
      <c r="D1745" s="59" t="s">
        <v>29</v>
      </c>
      <c r="E1745" s="60" t="s">
        <v>1108</v>
      </c>
      <c r="F1745" s="61">
        <f>I1744</f>
        <v>3488.8888888888887</v>
      </c>
      <c r="G1745" s="60">
        <v>5</v>
      </c>
      <c r="H1745" s="60">
        <v>1</v>
      </c>
      <c r="I1745" s="61">
        <f>(F1745*G1745)/100</f>
        <v>174.44444444444446</v>
      </c>
      <c r="K1745" s="12"/>
    </row>
    <row r="1746" spans="1:11" ht="13.5" customHeight="1" outlineLevel="1" x14ac:dyDescent="0.2">
      <c r="I1746" s="89">
        <f>SUM($I$1739:$I$1745)</f>
        <v>15163.333333333334</v>
      </c>
      <c r="K1746" s="12"/>
    </row>
    <row r="1747" spans="1:11" ht="27.95" customHeight="1" outlineLevel="1" x14ac:dyDescent="0.2">
      <c r="A1747" s="101" t="s">
        <v>846</v>
      </c>
      <c r="B1747" s="147" t="s">
        <v>847</v>
      </c>
      <c r="K1747" s="12"/>
    </row>
    <row r="1748" spans="1:11" outlineLevel="2" x14ac:dyDescent="0.2">
      <c r="C1748" s="59" t="s">
        <v>183</v>
      </c>
      <c r="D1748" s="59" t="s">
        <v>848</v>
      </c>
      <c r="E1748" s="60" t="s">
        <v>60</v>
      </c>
      <c r="F1748" s="131">
        <f>VLOOKUP(C1748,'LISTA DE VALORES'!$A$10:$D$470,4,FALSE)</f>
        <v>39500</v>
      </c>
      <c r="G1748" s="60">
        <v>1</v>
      </c>
      <c r="H1748" s="60">
        <v>1</v>
      </c>
      <c r="I1748" s="61">
        <f>(F1748*G1748)/H1748</f>
        <v>39500</v>
      </c>
      <c r="K1748" s="12"/>
    </row>
    <row r="1749" spans="1:11" ht="14.25" customHeight="1" outlineLevel="2" x14ac:dyDescent="0.2">
      <c r="C1749" s="59" t="s">
        <v>349</v>
      </c>
      <c r="D1749" s="59" t="s">
        <v>350</v>
      </c>
      <c r="E1749" s="60" t="s">
        <v>121</v>
      </c>
      <c r="F1749" s="131">
        <f>VLOOKUP(C1749,'LISTA DE VALORES'!$A$10:$D$470,4,FALSE)</f>
        <v>38000</v>
      </c>
      <c r="G1749" s="60">
        <v>0.15</v>
      </c>
      <c r="H1749" s="60">
        <v>1</v>
      </c>
      <c r="I1749" s="61">
        <f>(F1749*G1749)/H1749</f>
        <v>5700</v>
      </c>
      <c r="K1749" s="12"/>
    </row>
    <row r="1750" spans="1:11" ht="14.25" customHeight="1" outlineLevel="2" x14ac:dyDescent="0.2">
      <c r="C1750" s="59" t="s">
        <v>119</v>
      </c>
      <c r="D1750" s="59" t="s">
        <v>120</v>
      </c>
      <c r="E1750" s="60" t="s">
        <v>121</v>
      </c>
      <c r="F1750" s="131">
        <f>VLOOKUP(C1750,'LISTA DE VALORES'!$A$10:$D$470,4,FALSE)</f>
        <v>43000</v>
      </c>
      <c r="G1750" s="60">
        <v>0.15</v>
      </c>
      <c r="H1750" s="60">
        <v>1</v>
      </c>
      <c r="I1750" s="61">
        <f>(F1750*G1750)/H1750</f>
        <v>6450</v>
      </c>
      <c r="K1750" s="12"/>
    </row>
    <row r="1751" spans="1:11" outlineLevel="2" x14ac:dyDescent="0.2">
      <c r="C1751" s="59" t="s">
        <v>485</v>
      </c>
      <c r="D1751" s="59" t="s">
        <v>486</v>
      </c>
      <c r="E1751" s="60" t="s">
        <v>5</v>
      </c>
      <c r="F1751" s="131">
        <f>VLOOKUP(C1751,'LISTA DE VALORES'!$A$10:$D$470,4,FALSE)</f>
        <v>143800</v>
      </c>
      <c r="G1751" s="60">
        <v>1</v>
      </c>
      <c r="H1751" s="60">
        <v>6</v>
      </c>
      <c r="I1751" s="61">
        <f>(F1751*G1751)/H1751</f>
        <v>23966.666666666668</v>
      </c>
      <c r="K1751" s="12"/>
    </row>
    <row r="1752" spans="1:11" ht="14.25" customHeight="1" outlineLevel="2" x14ac:dyDescent="0.2">
      <c r="C1752" s="59" t="s">
        <v>28</v>
      </c>
      <c r="D1752" s="59" t="s">
        <v>29</v>
      </c>
      <c r="E1752" s="60" t="s">
        <v>1108</v>
      </c>
      <c r="F1752" s="61">
        <f>I1751</f>
        <v>23966.666666666668</v>
      </c>
      <c r="G1752" s="60">
        <v>5</v>
      </c>
      <c r="H1752" s="60">
        <v>1</v>
      </c>
      <c r="I1752" s="61">
        <f>(F1752*G1752)/100</f>
        <v>1198.3333333333335</v>
      </c>
      <c r="K1752" s="12"/>
    </row>
    <row r="1753" spans="1:11" ht="13.5" customHeight="1" outlineLevel="1" x14ac:dyDescent="0.2">
      <c r="I1753" s="89">
        <f>SUM($I$1747:$I$1752)</f>
        <v>76815</v>
      </c>
      <c r="K1753" s="12"/>
    </row>
    <row r="1754" spans="1:11" ht="27.95" customHeight="1" outlineLevel="1" x14ac:dyDescent="0.2">
      <c r="A1754" s="13" t="s">
        <v>849</v>
      </c>
      <c r="B1754" s="13" t="s">
        <v>850</v>
      </c>
      <c r="K1754" s="12"/>
    </row>
    <row r="1755" spans="1:11" ht="14.25" customHeight="1" outlineLevel="2" x14ac:dyDescent="0.2">
      <c r="C1755" s="152" t="s">
        <v>28</v>
      </c>
      <c r="D1755" s="152" t="s">
        <v>29</v>
      </c>
      <c r="E1755" s="60" t="s">
        <v>1108</v>
      </c>
      <c r="F1755" s="131">
        <f>I1756</f>
        <v>9420</v>
      </c>
      <c r="G1755" s="153">
        <v>5</v>
      </c>
      <c r="H1755" s="153">
        <v>1</v>
      </c>
      <c r="I1755" s="131">
        <f>(F1755*G1755)/100</f>
        <v>471</v>
      </c>
      <c r="K1755" s="12"/>
    </row>
    <row r="1756" spans="1:11" ht="14.25" customHeight="1" outlineLevel="2" x14ac:dyDescent="0.2">
      <c r="C1756" s="152" t="s">
        <v>481</v>
      </c>
      <c r="D1756" s="152" t="s">
        <v>482</v>
      </c>
      <c r="E1756" s="153" t="s">
        <v>5</v>
      </c>
      <c r="F1756" s="131">
        <f>VLOOKUP(C1756,'LISTA DE VALORES'!$A$10:$D$470,4,FALSE)</f>
        <v>31400</v>
      </c>
      <c r="G1756" s="153">
        <v>0.3</v>
      </c>
      <c r="H1756" s="153">
        <v>1</v>
      </c>
      <c r="I1756" s="131">
        <f>(F1756*G1756)/H1756</f>
        <v>9420</v>
      </c>
      <c r="K1756" s="12"/>
    </row>
    <row r="1757" spans="1:11" ht="14.25" customHeight="1" outlineLevel="2" x14ac:dyDescent="0.2">
      <c r="C1757" s="152" t="s">
        <v>247</v>
      </c>
      <c r="D1757" s="152" t="s">
        <v>248</v>
      </c>
      <c r="E1757" s="153" t="s">
        <v>64</v>
      </c>
      <c r="F1757" s="131">
        <f>VLOOKUP(C1757,'LISTA DE VALORES'!$A$10:$D$470,4,FALSE)</f>
        <v>950</v>
      </c>
      <c r="G1757" s="153">
        <v>0.5</v>
      </c>
      <c r="H1757" s="153">
        <v>1</v>
      </c>
      <c r="I1757" s="131">
        <f>(F1757*G1757)/H1757</f>
        <v>475</v>
      </c>
      <c r="K1757" s="12"/>
    </row>
    <row r="1758" spans="1:11" ht="14.25" customHeight="1" outlineLevel="2" x14ac:dyDescent="0.2">
      <c r="C1758" s="152" t="s">
        <v>202</v>
      </c>
      <c r="D1758" s="152" t="s">
        <v>203</v>
      </c>
      <c r="E1758" s="153" t="s">
        <v>60</v>
      </c>
      <c r="F1758" s="131">
        <f>VLOOKUP(C1758,'LISTA DE VALORES'!$A$10:$D$470,4,FALSE)</f>
        <v>6400</v>
      </c>
      <c r="G1758" s="153">
        <v>1</v>
      </c>
      <c r="H1758" s="153">
        <v>1</v>
      </c>
      <c r="I1758" s="131">
        <f>(F1758*G1758)/H1758</f>
        <v>6400</v>
      </c>
      <c r="K1758" s="12"/>
    </row>
    <row r="1759" spans="1:11" ht="13.5" customHeight="1" outlineLevel="1" x14ac:dyDescent="0.2">
      <c r="I1759" s="89">
        <f>SUM($I$1754:$I$1758)</f>
        <v>16766</v>
      </c>
      <c r="K1759" s="12"/>
    </row>
    <row r="1760" spans="1:11" ht="27.95" customHeight="1" outlineLevel="1" x14ac:dyDescent="0.2">
      <c r="A1760" s="101" t="s">
        <v>851</v>
      </c>
      <c r="B1760" s="147" t="s">
        <v>852</v>
      </c>
      <c r="K1760" s="12"/>
    </row>
    <row r="1761" spans="1:11" ht="14.25" customHeight="1" outlineLevel="2" x14ac:dyDescent="0.2">
      <c r="C1761" s="59" t="s">
        <v>481</v>
      </c>
      <c r="D1761" s="59" t="s">
        <v>482</v>
      </c>
      <c r="E1761" s="60" t="s">
        <v>5</v>
      </c>
      <c r="F1761" s="131">
        <f>VLOOKUP(C1761,'LISTA DE VALORES'!$A$10:$D$470,4,FALSE)</f>
        <v>31400</v>
      </c>
      <c r="G1761" s="60">
        <v>1</v>
      </c>
      <c r="H1761" s="60">
        <v>2</v>
      </c>
      <c r="I1761" s="131">
        <f t="shared" ref="I1761:I1767" si="175">(F1761*G1761)/H1761</f>
        <v>15700</v>
      </c>
      <c r="K1761" s="12"/>
    </row>
    <row r="1762" spans="1:11" ht="14.25" customHeight="1" outlineLevel="2" x14ac:dyDescent="0.2">
      <c r="C1762" s="59" t="s">
        <v>267</v>
      </c>
      <c r="D1762" s="59" t="s">
        <v>268</v>
      </c>
      <c r="E1762" s="60" t="s">
        <v>127</v>
      </c>
      <c r="F1762" s="131">
        <f>VLOOKUP(C1762,'LISTA DE VALORES'!$A$10:$D$470,4,FALSE)</f>
        <v>30000</v>
      </c>
      <c r="G1762" s="60">
        <v>1</v>
      </c>
      <c r="H1762" s="60">
        <v>20</v>
      </c>
      <c r="I1762" s="131">
        <f t="shared" si="175"/>
        <v>1500</v>
      </c>
      <c r="K1762" s="12"/>
    </row>
    <row r="1763" spans="1:11" ht="14.25" customHeight="1" outlineLevel="2" x14ac:dyDescent="0.2">
      <c r="C1763" s="59" t="s">
        <v>269</v>
      </c>
      <c r="D1763" s="59" t="s">
        <v>270</v>
      </c>
      <c r="E1763" s="60" t="s">
        <v>127</v>
      </c>
      <c r="F1763" s="131">
        <f>VLOOKUP(C1763,'LISTA DE VALORES'!$A$10:$D$470,4,FALSE)</f>
        <v>44000</v>
      </c>
      <c r="G1763" s="60">
        <v>1</v>
      </c>
      <c r="H1763" s="60">
        <v>20</v>
      </c>
      <c r="I1763" s="131">
        <f t="shared" si="175"/>
        <v>2200</v>
      </c>
      <c r="K1763" s="12"/>
    </row>
    <row r="1764" spans="1:11" ht="14.25" customHeight="1" outlineLevel="2" x14ac:dyDescent="0.2">
      <c r="C1764" s="59" t="s">
        <v>177</v>
      </c>
      <c r="D1764" s="59" t="s">
        <v>178</v>
      </c>
      <c r="E1764" s="60" t="s">
        <v>46</v>
      </c>
      <c r="F1764" s="131">
        <f>VLOOKUP(C1764,'LISTA DE VALORES'!$A$10:$D$470,4,FALSE)</f>
        <v>7000</v>
      </c>
      <c r="G1764" s="60">
        <v>1</v>
      </c>
      <c r="H1764" s="60">
        <v>50</v>
      </c>
      <c r="I1764" s="131">
        <f t="shared" si="175"/>
        <v>140</v>
      </c>
      <c r="K1764" s="12"/>
    </row>
    <row r="1765" spans="1:11" ht="14.25" customHeight="1" outlineLevel="2" x14ac:dyDescent="0.2">
      <c r="C1765" s="59" t="s">
        <v>212</v>
      </c>
      <c r="D1765" s="59" t="s">
        <v>213</v>
      </c>
      <c r="E1765" s="60" t="s">
        <v>86</v>
      </c>
      <c r="F1765" s="207">
        <f>VLOOKUP(C1765,'LISTA DE VALORES'!$A$10:$D$470,4,FALSE)</f>
        <v>85000</v>
      </c>
      <c r="G1765" s="60">
        <v>1</v>
      </c>
      <c r="H1765" s="60">
        <v>1</v>
      </c>
      <c r="I1765" s="131">
        <f t="shared" si="175"/>
        <v>85000</v>
      </c>
      <c r="K1765" s="12"/>
    </row>
    <row r="1766" spans="1:11" ht="14.25" customHeight="1" outlineLevel="2" x14ac:dyDescent="0.2">
      <c r="C1766" s="59" t="s">
        <v>28</v>
      </c>
      <c r="D1766" s="59" t="s">
        <v>29</v>
      </c>
      <c r="E1766" s="60" t="s">
        <v>1108</v>
      </c>
      <c r="F1766" s="61">
        <f>I1761</f>
        <v>15700</v>
      </c>
      <c r="G1766" s="60">
        <v>5</v>
      </c>
      <c r="H1766" s="60">
        <v>1</v>
      </c>
      <c r="I1766" s="131">
        <f>(F1766*G1766)/100</f>
        <v>785</v>
      </c>
      <c r="K1766" s="12"/>
    </row>
    <row r="1767" spans="1:11" ht="14.25" customHeight="1" outlineLevel="2" x14ac:dyDescent="0.2">
      <c r="C1767" s="59" t="s">
        <v>321</v>
      </c>
      <c r="D1767" s="59" t="s">
        <v>322</v>
      </c>
      <c r="E1767" s="60" t="s">
        <v>64</v>
      </c>
      <c r="F1767" s="131" t="e">
        <f>VLOOKUP(C1767,'LISTA DE VALORES'!$A$10:$D$470,4,FALSE)</f>
        <v>#N/A</v>
      </c>
      <c r="G1767" s="60">
        <v>1</v>
      </c>
      <c r="H1767" s="60">
        <v>1</v>
      </c>
      <c r="I1767" s="131" t="e">
        <f t="shared" si="175"/>
        <v>#N/A</v>
      </c>
      <c r="K1767" s="12"/>
    </row>
    <row r="1768" spans="1:11" ht="13.5" customHeight="1" outlineLevel="1" x14ac:dyDescent="0.2">
      <c r="I1768" s="89" t="e">
        <f>SUM($I$1760:$I$1767)</f>
        <v>#N/A</v>
      </c>
      <c r="K1768" s="12"/>
    </row>
    <row r="1769" spans="1:11" ht="28.5" customHeight="1" outlineLevel="1" x14ac:dyDescent="0.2">
      <c r="A1769" s="13" t="s">
        <v>853</v>
      </c>
      <c r="B1769" s="13" t="s">
        <v>854</v>
      </c>
      <c r="K1769" s="12"/>
    </row>
    <row r="1770" spans="1:11" outlineLevel="2" x14ac:dyDescent="0.2">
      <c r="A1770" s="106"/>
      <c r="C1770" s="59" t="s">
        <v>198</v>
      </c>
      <c r="D1770" s="59" t="s">
        <v>855</v>
      </c>
      <c r="E1770" s="60" t="s">
        <v>57</v>
      </c>
      <c r="F1770" s="131">
        <f>VLOOKUP(C1770,'LISTA DE VALORES'!$A$10:$D$470,4,FALSE)</f>
        <v>34300</v>
      </c>
      <c r="G1770" s="60">
        <v>1</v>
      </c>
      <c r="H1770" s="60">
        <v>1</v>
      </c>
      <c r="I1770" s="131">
        <f>(F1770*G1770)/H1770</f>
        <v>34300</v>
      </c>
      <c r="K1770" s="12"/>
    </row>
    <row r="1771" spans="1:11" ht="14.25" customHeight="1" outlineLevel="2" x14ac:dyDescent="0.2">
      <c r="A1771" s="106"/>
      <c r="C1771" s="59" t="s">
        <v>1370</v>
      </c>
      <c r="D1771" s="59" t="s">
        <v>1374</v>
      </c>
      <c r="E1771" s="60" t="s">
        <v>5</v>
      </c>
      <c r="F1771" s="131">
        <f>VLOOKUP(C1771,'LISTA DE VALORES'!$A$10:$D$470,4,FALSE)</f>
        <v>11200</v>
      </c>
      <c r="G1771" s="108">
        <v>4</v>
      </c>
      <c r="H1771" s="60">
        <v>1</v>
      </c>
      <c r="I1771" s="131">
        <f>(F1771*G1771)/H1771</f>
        <v>44800</v>
      </c>
      <c r="K1771" s="12"/>
    </row>
    <row r="1772" spans="1:11" ht="14.25" customHeight="1" outlineLevel="2" x14ac:dyDescent="0.2">
      <c r="A1772" s="106"/>
      <c r="C1772" s="59" t="s">
        <v>28</v>
      </c>
      <c r="D1772" s="59" t="s">
        <v>29</v>
      </c>
      <c r="E1772" s="60" t="s">
        <v>1108</v>
      </c>
      <c r="F1772" s="61">
        <f>I1771</f>
        <v>44800</v>
      </c>
      <c r="G1772" s="60">
        <v>5</v>
      </c>
      <c r="H1772" s="60">
        <v>1</v>
      </c>
      <c r="I1772" s="131">
        <f>(F1772*G1772)/100</f>
        <v>2240</v>
      </c>
      <c r="K1772" s="12"/>
    </row>
    <row r="1773" spans="1:11" outlineLevel="2" x14ac:dyDescent="0.2">
      <c r="A1773" s="106"/>
      <c r="C1773" s="59" t="s">
        <v>214</v>
      </c>
      <c r="D1773" s="59" t="s">
        <v>215</v>
      </c>
      <c r="E1773" s="60" t="s">
        <v>57</v>
      </c>
      <c r="F1773" s="207">
        <f>VLOOKUP(C1773,'LISTA DE VALORES'!$A$10:$D$470,4,FALSE)</f>
        <v>90000</v>
      </c>
      <c r="G1773" s="60">
        <v>1</v>
      </c>
      <c r="H1773" s="60">
        <v>1</v>
      </c>
      <c r="I1773" s="131">
        <f>(F1773*G1773)/H1773</f>
        <v>90000</v>
      </c>
      <c r="K1773" s="12"/>
    </row>
    <row r="1774" spans="1:11" ht="14.25" customHeight="1" outlineLevel="2" x14ac:dyDescent="0.2">
      <c r="A1774" s="106"/>
      <c r="C1774" s="59" t="s">
        <v>247</v>
      </c>
      <c r="D1774" s="59" t="s">
        <v>248</v>
      </c>
      <c r="E1774" s="60" t="s">
        <v>64</v>
      </c>
      <c r="F1774" s="131">
        <f>VLOOKUP(C1774,'LISTA DE VALORES'!$A$10:$D$470,4,FALSE)</f>
        <v>950</v>
      </c>
      <c r="G1774" s="60">
        <v>2</v>
      </c>
      <c r="H1774" s="60">
        <v>1</v>
      </c>
      <c r="I1774" s="131">
        <f>(F1774*G1774)/H1774</f>
        <v>1900</v>
      </c>
      <c r="K1774" s="12"/>
    </row>
    <row r="1775" spans="1:11" ht="13.5" customHeight="1" outlineLevel="1" x14ac:dyDescent="0.2">
      <c r="A1775" s="106"/>
      <c r="I1775" s="89">
        <f>SUM($I$1769:$I$1774)</f>
        <v>173240</v>
      </c>
      <c r="K1775" s="12"/>
    </row>
    <row r="1776" spans="1:11" ht="28.5" customHeight="1" outlineLevel="1" x14ac:dyDescent="0.2">
      <c r="A1776" s="13" t="s">
        <v>217</v>
      </c>
      <c r="B1776" s="13" t="s">
        <v>856</v>
      </c>
      <c r="K1776" s="12"/>
    </row>
    <row r="1777" spans="1:11" outlineLevel="2" x14ac:dyDescent="0.2">
      <c r="A1777" s="106"/>
      <c r="C1777" s="59" t="s">
        <v>198</v>
      </c>
      <c r="D1777" s="59" t="s">
        <v>855</v>
      </c>
      <c r="E1777" s="60" t="s">
        <v>57</v>
      </c>
      <c r="F1777" s="131">
        <f>VLOOKUP(C1777,'LISTA DE VALORES'!$A$10:$D$470,4,FALSE)</f>
        <v>34300</v>
      </c>
      <c r="G1777" s="60">
        <v>1</v>
      </c>
      <c r="H1777" s="60">
        <v>1</v>
      </c>
      <c r="I1777" s="131">
        <f>(F1777*G1777)/H1777</f>
        <v>34300</v>
      </c>
      <c r="K1777" s="12"/>
    </row>
    <row r="1778" spans="1:11" ht="14.25" customHeight="1" outlineLevel="2" x14ac:dyDescent="0.2">
      <c r="A1778" s="106"/>
      <c r="C1778" s="59" t="s">
        <v>1370</v>
      </c>
      <c r="D1778" s="59" t="s">
        <v>1374</v>
      </c>
      <c r="E1778" s="60" t="s">
        <v>5</v>
      </c>
      <c r="F1778" s="131">
        <f>VLOOKUP(C1778,'LISTA DE VALORES'!$A$10:$D$470,4,FALSE)</f>
        <v>11200</v>
      </c>
      <c r="G1778" s="108">
        <v>3</v>
      </c>
      <c r="H1778" s="60">
        <v>1</v>
      </c>
      <c r="I1778" s="131">
        <f>(F1778*G1778)/H1778</f>
        <v>33600</v>
      </c>
      <c r="K1778" s="12"/>
    </row>
    <row r="1779" spans="1:11" ht="14.25" customHeight="1" outlineLevel="2" x14ac:dyDescent="0.2">
      <c r="A1779" s="106"/>
      <c r="C1779" s="59" t="s">
        <v>28</v>
      </c>
      <c r="D1779" s="59" t="s">
        <v>29</v>
      </c>
      <c r="E1779" s="60" t="s">
        <v>1108</v>
      </c>
      <c r="F1779" s="131">
        <f>I1778</f>
        <v>33600</v>
      </c>
      <c r="G1779" s="60">
        <v>5</v>
      </c>
      <c r="H1779" s="60">
        <v>1</v>
      </c>
      <c r="I1779" s="131">
        <f>(F1779*G1779)/100</f>
        <v>1680</v>
      </c>
      <c r="K1779" s="12"/>
    </row>
    <row r="1780" spans="1:11" outlineLevel="2" x14ac:dyDescent="0.2">
      <c r="A1780" s="106"/>
      <c r="C1780" s="59" t="s">
        <v>217</v>
      </c>
      <c r="D1780" s="59" t="s">
        <v>218</v>
      </c>
      <c r="E1780" s="60" t="s">
        <v>57</v>
      </c>
      <c r="F1780" s="207">
        <f>VLOOKUP(C1780,'LISTA DE VALORES'!$A$10:$D$470,4,FALSE)</f>
        <v>105000</v>
      </c>
      <c r="G1780" s="60">
        <v>1</v>
      </c>
      <c r="H1780" s="60">
        <v>1</v>
      </c>
      <c r="I1780" s="131">
        <f>(F1780*G1780)/H1780</f>
        <v>105000</v>
      </c>
      <c r="K1780" s="12"/>
    </row>
    <row r="1781" spans="1:11" ht="14.25" customHeight="1" outlineLevel="2" x14ac:dyDescent="0.2">
      <c r="A1781" s="106"/>
      <c r="C1781" s="59" t="s">
        <v>247</v>
      </c>
      <c r="D1781" s="59" t="s">
        <v>248</v>
      </c>
      <c r="E1781" s="60" t="s">
        <v>64</v>
      </c>
      <c r="F1781" s="131">
        <f>VLOOKUP(C1781,'LISTA DE VALORES'!$A$10:$D$470,4,FALSE)</f>
        <v>950</v>
      </c>
      <c r="G1781" s="60">
        <v>2</v>
      </c>
      <c r="H1781" s="60">
        <v>1</v>
      </c>
      <c r="I1781" s="131">
        <f>(F1781*G1781)/H1781</f>
        <v>1900</v>
      </c>
      <c r="K1781" s="12"/>
    </row>
    <row r="1782" spans="1:11" ht="13.5" customHeight="1" outlineLevel="1" x14ac:dyDescent="0.2">
      <c r="A1782" s="106"/>
      <c r="I1782" s="89">
        <f>SUM($I$1776:$I$1781)</f>
        <v>176480</v>
      </c>
      <c r="K1782" s="12"/>
    </row>
    <row r="1783" spans="1:11" ht="27.95" customHeight="1" outlineLevel="1" x14ac:dyDescent="0.2">
      <c r="A1783" s="13" t="s">
        <v>857</v>
      </c>
      <c r="B1783" s="13" t="s">
        <v>858</v>
      </c>
      <c r="J1783" s="12" t="s">
        <v>1459</v>
      </c>
      <c r="K1783" s="12"/>
    </row>
    <row r="1784" spans="1:11" outlineLevel="2" x14ac:dyDescent="0.2">
      <c r="A1784" s="106"/>
      <c r="C1784" s="59" t="s">
        <v>109</v>
      </c>
      <c r="D1784" s="59" t="s">
        <v>110</v>
      </c>
      <c r="E1784" s="60" t="s">
        <v>60</v>
      </c>
      <c r="F1784" s="131">
        <f>VLOOKUP(C1784,'LISTA DE VALORES'!$A$10:$D$470,4,FALSE)</f>
        <v>3682.1666666666665</v>
      </c>
      <c r="G1784" s="60">
        <v>6.5</v>
      </c>
      <c r="H1784" s="60">
        <v>1</v>
      </c>
      <c r="I1784" s="131">
        <f t="shared" ref="I1784:I1790" si="176">(F1784*G1784)/H1784</f>
        <v>23934.083333333332</v>
      </c>
      <c r="K1784" s="12"/>
    </row>
    <row r="1785" spans="1:11" ht="14.25" customHeight="1" outlineLevel="2" x14ac:dyDescent="0.2">
      <c r="A1785" s="106"/>
      <c r="C1785" s="59" t="s">
        <v>477</v>
      </c>
      <c r="D1785" s="59" t="s">
        <v>478</v>
      </c>
      <c r="E1785" s="60" t="s">
        <v>5</v>
      </c>
      <c r="F1785" s="131">
        <f>VLOOKUP(C1785,'LISTA DE VALORES'!$A$10:$D$470,4,FALSE)</f>
        <v>47200</v>
      </c>
      <c r="G1785" s="60">
        <v>2</v>
      </c>
      <c r="H1785" s="60">
        <v>1</v>
      </c>
      <c r="I1785" s="131">
        <f t="shared" si="176"/>
        <v>94400</v>
      </c>
      <c r="K1785" s="12"/>
    </row>
    <row r="1786" spans="1:11" ht="14.25" customHeight="1" outlineLevel="2" x14ac:dyDescent="0.2">
      <c r="A1786" s="106"/>
      <c r="C1786" s="59" t="s">
        <v>269</v>
      </c>
      <c r="D1786" s="59" t="s">
        <v>270</v>
      </c>
      <c r="E1786" s="60" t="s">
        <v>127</v>
      </c>
      <c r="F1786" s="131">
        <f>VLOOKUP(C1786,'LISTA DE VALORES'!$A$10:$D$470,4,FALSE)</f>
        <v>44000</v>
      </c>
      <c r="G1786" s="60">
        <v>2</v>
      </c>
      <c r="H1786" s="60">
        <v>10</v>
      </c>
      <c r="I1786" s="131">
        <f t="shared" si="176"/>
        <v>8800</v>
      </c>
      <c r="K1786" s="12"/>
    </row>
    <row r="1787" spans="1:11" ht="14.25" customHeight="1" outlineLevel="2" x14ac:dyDescent="0.2">
      <c r="A1787" s="106"/>
      <c r="C1787" s="59" t="s">
        <v>233</v>
      </c>
      <c r="D1787" s="59" t="s">
        <v>234</v>
      </c>
      <c r="E1787" s="60" t="s">
        <v>86</v>
      </c>
      <c r="F1787" s="131" t="e">
        <f>VLOOKUP(C1787,'LISTA DE VALORES'!$A$10:$D$470,4,FALSE)</f>
        <v>#N/A</v>
      </c>
      <c r="G1787" s="60">
        <v>2.2000000000000002</v>
      </c>
      <c r="H1787" s="60">
        <v>1</v>
      </c>
      <c r="I1787" s="131" t="e">
        <f t="shared" si="176"/>
        <v>#N/A</v>
      </c>
      <c r="K1787" s="12"/>
    </row>
    <row r="1788" spans="1:11" ht="14.25" customHeight="1" outlineLevel="2" x14ac:dyDescent="0.2">
      <c r="A1788" s="106"/>
      <c r="C1788" s="59" t="s">
        <v>321</v>
      </c>
      <c r="D1788" s="59" t="s">
        <v>322</v>
      </c>
      <c r="E1788" s="60" t="s">
        <v>64</v>
      </c>
      <c r="F1788" s="131" t="e">
        <f>VLOOKUP(C1788,'LISTA DE VALORES'!$A$10:$D$470,4,FALSE)</f>
        <v>#N/A</v>
      </c>
      <c r="G1788" s="60">
        <v>2.5</v>
      </c>
      <c r="H1788" s="60">
        <v>1</v>
      </c>
      <c r="I1788" s="131" t="e">
        <f t="shared" si="176"/>
        <v>#N/A</v>
      </c>
      <c r="K1788" s="12"/>
    </row>
    <row r="1789" spans="1:11" ht="14.25" customHeight="1" outlineLevel="2" x14ac:dyDescent="0.2">
      <c r="A1789" s="106"/>
      <c r="C1789" s="339" t="s">
        <v>177</v>
      </c>
      <c r="D1789" s="339" t="s">
        <v>178</v>
      </c>
      <c r="E1789" s="326" t="s">
        <v>46</v>
      </c>
      <c r="F1789" s="131">
        <f>VLOOKUP(C1789,'LISTA DE VALORES'!$A$10:$D$470,4,FALSE)</f>
        <v>7000</v>
      </c>
      <c r="G1789" s="326">
        <v>1</v>
      </c>
      <c r="H1789" s="326">
        <v>32</v>
      </c>
      <c r="I1789" s="131">
        <f t="shared" si="176"/>
        <v>218.75</v>
      </c>
      <c r="K1789" s="12"/>
    </row>
    <row r="1790" spans="1:11" ht="14.25" customHeight="1" outlineLevel="2" x14ac:dyDescent="0.2">
      <c r="A1790" s="106"/>
      <c r="C1790" s="59" t="s">
        <v>267</v>
      </c>
      <c r="D1790" s="59" t="s">
        <v>268</v>
      </c>
      <c r="E1790" s="60" t="s">
        <v>127</v>
      </c>
      <c r="F1790" s="131">
        <f>VLOOKUP(C1790,'LISTA DE VALORES'!$A$10:$D$470,4,FALSE)</f>
        <v>30000</v>
      </c>
      <c r="G1790" s="60">
        <v>2</v>
      </c>
      <c r="H1790" s="60">
        <v>10</v>
      </c>
      <c r="I1790" s="131">
        <f t="shared" si="176"/>
        <v>6000</v>
      </c>
      <c r="K1790" s="12"/>
    </row>
    <row r="1791" spans="1:11" ht="14.25" customHeight="1" outlineLevel="2" x14ac:dyDescent="0.2">
      <c r="A1791" s="106"/>
      <c r="C1791" s="132" t="s">
        <v>28</v>
      </c>
      <c r="D1791" s="132" t="s">
        <v>29</v>
      </c>
      <c r="E1791" s="136" t="s">
        <v>1108</v>
      </c>
      <c r="F1791" s="160">
        <f>I1785</f>
        <v>94400</v>
      </c>
      <c r="G1791" s="136">
        <v>5</v>
      </c>
      <c r="H1791" s="136">
        <v>1</v>
      </c>
      <c r="I1791" s="160">
        <f>(F1791*G1791)/100</f>
        <v>4720</v>
      </c>
      <c r="J1791" s="12" t="s">
        <v>1119</v>
      </c>
      <c r="K1791" s="12"/>
    </row>
    <row r="1792" spans="1:11" ht="13.5" customHeight="1" outlineLevel="1" x14ac:dyDescent="0.2">
      <c r="A1792" s="106"/>
      <c r="I1792" s="89" t="e">
        <f>SUM($I$1783:$I$1791)</f>
        <v>#N/A</v>
      </c>
      <c r="K1792" s="12"/>
    </row>
    <row r="1793" spans="1:11" ht="27.95" customHeight="1" outlineLevel="1" x14ac:dyDescent="0.2">
      <c r="A1793" s="13" t="s">
        <v>859</v>
      </c>
      <c r="B1793" s="13" t="s">
        <v>860</v>
      </c>
      <c r="K1793" s="12"/>
    </row>
    <row r="1794" spans="1:11" ht="14.25" customHeight="1" outlineLevel="2" x14ac:dyDescent="0.2">
      <c r="A1794" s="106"/>
      <c r="C1794" s="59" t="s">
        <v>28</v>
      </c>
      <c r="D1794" s="59" t="s">
        <v>29</v>
      </c>
      <c r="E1794" s="60" t="s">
        <v>1108</v>
      </c>
      <c r="F1794" s="61">
        <f>I1795</f>
        <v>4720</v>
      </c>
      <c r="G1794" s="60">
        <v>5</v>
      </c>
      <c r="H1794" s="60">
        <v>1</v>
      </c>
      <c r="I1794" s="131">
        <f>(F1794*G1794)/100</f>
        <v>236</v>
      </c>
      <c r="K1794" s="12"/>
    </row>
    <row r="1795" spans="1:11" ht="14.25" customHeight="1" outlineLevel="2" x14ac:dyDescent="0.2">
      <c r="A1795" s="106"/>
      <c r="C1795" s="59" t="s">
        <v>477</v>
      </c>
      <c r="D1795" s="59" t="s">
        <v>478</v>
      </c>
      <c r="E1795" s="60" t="s">
        <v>5</v>
      </c>
      <c r="F1795" s="131">
        <f>VLOOKUP(C1795,'LISTA DE VALORES'!$A$10:$D$470,4,FALSE)</f>
        <v>47200</v>
      </c>
      <c r="G1795" s="60">
        <v>1</v>
      </c>
      <c r="H1795" s="60">
        <v>10</v>
      </c>
      <c r="I1795" s="131">
        <f>(F1795*G1795)/H1795</f>
        <v>4720</v>
      </c>
      <c r="K1795" s="12"/>
    </row>
    <row r="1796" spans="1:11" ht="14.25" customHeight="1" outlineLevel="2" x14ac:dyDescent="0.2">
      <c r="A1796" s="106"/>
      <c r="C1796" s="59" t="s">
        <v>336</v>
      </c>
      <c r="D1796" s="59" t="s">
        <v>337</v>
      </c>
      <c r="E1796" s="60" t="s">
        <v>86</v>
      </c>
      <c r="F1796" s="131">
        <f>VLOOKUP(C1796,'LISTA DE VALORES'!$A$10:$D$470,4,FALSE)</f>
        <v>19500</v>
      </c>
      <c r="G1796" s="60">
        <v>1.1499999999999999</v>
      </c>
      <c r="H1796" s="60">
        <v>1</v>
      </c>
      <c r="I1796" s="131">
        <f>(F1796*G1796)/H1796</f>
        <v>22425</v>
      </c>
      <c r="K1796" s="12"/>
    </row>
    <row r="1797" spans="1:11" ht="14.25" customHeight="1" outlineLevel="2" x14ac:dyDescent="0.2">
      <c r="A1797" s="106"/>
      <c r="C1797" s="59" t="s">
        <v>67</v>
      </c>
      <c r="D1797" s="59" t="s">
        <v>68</v>
      </c>
      <c r="E1797" s="60" t="s">
        <v>64</v>
      </c>
      <c r="F1797" s="131">
        <f>VLOOKUP(C1797,'LISTA DE VALORES'!$A$10:$D$470,4,FALSE)</f>
        <v>2930</v>
      </c>
      <c r="G1797" s="60">
        <v>1.1000000000000001</v>
      </c>
      <c r="H1797" s="60">
        <v>1</v>
      </c>
      <c r="I1797" s="131">
        <f>(F1797*G1797)/H1797</f>
        <v>3223.0000000000005</v>
      </c>
      <c r="K1797" s="12"/>
    </row>
    <row r="1798" spans="1:11" ht="13.5" customHeight="1" outlineLevel="1" x14ac:dyDescent="0.2">
      <c r="A1798" s="106"/>
      <c r="I1798" s="89">
        <f>SUM($I$1793:$I$1797)</f>
        <v>30604</v>
      </c>
      <c r="K1798" s="12"/>
    </row>
    <row r="1799" spans="1:11" ht="28.5" customHeight="1" outlineLevel="1" x14ac:dyDescent="0.2">
      <c r="A1799" s="13" t="s">
        <v>319</v>
      </c>
      <c r="B1799" s="13" t="s">
        <v>1460</v>
      </c>
      <c r="K1799" s="12"/>
    </row>
    <row r="1800" spans="1:11" ht="14.25" customHeight="1" outlineLevel="2" x14ac:dyDescent="0.2">
      <c r="A1800" s="106"/>
      <c r="C1800" s="178" t="s">
        <v>319</v>
      </c>
      <c r="D1800" s="178" t="s">
        <v>320</v>
      </c>
      <c r="E1800" s="179" t="s">
        <v>86</v>
      </c>
      <c r="F1800" s="377">
        <f>VLOOKUP(C1800,'LISTA DE VALORES'!$A$10:$D$470,4,FALSE)</f>
        <v>232000</v>
      </c>
      <c r="G1800" s="179">
        <v>1</v>
      </c>
      <c r="H1800" s="179">
        <v>1</v>
      </c>
      <c r="I1800" s="377">
        <f>(F1800*G1800)/H1800</f>
        <v>232000</v>
      </c>
      <c r="J1800" s="12" t="s">
        <v>1095</v>
      </c>
      <c r="K1800" s="12"/>
    </row>
    <row r="1801" spans="1:11" ht="14.25" customHeight="1" outlineLevel="2" x14ac:dyDescent="0.2">
      <c r="A1801" s="106"/>
      <c r="C1801" s="152" t="s">
        <v>1371</v>
      </c>
      <c r="D1801" s="59" t="s">
        <v>1375</v>
      </c>
      <c r="E1801" s="60" t="s">
        <v>5</v>
      </c>
      <c r="F1801" s="377">
        <f>VLOOKUP(C1801,'LISTA DE VALORES'!$A$10:$D$470,4,FALSE)</f>
        <v>9000</v>
      </c>
      <c r="G1801" s="153">
        <v>1</v>
      </c>
      <c r="H1801" s="153">
        <v>4</v>
      </c>
      <c r="I1801" s="377">
        <f>(F1801*G1801)/H1801</f>
        <v>2250</v>
      </c>
      <c r="K1801" s="12"/>
    </row>
    <row r="1802" spans="1:11" ht="14.25" customHeight="1" outlineLevel="2" x14ac:dyDescent="0.2">
      <c r="A1802" s="106"/>
      <c r="C1802" s="152" t="s">
        <v>28</v>
      </c>
      <c r="D1802" s="59" t="s">
        <v>29</v>
      </c>
      <c r="E1802" s="60" t="s">
        <v>1108</v>
      </c>
      <c r="F1802" s="131">
        <f>I1801</f>
        <v>2250</v>
      </c>
      <c r="G1802" s="153">
        <v>5</v>
      </c>
      <c r="H1802" s="153">
        <v>1</v>
      </c>
      <c r="I1802" s="377">
        <f>(F1802*G1802)/100</f>
        <v>112.5</v>
      </c>
      <c r="K1802" s="12"/>
    </row>
    <row r="1803" spans="1:11" ht="13.5" customHeight="1" outlineLevel="1" x14ac:dyDescent="0.2">
      <c r="A1803" s="106"/>
      <c r="I1803" s="89">
        <f>SUM($I$1799:$I$1802)</f>
        <v>234362.5</v>
      </c>
      <c r="K1803" s="12"/>
    </row>
    <row r="1804" spans="1:11" ht="27.95" customHeight="1" outlineLevel="1" x14ac:dyDescent="0.2">
      <c r="A1804" s="13" t="s">
        <v>862</v>
      </c>
      <c r="B1804" s="13" t="s">
        <v>863</v>
      </c>
      <c r="K1804" s="12"/>
    </row>
    <row r="1805" spans="1:11" ht="14.25" customHeight="1" outlineLevel="2" x14ac:dyDescent="0.2">
      <c r="A1805" s="106"/>
      <c r="C1805" s="59" t="s">
        <v>481</v>
      </c>
      <c r="D1805" s="59" t="s">
        <v>482</v>
      </c>
      <c r="E1805" s="60" t="s">
        <v>5</v>
      </c>
      <c r="F1805" s="131">
        <f>VLOOKUP(C1805,'LISTA DE VALORES'!$A$10:$D$470,4,FALSE)</f>
        <v>31400</v>
      </c>
      <c r="G1805" s="60">
        <v>0.7</v>
      </c>
      <c r="H1805" s="60">
        <v>1</v>
      </c>
      <c r="I1805" s="131">
        <f>(F1805*G1805)/H1805</f>
        <v>21980</v>
      </c>
      <c r="K1805" s="12"/>
    </row>
    <row r="1806" spans="1:11" ht="14.25" customHeight="1" outlineLevel="2" x14ac:dyDescent="0.2">
      <c r="A1806" s="106"/>
      <c r="C1806" s="59" t="s">
        <v>153</v>
      </c>
      <c r="D1806" s="59" t="s">
        <v>154</v>
      </c>
      <c r="E1806" s="60" t="s">
        <v>86</v>
      </c>
      <c r="F1806" s="131">
        <f>VLOOKUP(C1806,'LISTA DE VALORES'!$A$10:$D$470,4,FALSE)</f>
        <v>33336</v>
      </c>
      <c r="G1806" s="60">
        <v>1</v>
      </c>
      <c r="H1806" s="60">
        <v>1</v>
      </c>
      <c r="I1806" s="131">
        <f>(F1806*G1806)/H1806</f>
        <v>33336</v>
      </c>
      <c r="K1806" s="12"/>
    </row>
    <row r="1807" spans="1:11" ht="14.25" customHeight="1" outlineLevel="2" x14ac:dyDescent="0.2">
      <c r="A1807" s="106"/>
      <c r="C1807" s="59" t="s">
        <v>28</v>
      </c>
      <c r="D1807" s="59" t="s">
        <v>29</v>
      </c>
      <c r="E1807" s="60" t="s">
        <v>1108</v>
      </c>
      <c r="F1807" s="131">
        <f>I1805</f>
        <v>21980</v>
      </c>
      <c r="G1807" s="60">
        <v>5</v>
      </c>
      <c r="H1807" s="60">
        <v>1</v>
      </c>
      <c r="I1807" s="131">
        <f>(F1807*G1807)/100</f>
        <v>1099</v>
      </c>
      <c r="K1807" s="12"/>
    </row>
    <row r="1808" spans="1:11" ht="14.25" customHeight="1" outlineLevel="2" x14ac:dyDescent="0.2">
      <c r="A1808" s="106"/>
      <c r="C1808" s="59" t="s">
        <v>247</v>
      </c>
      <c r="D1808" s="59" t="s">
        <v>248</v>
      </c>
      <c r="E1808" s="60" t="s">
        <v>64</v>
      </c>
      <c r="F1808" s="131">
        <f>VLOOKUP(C1808,'LISTA DE VALORES'!$A$10:$D$470,4,FALSE)</f>
        <v>950</v>
      </c>
      <c r="G1808" s="60">
        <v>3.5</v>
      </c>
      <c r="H1808" s="60">
        <v>1</v>
      </c>
      <c r="I1808" s="131">
        <f>(F1808*G1808)/H1808</f>
        <v>3325</v>
      </c>
      <c r="K1808" s="12"/>
    </row>
    <row r="1809" spans="1:11" ht="13.5" customHeight="1" outlineLevel="1" x14ac:dyDescent="0.2">
      <c r="A1809" s="106"/>
      <c r="I1809" s="89">
        <f>SUM($I$1804:$I$1808)</f>
        <v>59740</v>
      </c>
      <c r="K1809" s="12"/>
    </row>
    <row r="1810" spans="1:11" ht="27.95" customHeight="1" outlineLevel="1" x14ac:dyDescent="0.2">
      <c r="A1810" s="13" t="s">
        <v>864</v>
      </c>
      <c r="B1810" s="13" t="s">
        <v>865</v>
      </c>
      <c r="K1810" s="12"/>
    </row>
    <row r="1811" spans="1:11" ht="14.25" customHeight="1" outlineLevel="2" x14ac:dyDescent="0.2">
      <c r="A1811" s="106"/>
      <c r="C1811" s="59" t="s">
        <v>193</v>
      </c>
      <c r="D1811" s="59" t="s">
        <v>194</v>
      </c>
      <c r="E1811" s="60" t="s">
        <v>64</v>
      </c>
      <c r="F1811" s="131">
        <f>VLOOKUP(C1811,'LISTA DE VALORES'!$A$10:$D$470,4,FALSE)</f>
        <v>550</v>
      </c>
      <c r="G1811" s="136">
        <v>26</v>
      </c>
      <c r="H1811" s="60">
        <v>1</v>
      </c>
      <c r="I1811" s="131">
        <f t="shared" ref="I1811:I1815" si="177">(F1811*G1811)/H1811</f>
        <v>14300</v>
      </c>
      <c r="J1811" s="12" t="s">
        <v>1096</v>
      </c>
      <c r="K1811" s="12"/>
    </row>
    <row r="1812" spans="1:11" outlineLevel="2" x14ac:dyDescent="0.2">
      <c r="A1812" s="106"/>
      <c r="C1812" s="59" t="s">
        <v>481</v>
      </c>
      <c r="D1812" s="59" t="s">
        <v>482</v>
      </c>
      <c r="E1812" s="60" t="s">
        <v>5</v>
      </c>
      <c r="F1812" s="131">
        <f>VLOOKUP(C1812,'LISTA DE VALORES'!$A$10:$D$470,4,FALSE)</f>
        <v>31400</v>
      </c>
      <c r="G1812" s="60">
        <v>8</v>
      </c>
      <c r="H1812" s="60">
        <v>6</v>
      </c>
      <c r="I1812" s="131">
        <f t="shared" si="177"/>
        <v>41866.666666666664</v>
      </c>
      <c r="K1812" s="12"/>
    </row>
    <row r="1813" spans="1:11" ht="14.25" customHeight="1" outlineLevel="2" x14ac:dyDescent="0.2">
      <c r="A1813" s="106"/>
      <c r="C1813" s="59" t="s">
        <v>152</v>
      </c>
      <c r="D1813" s="59" t="s">
        <v>528</v>
      </c>
      <c r="E1813" s="60" t="s">
        <v>64</v>
      </c>
      <c r="F1813" s="131">
        <f>VLOOKUP(C1813,'LISTA DE VALORES'!$A$10:$D$470,4,FALSE)</f>
        <v>600</v>
      </c>
      <c r="G1813" s="60">
        <v>10</v>
      </c>
      <c r="H1813" s="60">
        <v>1</v>
      </c>
      <c r="I1813" s="131">
        <f t="shared" si="177"/>
        <v>6000</v>
      </c>
      <c r="K1813" s="12"/>
    </row>
    <row r="1814" spans="1:11" ht="14.25" customHeight="1" outlineLevel="2" x14ac:dyDescent="0.2">
      <c r="A1814" s="106"/>
      <c r="C1814" s="59" t="s">
        <v>35</v>
      </c>
      <c r="D1814" s="59" t="s">
        <v>36</v>
      </c>
      <c r="E1814" s="60" t="s">
        <v>5</v>
      </c>
      <c r="F1814" s="131">
        <f>VLOOKUP(C1814,'LISTA DE VALORES'!$A$10:$D$470,4,FALSE)</f>
        <v>4000</v>
      </c>
      <c r="G1814" s="60">
        <v>8</v>
      </c>
      <c r="H1814" s="60">
        <v>6</v>
      </c>
      <c r="I1814" s="131">
        <f t="shared" si="177"/>
        <v>5333.333333333333</v>
      </c>
      <c r="K1814" s="12"/>
    </row>
    <row r="1815" spans="1:11" ht="14.25" customHeight="1" outlineLevel="2" x14ac:dyDescent="0.2">
      <c r="A1815" s="106"/>
      <c r="C1815" s="59" t="s">
        <v>89</v>
      </c>
      <c r="D1815" s="59" t="s">
        <v>90</v>
      </c>
      <c r="E1815" s="60" t="s">
        <v>91</v>
      </c>
      <c r="F1815" s="131">
        <f>VLOOKUP(C1815,'LISTA DE VALORES'!$A$10:$D$470,4,FALSE)</f>
        <v>120</v>
      </c>
      <c r="G1815" s="60">
        <v>5</v>
      </c>
      <c r="H1815" s="60">
        <v>1</v>
      </c>
      <c r="I1815" s="131">
        <f t="shared" si="177"/>
        <v>600</v>
      </c>
      <c r="K1815" s="12"/>
    </row>
    <row r="1816" spans="1:11" ht="14.25" customHeight="1" outlineLevel="2" x14ac:dyDescent="0.2">
      <c r="A1816" s="106"/>
      <c r="C1816" s="59" t="s">
        <v>28</v>
      </c>
      <c r="D1816" s="59" t="s">
        <v>29</v>
      </c>
      <c r="E1816" s="60" t="s">
        <v>1108</v>
      </c>
      <c r="F1816" s="61">
        <f>I1812</f>
        <v>41866.666666666664</v>
      </c>
      <c r="G1816" s="60">
        <v>5</v>
      </c>
      <c r="H1816" s="60">
        <v>1</v>
      </c>
      <c r="I1816" s="131">
        <f>(F1816*G1816)/100</f>
        <v>2093.333333333333</v>
      </c>
      <c r="K1816" s="12"/>
    </row>
    <row r="1817" spans="1:11" ht="13.5" customHeight="1" outlineLevel="1" x14ac:dyDescent="0.2">
      <c r="A1817" s="106"/>
      <c r="I1817" s="89">
        <f>SUM($I$1810:$I$1816)</f>
        <v>70193.333333333328</v>
      </c>
      <c r="K1817" s="12"/>
    </row>
    <row r="1818" spans="1:11" ht="27.95" customHeight="1" outlineLevel="1" x14ac:dyDescent="0.2">
      <c r="A1818" s="13" t="s">
        <v>866</v>
      </c>
      <c r="B1818" s="13" t="s">
        <v>867</v>
      </c>
      <c r="K1818" s="12"/>
    </row>
    <row r="1819" spans="1:11" ht="14.25" customHeight="1" outlineLevel="2" x14ac:dyDescent="0.2">
      <c r="A1819" s="106"/>
      <c r="C1819" s="59" t="s">
        <v>23</v>
      </c>
      <c r="D1819" s="59" t="s">
        <v>625</v>
      </c>
      <c r="E1819" s="60" t="s">
        <v>5</v>
      </c>
      <c r="F1819" s="131">
        <f>VLOOKUP(C1819,'LISTA DE VALORES'!$A$10:$D$470,4,FALSE)</f>
        <v>20000</v>
      </c>
      <c r="G1819" s="60">
        <v>1</v>
      </c>
      <c r="H1819" s="60">
        <v>20</v>
      </c>
      <c r="I1819" s="61">
        <f t="shared" ref="I1819:I1824" si="178">(F1819*G1819)/H1819</f>
        <v>1000</v>
      </c>
      <c r="K1819" s="12"/>
    </row>
    <row r="1820" spans="1:11" ht="14.25" customHeight="1" outlineLevel="2" x14ac:dyDescent="0.2">
      <c r="A1820" s="106"/>
      <c r="C1820" s="59" t="s">
        <v>28</v>
      </c>
      <c r="D1820" s="59" t="s">
        <v>29</v>
      </c>
      <c r="E1820" s="60" t="s">
        <v>1108</v>
      </c>
      <c r="F1820" s="61">
        <f>I1821</f>
        <v>31400</v>
      </c>
      <c r="G1820" s="60">
        <v>5</v>
      </c>
      <c r="H1820" s="60">
        <v>1</v>
      </c>
      <c r="I1820" s="61">
        <f>(F1820*G1820)/100</f>
        <v>1570</v>
      </c>
      <c r="K1820" s="12"/>
    </row>
    <row r="1821" spans="1:11" ht="14.25" customHeight="1" outlineLevel="2" x14ac:dyDescent="0.2">
      <c r="A1821" s="106"/>
      <c r="C1821" s="59" t="s">
        <v>481</v>
      </c>
      <c r="D1821" s="148" t="s">
        <v>482</v>
      </c>
      <c r="E1821" s="60" t="s">
        <v>5</v>
      </c>
      <c r="F1821" s="131">
        <f>VLOOKUP(C1821,'LISTA DE VALORES'!$A$10:$D$470,4,FALSE)</f>
        <v>31400</v>
      </c>
      <c r="G1821" s="60">
        <v>1</v>
      </c>
      <c r="H1821" s="60">
        <v>1</v>
      </c>
      <c r="I1821" s="61">
        <f t="shared" si="178"/>
        <v>31400</v>
      </c>
      <c r="J1821" s="100"/>
      <c r="K1821" s="12"/>
    </row>
    <row r="1822" spans="1:11" ht="14.25" customHeight="1" outlineLevel="2" x14ac:dyDescent="0.2">
      <c r="A1822" s="106"/>
      <c r="C1822" s="59" t="s">
        <v>275</v>
      </c>
      <c r="D1822" s="59" t="s">
        <v>276</v>
      </c>
      <c r="E1822" s="60" t="s">
        <v>86</v>
      </c>
      <c r="F1822" s="131">
        <f>VLOOKUP(C1822,'LISTA DE VALORES'!$A$10:$D$470,4,FALSE)</f>
        <v>73350</v>
      </c>
      <c r="G1822" s="60">
        <v>1.05</v>
      </c>
      <c r="H1822" s="60">
        <v>1</v>
      </c>
      <c r="I1822" s="61">
        <f t="shared" si="178"/>
        <v>77017.5</v>
      </c>
      <c r="K1822" s="12"/>
    </row>
    <row r="1823" spans="1:11" ht="14.25" customHeight="1" outlineLevel="2" x14ac:dyDescent="0.2">
      <c r="A1823" s="106"/>
      <c r="C1823" s="59" t="s">
        <v>89</v>
      </c>
      <c r="D1823" s="59" t="s">
        <v>90</v>
      </c>
      <c r="E1823" s="60" t="s">
        <v>91</v>
      </c>
      <c r="F1823" s="131">
        <f>VLOOKUP(C1823,'LISTA DE VALORES'!$A$10:$D$470,4,FALSE)</f>
        <v>120</v>
      </c>
      <c r="G1823" s="60">
        <v>2.5</v>
      </c>
      <c r="H1823" s="60">
        <v>1</v>
      </c>
      <c r="I1823" s="61">
        <f t="shared" si="178"/>
        <v>300</v>
      </c>
      <c r="K1823" s="12"/>
    </row>
    <row r="1824" spans="1:11" ht="14.25" customHeight="1" outlineLevel="2" x14ac:dyDescent="0.2">
      <c r="A1824" s="106"/>
      <c r="C1824" s="59" t="s">
        <v>104</v>
      </c>
      <c r="D1824" s="59" t="s">
        <v>105</v>
      </c>
      <c r="E1824" s="60" t="s">
        <v>64</v>
      </c>
      <c r="F1824" s="131">
        <f>VLOOKUP(C1824,'LISTA DE VALORES'!$A$10:$D$470,4,FALSE)</f>
        <v>2100</v>
      </c>
      <c r="G1824" s="60">
        <v>5</v>
      </c>
      <c r="H1824" s="60">
        <v>1</v>
      </c>
      <c r="I1824" s="61">
        <f t="shared" si="178"/>
        <v>10500</v>
      </c>
      <c r="K1824" s="12"/>
    </row>
    <row r="1825" spans="1:11" ht="13.5" customHeight="1" outlineLevel="1" x14ac:dyDescent="0.2">
      <c r="A1825" s="106"/>
      <c r="I1825" s="89">
        <f>SUM($I$1818:$I$1824)</f>
        <v>121787.5</v>
      </c>
      <c r="K1825" s="12"/>
    </row>
    <row r="1826" spans="1:11" ht="28.5" customHeight="1" outlineLevel="1" x14ac:dyDescent="0.2">
      <c r="A1826" s="13" t="s">
        <v>868</v>
      </c>
      <c r="B1826" s="13" t="s">
        <v>869</v>
      </c>
      <c r="K1826" s="12"/>
    </row>
    <row r="1827" spans="1:11" ht="14.25" customHeight="1" outlineLevel="2" x14ac:dyDescent="0.2">
      <c r="A1827" s="106"/>
      <c r="C1827" s="59" t="s">
        <v>28</v>
      </c>
      <c r="D1827" s="59" t="s">
        <v>29</v>
      </c>
      <c r="E1827" s="60" t="s">
        <v>1108</v>
      </c>
      <c r="F1827" s="61">
        <f>I1829</f>
        <v>251200</v>
      </c>
      <c r="G1827" s="60">
        <v>5</v>
      </c>
      <c r="H1827" s="60">
        <v>1</v>
      </c>
      <c r="I1827" s="61">
        <f>(F1827*G1827)/100</f>
        <v>12560</v>
      </c>
      <c r="K1827" s="12"/>
    </row>
    <row r="1828" spans="1:11" outlineLevel="2" x14ac:dyDescent="0.2">
      <c r="A1828" s="106"/>
      <c r="C1828" s="59" t="s">
        <v>295</v>
      </c>
      <c r="D1828" s="59" t="s">
        <v>296</v>
      </c>
      <c r="E1828" s="60" t="s">
        <v>57</v>
      </c>
      <c r="F1828" s="207">
        <f>VLOOKUP(C1828,'LISTA DE VALORES'!$A$10:$D$470,4,FALSE)</f>
        <v>880000</v>
      </c>
      <c r="G1828" s="60">
        <v>1</v>
      </c>
      <c r="H1828" s="60">
        <v>1</v>
      </c>
      <c r="I1828" s="61">
        <f>(F1828*G1828)/H1828</f>
        <v>880000</v>
      </c>
      <c r="K1828" s="12"/>
    </row>
    <row r="1829" spans="1:11" ht="14.25" customHeight="1" outlineLevel="2" x14ac:dyDescent="0.2">
      <c r="A1829" s="106"/>
      <c r="C1829" s="59" t="s">
        <v>481</v>
      </c>
      <c r="D1829" s="59" t="s">
        <v>482</v>
      </c>
      <c r="E1829" s="60" t="s">
        <v>5</v>
      </c>
      <c r="F1829" s="131">
        <f>VLOOKUP(C1829,'LISTA DE VALORES'!$A$10:$D$470,4,FALSE)</f>
        <v>31400</v>
      </c>
      <c r="G1829" s="60">
        <v>8</v>
      </c>
      <c r="H1829" s="60">
        <v>1</v>
      </c>
      <c r="I1829" s="61">
        <f>(F1829*G1829)/H1829</f>
        <v>251200</v>
      </c>
      <c r="K1829" s="12"/>
    </row>
    <row r="1830" spans="1:11" ht="13.5" customHeight="1" outlineLevel="1" x14ac:dyDescent="0.2">
      <c r="A1830" s="106"/>
      <c r="I1830" s="89">
        <f>SUM($I$1826:$I$1829)</f>
        <v>1143760</v>
      </c>
      <c r="K1830" s="12"/>
    </row>
    <row r="1831" spans="1:11" ht="28.5" customHeight="1" outlineLevel="1" x14ac:dyDescent="0.2">
      <c r="A1831" s="101" t="s">
        <v>870</v>
      </c>
      <c r="B1831" s="101" t="s">
        <v>871</v>
      </c>
      <c r="C1831" s="102"/>
      <c r="D1831" s="102"/>
      <c r="E1831" s="102"/>
      <c r="F1831" s="102"/>
      <c r="G1831" s="102"/>
      <c r="H1831" s="102"/>
      <c r="I1831" s="102"/>
      <c r="J1831" s="100"/>
      <c r="K1831" s="12"/>
    </row>
    <row r="1832" spans="1:11" ht="14.25" customHeight="1" outlineLevel="2" x14ac:dyDescent="0.2">
      <c r="A1832" s="124"/>
      <c r="B1832" s="102"/>
      <c r="C1832" s="107" t="s">
        <v>28</v>
      </c>
      <c r="D1832" s="107" t="s">
        <v>29</v>
      </c>
      <c r="E1832" s="60" t="s">
        <v>1108</v>
      </c>
      <c r="F1832" s="109">
        <f>I1834</f>
        <v>44800</v>
      </c>
      <c r="G1832" s="108">
        <v>5</v>
      </c>
      <c r="H1832" s="108">
        <v>1</v>
      </c>
      <c r="I1832" s="61">
        <f>(F1832*G1832)/100</f>
        <v>2240</v>
      </c>
      <c r="K1832" s="12"/>
    </row>
    <row r="1833" spans="1:11" ht="14.25" customHeight="1" outlineLevel="2" x14ac:dyDescent="0.2">
      <c r="A1833" s="106"/>
      <c r="C1833" s="59" t="s">
        <v>313</v>
      </c>
      <c r="D1833" s="59" t="s">
        <v>314</v>
      </c>
      <c r="E1833" s="60" t="s">
        <v>57</v>
      </c>
      <c r="F1833" s="207">
        <f>VLOOKUP(C1833,'LISTA DE VALORES'!$A$10:$D$470,4,FALSE)</f>
        <v>195000</v>
      </c>
      <c r="G1833" s="60">
        <v>1</v>
      </c>
      <c r="H1833" s="60">
        <v>1</v>
      </c>
      <c r="I1833" s="61">
        <f>(F1833*G1833)/H1833</f>
        <v>195000</v>
      </c>
      <c r="K1833" s="12"/>
    </row>
    <row r="1834" spans="1:11" ht="14.25" customHeight="1" outlineLevel="2" x14ac:dyDescent="0.2">
      <c r="C1834" s="59" t="s">
        <v>1370</v>
      </c>
      <c r="D1834" s="59" t="s">
        <v>1374</v>
      </c>
      <c r="E1834" s="60" t="s">
        <v>5</v>
      </c>
      <c r="F1834" s="131">
        <f>VLOOKUP(C1834,'LISTA DE VALORES'!$A$10:$D$470,4,FALSE)</f>
        <v>11200</v>
      </c>
      <c r="G1834" s="60">
        <v>4</v>
      </c>
      <c r="H1834" s="60">
        <v>1</v>
      </c>
      <c r="I1834" s="61">
        <f>(F1834*G1834)/H1834</f>
        <v>44800</v>
      </c>
      <c r="K1834" s="12"/>
    </row>
    <row r="1835" spans="1:11" ht="14.25" customHeight="1" outlineLevel="2" x14ac:dyDescent="0.2">
      <c r="C1835" s="59" t="s">
        <v>247</v>
      </c>
      <c r="D1835" s="59" t="s">
        <v>248</v>
      </c>
      <c r="E1835" s="60" t="s">
        <v>64</v>
      </c>
      <c r="F1835" s="131">
        <f>VLOOKUP(C1835,'LISTA DE VALORES'!$A$10:$D$470,4,FALSE)</f>
        <v>950</v>
      </c>
      <c r="G1835" s="60">
        <v>2</v>
      </c>
      <c r="H1835" s="60">
        <v>1</v>
      </c>
      <c r="I1835" s="61">
        <f>(F1835*G1835)/H1835</f>
        <v>1900</v>
      </c>
      <c r="K1835" s="12"/>
    </row>
    <row r="1836" spans="1:11" ht="13.5" customHeight="1" outlineLevel="1" x14ac:dyDescent="0.2">
      <c r="I1836" s="89">
        <f>SUM($I$1831:$I$1835)</f>
        <v>243940</v>
      </c>
      <c r="K1836" s="12"/>
    </row>
    <row r="1837" spans="1:11" ht="27.95" customHeight="1" outlineLevel="1" x14ac:dyDescent="0.2">
      <c r="A1837" s="101" t="s">
        <v>872</v>
      </c>
      <c r="B1837" s="147" t="s">
        <v>873</v>
      </c>
      <c r="C1837" s="149"/>
      <c r="D1837" s="149"/>
      <c r="E1837" s="149"/>
      <c r="F1837" s="149"/>
      <c r="G1837" s="149"/>
      <c r="H1837" s="149"/>
      <c r="I1837" s="149"/>
      <c r="J1837" s="12" t="s">
        <v>1139</v>
      </c>
      <c r="K1837" s="12"/>
    </row>
    <row r="1838" spans="1:11" ht="25.7" customHeight="1" outlineLevel="2" x14ac:dyDescent="0.2">
      <c r="C1838" s="59" t="s">
        <v>401</v>
      </c>
      <c r="D1838" s="59" t="s">
        <v>402</v>
      </c>
      <c r="E1838" s="60" t="s">
        <v>60</v>
      </c>
      <c r="F1838" s="131">
        <f>VLOOKUP(C1838,'LISTA DE VALORES'!$A$10:$D$470,4,FALSE)</f>
        <v>5500</v>
      </c>
      <c r="G1838" s="60">
        <v>1</v>
      </c>
      <c r="H1838" s="60">
        <v>1</v>
      </c>
      <c r="I1838" s="61">
        <f>(F1838*G1838)/H1838</f>
        <v>5500</v>
      </c>
      <c r="K1838" s="12"/>
    </row>
    <row r="1839" spans="1:11" ht="14.25" customHeight="1" outlineLevel="2" x14ac:dyDescent="0.2">
      <c r="C1839" s="59" t="s">
        <v>483</v>
      </c>
      <c r="D1839" s="59" t="s">
        <v>484</v>
      </c>
      <c r="E1839" s="60" t="s">
        <v>5</v>
      </c>
      <c r="F1839" s="131">
        <f>VLOOKUP(C1839,'LISTA DE VALORES'!$A$10:$D$470,4,FALSE)</f>
        <v>85400</v>
      </c>
      <c r="G1839" s="60">
        <v>1</v>
      </c>
      <c r="H1839" s="60">
        <v>20</v>
      </c>
      <c r="I1839" s="61">
        <f>(F1839*G1839)/H1839</f>
        <v>4270</v>
      </c>
      <c r="K1839" s="12"/>
    </row>
    <row r="1840" spans="1:11" ht="14.25" customHeight="1" outlineLevel="2" x14ac:dyDescent="0.2">
      <c r="C1840" s="59" t="s">
        <v>267</v>
      </c>
      <c r="D1840" s="59" t="s">
        <v>268</v>
      </c>
      <c r="E1840" s="60" t="s">
        <v>127</v>
      </c>
      <c r="F1840" s="131">
        <f>VLOOKUP(C1840,'LISTA DE VALORES'!$A$10:$D$470,4,FALSE)</f>
        <v>30000</v>
      </c>
      <c r="G1840" s="60">
        <v>0.02</v>
      </c>
      <c r="H1840" s="60">
        <v>1</v>
      </c>
      <c r="I1840" s="61">
        <f>(F1840*G1840)/H1840</f>
        <v>600</v>
      </c>
      <c r="K1840" s="12"/>
    </row>
    <row r="1841" spans="1:11" ht="14.25" customHeight="1" outlineLevel="2" x14ac:dyDescent="0.2">
      <c r="C1841" s="59" t="s">
        <v>28</v>
      </c>
      <c r="D1841" s="59" t="s">
        <v>29</v>
      </c>
      <c r="E1841" s="60" t="s">
        <v>1108</v>
      </c>
      <c r="F1841" s="131">
        <f>I1839</f>
        <v>4270</v>
      </c>
      <c r="G1841" s="60">
        <v>5</v>
      </c>
      <c r="H1841" s="60">
        <v>1</v>
      </c>
      <c r="I1841" s="61">
        <f>(F1841*G1841)/100</f>
        <v>213.5</v>
      </c>
      <c r="K1841" s="12"/>
    </row>
    <row r="1842" spans="1:11" ht="14.25" customHeight="1" outlineLevel="2" x14ac:dyDescent="0.2">
      <c r="C1842" s="59" t="s">
        <v>273</v>
      </c>
      <c r="D1842" s="59" t="s">
        <v>274</v>
      </c>
      <c r="E1842" s="60" t="s">
        <v>127</v>
      </c>
      <c r="F1842" s="131">
        <f>VLOOKUP(C1842,'LISTA DE VALORES'!$A$10:$D$470,4,FALSE)</f>
        <v>43000</v>
      </c>
      <c r="G1842" s="60">
        <v>0.02</v>
      </c>
      <c r="H1842" s="60">
        <v>1</v>
      </c>
      <c r="I1842" s="61">
        <f>(F1842*G1842)/H1842</f>
        <v>860</v>
      </c>
      <c r="K1842" s="12"/>
    </row>
    <row r="1843" spans="1:11" ht="13.5" customHeight="1" outlineLevel="1" x14ac:dyDescent="0.2">
      <c r="I1843" s="89">
        <f>SUM($I$1837:$I$1842)</f>
        <v>11443.5</v>
      </c>
      <c r="K1843" s="12"/>
    </row>
    <row r="1844" spans="1:11" ht="27.95" customHeight="1" outlineLevel="1" x14ac:dyDescent="0.2">
      <c r="A1844" s="101" t="s">
        <v>874</v>
      </c>
      <c r="B1844" s="147" t="s">
        <v>875</v>
      </c>
      <c r="K1844" s="12"/>
    </row>
    <row r="1845" spans="1:11" ht="14.25" customHeight="1" outlineLevel="2" x14ac:dyDescent="0.2">
      <c r="C1845" s="59" t="s">
        <v>342</v>
      </c>
      <c r="D1845" s="59" t="s">
        <v>343</v>
      </c>
      <c r="E1845" s="60" t="s">
        <v>121</v>
      </c>
      <c r="F1845" s="207">
        <f>VLOOKUP(C1845,'LISTA DE VALORES'!$A$10:$D$470,4,FALSE)</f>
        <v>19000</v>
      </c>
      <c r="G1845" s="60">
        <v>0.5</v>
      </c>
      <c r="H1845" s="60">
        <v>1</v>
      </c>
      <c r="I1845" s="61">
        <f>(F1845*G1845)/H1845</f>
        <v>9500</v>
      </c>
      <c r="K1845" s="12"/>
    </row>
    <row r="1846" spans="1:11" ht="14.25" customHeight="1" outlineLevel="2" x14ac:dyDescent="0.2">
      <c r="C1846" s="59" t="s">
        <v>119</v>
      </c>
      <c r="D1846" s="59" t="s">
        <v>120</v>
      </c>
      <c r="E1846" s="60" t="s">
        <v>121</v>
      </c>
      <c r="F1846" s="131">
        <f>VLOOKUP(C1846,'LISTA DE VALORES'!$A$10:$D$470,4,FALSE)</f>
        <v>43000</v>
      </c>
      <c r="G1846" s="60">
        <v>0.5</v>
      </c>
      <c r="H1846" s="60">
        <v>1</v>
      </c>
      <c r="I1846" s="61">
        <f>(F1846*G1846)/H1846</f>
        <v>21500</v>
      </c>
      <c r="K1846" s="12"/>
    </row>
    <row r="1847" spans="1:11" ht="14.25" customHeight="1" outlineLevel="2" x14ac:dyDescent="0.2">
      <c r="C1847" s="59" t="s">
        <v>483</v>
      </c>
      <c r="D1847" s="59" t="s">
        <v>484</v>
      </c>
      <c r="E1847" s="60" t="s">
        <v>5</v>
      </c>
      <c r="F1847" s="131">
        <f>VLOOKUP(C1847,'LISTA DE VALORES'!$A$10:$D$470,4,FALSE)</f>
        <v>85400</v>
      </c>
      <c r="G1847" s="60">
        <v>1</v>
      </c>
      <c r="H1847" s="60">
        <v>10</v>
      </c>
      <c r="I1847" s="61">
        <f>(F1847*G1847)/H1847</f>
        <v>8540</v>
      </c>
      <c r="K1847" s="12"/>
    </row>
    <row r="1848" spans="1:11" ht="14.25" customHeight="1" outlineLevel="2" x14ac:dyDescent="0.2">
      <c r="C1848" s="59" t="s">
        <v>28</v>
      </c>
      <c r="D1848" s="59" t="s">
        <v>29</v>
      </c>
      <c r="E1848" s="60" t="s">
        <v>1108</v>
      </c>
      <c r="F1848" s="61">
        <f>I1847</f>
        <v>8540</v>
      </c>
      <c r="G1848" s="60">
        <v>5</v>
      </c>
      <c r="H1848" s="60">
        <v>1</v>
      </c>
      <c r="I1848" s="61">
        <f>(F1848*G1848)/100</f>
        <v>427</v>
      </c>
      <c r="K1848" s="12"/>
    </row>
    <row r="1849" spans="1:11" ht="13.5" customHeight="1" outlineLevel="1" x14ac:dyDescent="0.2">
      <c r="I1849" s="89">
        <f>SUM($I$1844:$I$1848)</f>
        <v>39967</v>
      </c>
      <c r="K1849" s="12"/>
    </row>
    <row r="1850" spans="1:11" ht="28.5" customHeight="1" outlineLevel="1" x14ac:dyDescent="0.2">
      <c r="A1850" s="13" t="s">
        <v>876</v>
      </c>
      <c r="B1850" s="13" t="s">
        <v>877</v>
      </c>
      <c r="K1850" s="12"/>
    </row>
    <row r="1851" spans="1:11" ht="14.25" customHeight="1" outlineLevel="2" x14ac:dyDescent="0.2">
      <c r="A1851" s="106"/>
      <c r="C1851" s="59" t="s">
        <v>28</v>
      </c>
      <c r="D1851" s="59" t="s">
        <v>29</v>
      </c>
      <c r="E1851" s="60" t="s">
        <v>1108</v>
      </c>
      <c r="F1851" s="61">
        <f>I1854</f>
        <v>2693.3333333333335</v>
      </c>
      <c r="G1851" s="60">
        <v>5</v>
      </c>
      <c r="H1851" s="60">
        <v>1</v>
      </c>
      <c r="I1851" s="61">
        <f>(F1851*G1851)/100</f>
        <v>134.66666666666669</v>
      </c>
      <c r="K1851" s="12"/>
    </row>
    <row r="1852" spans="1:11" outlineLevel="2" x14ac:dyDescent="0.2">
      <c r="A1852" s="106"/>
      <c r="C1852" s="59" t="s">
        <v>323</v>
      </c>
      <c r="D1852" s="59" t="s">
        <v>324</v>
      </c>
      <c r="E1852" s="60" t="s">
        <v>30</v>
      </c>
      <c r="F1852" s="131">
        <f>VLOOKUP(C1852,'LISTA DE VALORES'!$A$10:$D$470,4,FALSE)</f>
        <v>3000</v>
      </c>
      <c r="G1852" s="60">
        <v>1</v>
      </c>
      <c r="H1852" s="60">
        <v>6</v>
      </c>
      <c r="I1852" s="61">
        <f t="shared" ref="I1852:I1856" si="179">(F1852*G1852)/H1852</f>
        <v>500</v>
      </c>
      <c r="K1852" s="12"/>
    </row>
    <row r="1853" spans="1:11" ht="14.25" customHeight="1" outlineLevel="2" x14ac:dyDescent="0.2">
      <c r="A1853" s="106"/>
      <c r="C1853" s="59" t="s">
        <v>219</v>
      </c>
      <c r="D1853" s="59" t="s">
        <v>220</v>
      </c>
      <c r="E1853" s="60" t="s">
        <v>30</v>
      </c>
      <c r="F1853" s="131">
        <f>VLOOKUP(C1853,'LISTA DE VALORES'!$A$10:$D$470,4,FALSE)</f>
        <v>2000</v>
      </c>
      <c r="G1853" s="60">
        <v>1</v>
      </c>
      <c r="H1853" s="60">
        <v>6</v>
      </c>
      <c r="I1853" s="61">
        <f t="shared" si="179"/>
        <v>333.33333333333331</v>
      </c>
      <c r="K1853" s="12"/>
    </row>
    <row r="1854" spans="1:11" ht="14.25" customHeight="1" outlineLevel="2" x14ac:dyDescent="0.2">
      <c r="A1854" s="106"/>
      <c r="C1854" s="59" t="s">
        <v>475</v>
      </c>
      <c r="D1854" s="59" t="s">
        <v>476</v>
      </c>
      <c r="E1854" s="60" t="s">
        <v>5</v>
      </c>
      <c r="F1854" s="131">
        <f>VLOOKUP(C1854,'LISTA DE VALORES'!$A$10:$D$470,4,FALSE)</f>
        <v>20200</v>
      </c>
      <c r="G1854" s="60">
        <v>1</v>
      </c>
      <c r="H1854" s="136">
        <v>7.5</v>
      </c>
      <c r="I1854" s="61">
        <f t="shared" si="179"/>
        <v>2693.3333333333335</v>
      </c>
      <c r="K1854" s="12"/>
    </row>
    <row r="1855" spans="1:11" ht="14.25" customHeight="1" outlineLevel="2" x14ac:dyDescent="0.2">
      <c r="A1855" s="106"/>
      <c r="C1855" s="59" t="s">
        <v>359</v>
      </c>
      <c r="D1855" s="59" t="s">
        <v>360</v>
      </c>
      <c r="E1855" s="60" t="s">
        <v>60</v>
      </c>
      <c r="F1855" s="131">
        <f>VLOOKUP(C1855,'LISTA DE VALORES'!$A$10:$D$470,4,FALSE)</f>
        <v>10500</v>
      </c>
      <c r="G1855" s="60">
        <v>1</v>
      </c>
      <c r="H1855" s="60">
        <v>1</v>
      </c>
      <c r="I1855" s="61">
        <f t="shared" si="179"/>
        <v>10500</v>
      </c>
      <c r="K1855" s="12"/>
    </row>
    <row r="1856" spans="1:11" outlineLevel="2" x14ac:dyDescent="0.2">
      <c r="A1856" s="106"/>
      <c r="C1856" s="59" t="s">
        <v>51</v>
      </c>
      <c r="D1856" s="59" t="s">
        <v>52</v>
      </c>
      <c r="E1856" s="60" t="s">
        <v>30</v>
      </c>
      <c r="F1856" s="131">
        <f>VLOOKUP(C1856,'LISTA DE VALORES'!$A$10:$D$470,4,FALSE)</f>
        <v>4050</v>
      </c>
      <c r="G1856" s="60">
        <v>1</v>
      </c>
      <c r="H1856" s="108">
        <v>6</v>
      </c>
      <c r="I1856" s="61">
        <f t="shared" si="179"/>
        <v>675</v>
      </c>
      <c r="K1856" s="12"/>
    </row>
    <row r="1857" spans="1:11" ht="13.5" customHeight="1" outlineLevel="1" x14ac:dyDescent="0.2">
      <c r="A1857" s="106"/>
      <c r="I1857" s="89">
        <f>SUM($I$1850:$I$1856)</f>
        <v>14836.333333333334</v>
      </c>
      <c r="K1857" s="12"/>
    </row>
    <row r="1858" spans="1:11" ht="28.5" customHeight="1" outlineLevel="1" x14ac:dyDescent="0.2">
      <c r="A1858" s="13" t="s">
        <v>878</v>
      </c>
      <c r="B1858" s="13" t="s">
        <v>879</v>
      </c>
      <c r="K1858" s="12"/>
    </row>
    <row r="1859" spans="1:11" ht="14.25" customHeight="1" outlineLevel="2" x14ac:dyDescent="0.2">
      <c r="A1859" s="106"/>
      <c r="C1859" s="59" t="s">
        <v>219</v>
      </c>
      <c r="D1859" s="59" t="s">
        <v>220</v>
      </c>
      <c r="E1859" s="60" t="s">
        <v>30</v>
      </c>
      <c r="F1859" s="131">
        <f>VLOOKUP(C1859,'LISTA DE VALORES'!$A$10:$D$470,4,FALSE)</f>
        <v>2000</v>
      </c>
      <c r="G1859" s="60">
        <v>1</v>
      </c>
      <c r="H1859" s="60">
        <v>6</v>
      </c>
      <c r="I1859" s="61">
        <f t="shared" ref="I1859:I1864" si="180">(F1859*G1859)/H1859</f>
        <v>333.33333333333331</v>
      </c>
      <c r="K1859" s="12"/>
    </row>
    <row r="1860" spans="1:11" outlineLevel="2" x14ac:dyDescent="0.2">
      <c r="A1860" s="106"/>
      <c r="C1860" s="59" t="s">
        <v>53</v>
      </c>
      <c r="D1860" s="59" t="s">
        <v>54</v>
      </c>
      <c r="E1860" s="60" t="s">
        <v>30</v>
      </c>
      <c r="F1860" s="131">
        <f>VLOOKUP(C1860,'LISTA DE VALORES'!$A$10:$D$470,4,FALSE)</f>
        <v>7480</v>
      </c>
      <c r="G1860" s="60">
        <v>1</v>
      </c>
      <c r="H1860" s="60">
        <v>6</v>
      </c>
      <c r="I1860" s="61">
        <f t="shared" si="180"/>
        <v>1246.6666666666667</v>
      </c>
      <c r="J1860" s="12" t="s">
        <v>1097</v>
      </c>
      <c r="K1860" s="12"/>
    </row>
    <row r="1861" spans="1:11" ht="14.25" customHeight="1" outlineLevel="2" x14ac:dyDescent="0.2">
      <c r="A1861" s="106"/>
      <c r="C1861" s="59" t="s">
        <v>475</v>
      </c>
      <c r="D1861" s="59" t="s">
        <v>476</v>
      </c>
      <c r="E1861" s="60" t="s">
        <v>5</v>
      </c>
      <c r="F1861" s="131">
        <f>VLOOKUP(C1861,'LISTA DE VALORES'!$A$10:$D$470,4,FALSE)</f>
        <v>20200</v>
      </c>
      <c r="G1861" s="60">
        <v>1</v>
      </c>
      <c r="H1861" s="136">
        <v>7.5</v>
      </c>
      <c r="I1861" s="61">
        <f t="shared" si="180"/>
        <v>2693.3333333333335</v>
      </c>
      <c r="K1861" s="12"/>
    </row>
    <row r="1862" spans="1:11" ht="14.25" customHeight="1" outlineLevel="2" x14ac:dyDescent="0.2">
      <c r="A1862" s="106"/>
      <c r="C1862" s="59" t="s">
        <v>28</v>
      </c>
      <c r="D1862" s="59" t="s">
        <v>29</v>
      </c>
      <c r="E1862" s="60" t="s">
        <v>1108</v>
      </c>
      <c r="F1862" s="61">
        <f>I1861</f>
        <v>2693.3333333333335</v>
      </c>
      <c r="G1862" s="60">
        <v>5</v>
      </c>
      <c r="H1862" s="60">
        <v>1</v>
      </c>
      <c r="I1862" s="61">
        <f>(F1862*G1862)/100</f>
        <v>134.66666666666669</v>
      </c>
      <c r="K1862" s="12"/>
    </row>
    <row r="1863" spans="1:11" ht="14.25" customHeight="1" outlineLevel="2" x14ac:dyDescent="0.2">
      <c r="A1863" s="106"/>
      <c r="C1863" s="59" t="s">
        <v>361</v>
      </c>
      <c r="D1863" s="59" t="s">
        <v>362</v>
      </c>
      <c r="E1863" s="60" t="s">
        <v>60</v>
      </c>
      <c r="F1863" s="131">
        <f>VLOOKUP(C1863,'LISTA DE VALORES'!$A$10:$D$470,4,FALSE)</f>
        <v>14000</v>
      </c>
      <c r="G1863" s="60">
        <v>1</v>
      </c>
      <c r="H1863" s="60">
        <v>1</v>
      </c>
      <c r="I1863" s="61">
        <f t="shared" si="180"/>
        <v>14000</v>
      </c>
      <c r="K1863" s="12"/>
    </row>
    <row r="1864" spans="1:11" outlineLevel="2" x14ac:dyDescent="0.2">
      <c r="A1864" s="106"/>
      <c r="C1864" s="59" t="s">
        <v>323</v>
      </c>
      <c r="D1864" s="59" t="s">
        <v>324</v>
      </c>
      <c r="E1864" s="60" t="s">
        <v>30</v>
      </c>
      <c r="F1864" s="131">
        <f>VLOOKUP(C1864,'LISTA DE VALORES'!$A$10:$D$470,4,FALSE)</f>
        <v>3000</v>
      </c>
      <c r="G1864" s="60">
        <v>1</v>
      </c>
      <c r="H1864" s="108">
        <v>6</v>
      </c>
      <c r="I1864" s="61">
        <f t="shared" si="180"/>
        <v>500</v>
      </c>
      <c r="K1864" s="12"/>
    </row>
    <row r="1865" spans="1:11" ht="13.5" customHeight="1" outlineLevel="1" x14ac:dyDescent="0.2">
      <c r="A1865" s="106"/>
      <c r="I1865" s="89">
        <f>SUM($I$1858:$I$1864)</f>
        <v>18908</v>
      </c>
      <c r="K1865" s="12"/>
    </row>
    <row r="1866" spans="1:11" ht="27.95" customHeight="1" outlineLevel="1" x14ac:dyDescent="0.2">
      <c r="A1866" s="13" t="s">
        <v>880</v>
      </c>
      <c r="B1866" s="13" t="s">
        <v>881</v>
      </c>
      <c r="K1866" s="12"/>
    </row>
    <row r="1867" spans="1:11" ht="14.25" customHeight="1" outlineLevel="2" x14ac:dyDescent="0.2">
      <c r="A1867" s="106"/>
      <c r="C1867" s="59" t="s">
        <v>481</v>
      </c>
      <c r="D1867" s="59" t="s">
        <v>482</v>
      </c>
      <c r="E1867" s="60" t="s">
        <v>5</v>
      </c>
      <c r="F1867" s="131">
        <f>VLOOKUP(C1867,'LISTA DE VALORES'!$A$10:$D$470,4,FALSE)</f>
        <v>31400</v>
      </c>
      <c r="G1867" s="60">
        <v>1</v>
      </c>
      <c r="H1867" s="60">
        <v>2.25</v>
      </c>
      <c r="I1867" s="61">
        <f>(F1867*G1867)/H1867</f>
        <v>13955.555555555555</v>
      </c>
      <c r="K1867" s="12"/>
    </row>
    <row r="1868" spans="1:11" ht="14.25" customHeight="1" outlineLevel="2" x14ac:dyDescent="0.2">
      <c r="C1868" s="59" t="s">
        <v>28</v>
      </c>
      <c r="D1868" s="59" t="s">
        <v>29</v>
      </c>
      <c r="E1868" s="60" t="s">
        <v>1108</v>
      </c>
      <c r="F1868" s="131">
        <f>I1867</f>
        <v>13955.555555555555</v>
      </c>
      <c r="G1868" s="60">
        <v>5</v>
      </c>
      <c r="H1868" s="60">
        <v>1</v>
      </c>
      <c r="I1868" s="61">
        <f>(F1868*G1868)/100</f>
        <v>697.77777777777783</v>
      </c>
      <c r="K1868" s="12"/>
    </row>
    <row r="1869" spans="1:11" ht="14.25" customHeight="1" outlineLevel="2" x14ac:dyDescent="0.2">
      <c r="C1869" s="59" t="s">
        <v>247</v>
      </c>
      <c r="D1869" s="59" t="s">
        <v>248</v>
      </c>
      <c r="E1869" s="60" t="s">
        <v>64</v>
      </c>
      <c r="F1869" s="207">
        <f>VLOOKUP(C1869,'LISTA DE VALORES'!$A$10:$D$470,4,FALSE)</f>
        <v>950</v>
      </c>
      <c r="G1869" s="60">
        <v>3.5</v>
      </c>
      <c r="H1869" s="60">
        <v>1</v>
      </c>
      <c r="I1869" s="61">
        <f>(F1869*G1869)/H1869</f>
        <v>3325</v>
      </c>
      <c r="K1869" s="12"/>
    </row>
    <row r="1870" spans="1:11" ht="14.25" customHeight="1" outlineLevel="2" x14ac:dyDescent="0.2">
      <c r="C1870" s="59" t="s">
        <v>128</v>
      </c>
      <c r="D1870" s="59" t="s">
        <v>129</v>
      </c>
      <c r="E1870" s="60" t="s">
        <v>86</v>
      </c>
      <c r="F1870" s="207">
        <f>VLOOKUP(C1870,'LISTA DE VALORES'!$A$10:$D$470,4,FALSE)</f>
        <v>16000</v>
      </c>
      <c r="G1870" s="60">
        <v>1</v>
      </c>
      <c r="H1870" s="60">
        <v>1</v>
      </c>
      <c r="I1870" s="61">
        <f>(F1870*G1870)/H1870</f>
        <v>16000</v>
      </c>
      <c r="K1870" s="12"/>
    </row>
    <row r="1871" spans="1:11" ht="13.5" customHeight="1" outlineLevel="1" x14ac:dyDescent="0.2">
      <c r="I1871" s="89">
        <f>SUM($I$1866:$I$1870)</f>
        <v>33978.333333333328</v>
      </c>
      <c r="K1871" s="12"/>
    </row>
    <row r="1872" spans="1:11" ht="42" customHeight="1" outlineLevel="1" x14ac:dyDescent="0.2">
      <c r="A1872" s="101" t="s">
        <v>882</v>
      </c>
      <c r="B1872" s="101" t="s">
        <v>883</v>
      </c>
      <c r="J1872" s="12" t="s">
        <v>1141</v>
      </c>
      <c r="K1872" s="12"/>
    </row>
    <row r="1873" spans="1:11" ht="25.7" customHeight="1" outlineLevel="2" x14ac:dyDescent="0.2">
      <c r="C1873" s="59" t="s">
        <v>256</v>
      </c>
      <c r="D1873" s="59" t="s">
        <v>257</v>
      </c>
      <c r="E1873" s="60" t="s">
        <v>57</v>
      </c>
      <c r="F1873" s="131">
        <f>VLOOKUP(C1873,'LISTA DE VALORES'!$A$10:$D$470,4,FALSE)</f>
        <v>1220</v>
      </c>
      <c r="G1873" s="60">
        <v>24</v>
      </c>
      <c r="H1873" s="60">
        <v>1</v>
      </c>
      <c r="I1873" s="61">
        <f t="shared" ref="I1873:I1886" si="181">(F1873*G1873)/H1873</f>
        <v>29280</v>
      </c>
      <c r="K1873" s="12"/>
    </row>
    <row r="1874" spans="1:11" ht="14.25" customHeight="1" outlineLevel="2" x14ac:dyDescent="0.2">
      <c r="C1874" s="59" t="s">
        <v>28</v>
      </c>
      <c r="D1874" s="59" t="s">
        <v>29</v>
      </c>
      <c r="E1874" s="60" t="s">
        <v>1108</v>
      </c>
      <c r="F1874" s="61">
        <f>I1875</f>
        <v>213500</v>
      </c>
      <c r="G1874" s="60">
        <v>5</v>
      </c>
      <c r="H1874" s="60">
        <v>1</v>
      </c>
      <c r="I1874" s="61">
        <f>(F1874*G1874)/100</f>
        <v>10675</v>
      </c>
      <c r="K1874" s="12"/>
    </row>
    <row r="1875" spans="1:11" ht="14.25" customHeight="1" outlineLevel="2" x14ac:dyDescent="0.2">
      <c r="C1875" s="59" t="s">
        <v>483</v>
      </c>
      <c r="D1875" s="59" t="s">
        <v>484</v>
      </c>
      <c r="E1875" s="60" t="s">
        <v>5</v>
      </c>
      <c r="F1875" s="131">
        <f>VLOOKUP(C1875,'LISTA DE VALORES'!$A$10:$D$470,4,FALSE)</f>
        <v>85400</v>
      </c>
      <c r="G1875" s="60">
        <v>2.5</v>
      </c>
      <c r="H1875" s="60">
        <v>1</v>
      </c>
      <c r="I1875" s="61">
        <f t="shared" si="181"/>
        <v>213500</v>
      </c>
      <c r="K1875" s="12"/>
    </row>
    <row r="1876" spans="1:11" ht="14.25" customHeight="1" outlineLevel="2" x14ac:dyDescent="0.2">
      <c r="C1876" s="59" t="s">
        <v>267</v>
      </c>
      <c r="D1876" s="59" t="s">
        <v>268</v>
      </c>
      <c r="E1876" s="60" t="s">
        <v>127</v>
      </c>
      <c r="F1876" s="131">
        <f>VLOOKUP(C1876,'LISTA DE VALORES'!$A$10:$D$470,4,FALSE)</f>
        <v>30000</v>
      </c>
      <c r="G1876" s="60">
        <v>0.7</v>
      </c>
      <c r="H1876" s="60">
        <v>1</v>
      </c>
      <c r="I1876" s="61">
        <f t="shared" si="181"/>
        <v>21000</v>
      </c>
      <c r="K1876" s="12"/>
    </row>
    <row r="1877" spans="1:11" ht="14.25" customHeight="1" outlineLevel="2" x14ac:dyDescent="0.2">
      <c r="C1877" s="59" t="s">
        <v>321</v>
      </c>
      <c r="D1877" s="59" t="s">
        <v>322</v>
      </c>
      <c r="E1877" s="60" t="s">
        <v>64</v>
      </c>
      <c r="F1877" s="131" t="e">
        <f>VLOOKUP(C1877,'LISTA DE VALORES'!$A$10:$D$470,4,FALSE)</f>
        <v>#N/A</v>
      </c>
      <c r="G1877" s="60">
        <v>3</v>
      </c>
      <c r="H1877" s="60">
        <v>1</v>
      </c>
      <c r="I1877" s="61" t="e">
        <f t="shared" si="181"/>
        <v>#N/A</v>
      </c>
      <c r="K1877" s="12"/>
    </row>
    <row r="1878" spans="1:11" ht="14.25" customHeight="1" outlineLevel="2" x14ac:dyDescent="0.2">
      <c r="C1878" s="59" t="s">
        <v>262</v>
      </c>
      <c r="D1878" s="59" t="s">
        <v>263</v>
      </c>
      <c r="E1878" s="60" t="s">
        <v>57</v>
      </c>
      <c r="F1878" s="131">
        <f>VLOOKUP(C1878,'LISTA DE VALORES'!$A$10:$D$470,4,FALSE)</f>
        <v>4400</v>
      </c>
      <c r="G1878" s="60">
        <v>12</v>
      </c>
      <c r="H1878" s="60">
        <v>1</v>
      </c>
      <c r="I1878" s="61">
        <f t="shared" si="181"/>
        <v>52800</v>
      </c>
      <c r="K1878" s="12"/>
    </row>
    <row r="1879" spans="1:11" ht="14.25" customHeight="1" outlineLevel="2" x14ac:dyDescent="0.2">
      <c r="C1879" s="59" t="s">
        <v>258</v>
      </c>
      <c r="D1879" s="59" t="s">
        <v>259</v>
      </c>
      <c r="E1879" s="60" t="s">
        <v>57</v>
      </c>
      <c r="F1879" s="131">
        <f>VLOOKUP(C1879,'LISTA DE VALORES'!$A$10:$D$470,4,FALSE)</f>
        <v>7200</v>
      </c>
      <c r="G1879" s="60">
        <v>8</v>
      </c>
      <c r="H1879" s="60">
        <v>1</v>
      </c>
      <c r="I1879" s="61">
        <f t="shared" si="181"/>
        <v>57600</v>
      </c>
      <c r="K1879" s="12"/>
    </row>
    <row r="1880" spans="1:11" ht="14.25" customHeight="1" outlineLevel="2" x14ac:dyDescent="0.2">
      <c r="C1880" s="59" t="s">
        <v>282</v>
      </c>
      <c r="D1880" s="59" t="s">
        <v>668</v>
      </c>
      <c r="E1880" s="60" t="s">
        <v>86</v>
      </c>
      <c r="F1880" s="131">
        <f>VLOOKUP(C1880,'LISTA DE VALORES'!$A$10:$D$470,4,FALSE)</f>
        <v>4000</v>
      </c>
      <c r="G1880" s="60">
        <v>3.6999999999999998E-2</v>
      </c>
      <c r="H1880" s="60">
        <v>1</v>
      </c>
      <c r="I1880" s="61">
        <f t="shared" si="181"/>
        <v>148</v>
      </c>
      <c r="K1880" s="12"/>
    </row>
    <row r="1881" spans="1:11" ht="14.25" customHeight="1" outlineLevel="2" x14ac:dyDescent="0.2">
      <c r="C1881" s="59" t="s">
        <v>284</v>
      </c>
      <c r="D1881" s="59" t="s">
        <v>884</v>
      </c>
      <c r="E1881" s="60" t="s">
        <v>86</v>
      </c>
      <c r="F1881" s="131">
        <f>VLOOKUP(C1881,'LISTA DE VALORES'!$A$10:$D$470,4,FALSE)</f>
        <v>5800</v>
      </c>
      <c r="G1881" s="60">
        <v>0.18</v>
      </c>
      <c r="H1881" s="60">
        <v>1</v>
      </c>
      <c r="I1881" s="61">
        <f t="shared" si="181"/>
        <v>1044</v>
      </c>
      <c r="K1881" s="12"/>
    </row>
    <row r="1882" spans="1:11" ht="14.25" customHeight="1" outlineLevel="2" x14ac:dyDescent="0.2">
      <c r="C1882" s="59" t="s">
        <v>283</v>
      </c>
      <c r="D1882" s="59" t="s">
        <v>576</v>
      </c>
      <c r="E1882" s="60" t="s">
        <v>86</v>
      </c>
      <c r="F1882" s="131">
        <f>VLOOKUP(C1882,'LISTA DE VALORES'!$A$10:$D$470,4,FALSE)</f>
        <v>2000</v>
      </c>
      <c r="G1882" s="60">
        <v>1.5</v>
      </c>
      <c r="H1882" s="60">
        <v>1</v>
      </c>
      <c r="I1882" s="61">
        <f t="shared" si="181"/>
        <v>3000</v>
      </c>
      <c r="K1882" s="12"/>
    </row>
    <row r="1883" spans="1:11" ht="14.25" customHeight="1" outlineLevel="2" x14ac:dyDescent="0.2">
      <c r="C1883" s="59" t="s">
        <v>252</v>
      </c>
      <c r="D1883" s="59" t="s">
        <v>885</v>
      </c>
      <c r="E1883" s="60" t="s">
        <v>60</v>
      </c>
      <c r="F1883" s="131">
        <f>VLOOKUP(C1883,'LISTA DE VALORES'!$A$10:$D$470,4,FALSE)</f>
        <v>26200</v>
      </c>
      <c r="G1883" s="60">
        <v>9.6999999999999993</v>
      </c>
      <c r="H1883" s="60">
        <v>1</v>
      </c>
      <c r="I1883" s="61">
        <f t="shared" si="181"/>
        <v>254139.99999999997</v>
      </c>
      <c r="K1883" s="12"/>
    </row>
    <row r="1884" spans="1:11" ht="14.25" customHeight="1" outlineLevel="2" x14ac:dyDescent="0.2">
      <c r="C1884" s="59" t="s">
        <v>253</v>
      </c>
      <c r="D1884" s="59" t="s">
        <v>886</v>
      </c>
      <c r="E1884" s="60" t="s">
        <v>60</v>
      </c>
      <c r="F1884" s="131">
        <f>VLOOKUP(C1884,'LISTA DE VALORES'!$A$10:$D$470,4,FALSE)</f>
        <v>32095</v>
      </c>
      <c r="G1884" s="60">
        <v>8.31</v>
      </c>
      <c r="H1884" s="60">
        <v>1</v>
      </c>
      <c r="I1884" s="61">
        <f t="shared" si="181"/>
        <v>266709.45</v>
      </c>
      <c r="K1884" s="12"/>
    </row>
    <row r="1885" spans="1:11" outlineLevel="2" x14ac:dyDescent="0.2">
      <c r="C1885" s="59" t="s">
        <v>260</v>
      </c>
      <c r="D1885" s="59" t="s">
        <v>261</v>
      </c>
      <c r="E1885" s="60" t="s">
        <v>57</v>
      </c>
      <c r="F1885" s="131">
        <f>VLOOKUP(C1885,'LISTA DE VALORES'!$A$10:$D$470,4,FALSE)</f>
        <v>9500</v>
      </c>
      <c r="G1885" s="60">
        <v>10</v>
      </c>
      <c r="H1885" s="60">
        <v>1</v>
      </c>
      <c r="I1885" s="61">
        <f t="shared" si="181"/>
        <v>95000</v>
      </c>
      <c r="K1885" s="12"/>
    </row>
    <row r="1886" spans="1:11" ht="14.25" customHeight="1" outlineLevel="2" x14ac:dyDescent="0.2">
      <c r="C1886" s="59" t="s">
        <v>273</v>
      </c>
      <c r="D1886" s="59" t="s">
        <v>274</v>
      </c>
      <c r="E1886" s="60" t="s">
        <v>127</v>
      </c>
      <c r="F1886" s="131">
        <f>VLOOKUP(C1886,'LISTA DE VALORES'!$A$10:$D$470,4,FALSE)</f>
        <v>43000</v>
      </c>
      <c r="G1886" s="60">
        <v>0.7</v>
      </c>
      <c r="H1886" s="60">
        <v>1</v>
      </c>
      <c r="I1886" s="61">
        <f t="shared" si="181"/>
        <v>30099.999999999996</v>
      </c>
      <c r="K1886" s="12"/>
    </row>
    <row r="1887" spans="1:11" ht="13.5" customHeight="1" outlineLevel="1" x14ac:dyDescent="0.2">
      <c r="I1887" s="16" t="e">
        <f>SUM($I$1872:$I$1886)</f>
        <v>#N/A</v>
      </c>
      <c r="K1887" s="12"/>
    </row>
    <row r="1888" spans="1:11" ht="28.5" customHeight="1" outlineLevel="1" x14ac:dyDescent="0.2">
      <c r="A1888" s="13" t="s">
        <v>887</v>
      </c>
      <c r="B1888" s="13" t="s">
        <v>329</v>
      </c>
      <c r="K1888" s="12"/>
    </row>
    <row r="1889" spans="1:11" ht="14.25" customHeight="1" outlineLevel="2" x14ac:dyDescent="0.2">
      <c r="C1889" s="107" t="s">
        <v>1120</v>
      </c>
      <c r="D1889" s="107" t="s">
        <v>937</v>
      </c>
      <c r="E1889" s="108" t="s">
        <v>5</v>
      </c>
      <c r="F1889" s="150">
        <f>VLOOKUP(C1889,'LISTA DE VALORES'!$A$10:$D$470,4,FALSE)</f>
        <v>22400</v>
      </c>
      <c r="G1889" s="108">
        <v>1</v>
      </c>
      <c r="H1889" s="108">
        <v>1</v>
      </c>
      <c r="I1889" s="109">
        <f>(F1889*G1889)/H1889</f>
        <v>22400</v>
      </c>
      <c r="K1889" s="12"/>
    </row>
    <row r="1890" spans="1:11" ht="14.25" customHeight="1" outlineLevel="2" x14ac:dyDescent="0.2">
      <c r="C1890" s="107" t="s">
        <v>28</v>
      </c>
      <c r="D1890" s="107" t="s">
        <v>29</v>
      </c>
      <c r="E1890" s="60" t="s">
        <v>1108</v>
      </c>
      <c r="F1890" s="109">
        <f>I1889</f>
        <v>22400</v>
      </c>
      <c r="G1890" s="108">
        <v>5</v>
      </c>
      <c r="H1890" s="108">
        <v>1</v>
      </c>
      <c r="I1890" s="109">
        <f>(F1890*G1890)/100</f>
        <v>1120</v>
      </c>
      <c r="K1890" s="12"/>
    </row>
    <row r="1891" spans="1:11" ht="14.25" customHeight="1" outlineLevel="2" x14ac:dyDescent="0.2">
      <c r="C1891" s="107" t="s">
        <v>142</v>
      </c>
      <c r="D1891" s="107" t="s">
        <v>143</v>
      </c>
      <c r="E1891" s="108" t="s">
        <v>57</v>
      </c>
      <c r="F1891" s="150">
        <f>VLOOKUP(C1891,'LISTA DE VALORES'!$A$10:$D$470,4,FALSE)</f>
        <v>12500</v>
      </c>
      <c r="G1891" s="108">
        <v>4</v>
      </c>
      <c r="H1891" s="108">
        <v>1</v>
      </c>
      <c r="I1891" s="109">
        <f>(F1891*G1891)/H1891</f>
        <v>50000</v>
      </c>
      <c r="K1891" s="12"/>
    </row>
    <row r="1892" spans="1:11" ht="14.25" customHeight="1" outlineLevel="2" x14ac:dyDescent="0.2">
      <c r="C1892" s="107" t="s">
        <v>328</v>
      </c>
      <c r="D1892" s="107" t="s">
        <v>329</v>
      </c>
      <c r="E1892" s="108" t="s">
        <v>57</v>
      </c>
      <c r="F1892" s="207">
        <f>VLOOKUP(C1892,'LISTA DE VALORES'!$A$10:$D$470,4,FALSE)</f>
        <v>47160</v>
      </c>
      <c r="G1892" s="108">
        <v>1</v>
      </c>
      <c r="H1892" s="108">
        <v>1</v>
      </c>
      <c r="I1892" s="109">
        <f>(F1892*G1892)/H1892</f>
        <v>47160</v>
      </c>
      <c r="K1892" s="12"/>
    </row>
    <row r="1893" spans="1:11" ht="13.5" customHeight="1" outlineLevel="1" x14ac:dyDescent="0.2">
      <c r="F1893" s="102"/>
      <c r="G1893" s="102"/>
      <c r="H1893" s="102"/>
      <c r="I1893" s="151">
        <f>SUM($I$1888:$I$1892)</f>
        <v>120680</v>
      </c>
      <c r="K1893" s="12"/>
    </row>
    <row r="1894" spans="1:11" ht="28.5" customHeight="1" outlineLevel="1" x14ac:dyDescent="0.2">
      <c r="A1894" s="13" t="s">
        <v>888</v>
      </c>
      <c r="B1894" s="13" t="s">
        <v>889</v>
      </c>
      <c r="K1894" s="12"/>
    </row>
    <row r="1895" spans="1:11" ht="14.25" customHeight="1" outlineLevel="2" x14ac:dyDescent="0.2">
      <c r="C1895" s="59" t="s">
        <v>475</v>
      </c>
      <c r="D1895" s="59" t="s">
        <v>476</v>
      </c>
      <c r="E1895" s="60" t="s">
        <v>5</v>
      </c>
      <c r="F1895" s="131">
        <f>VLOOKUP(C1895,'LISTA DE VALORES'!$A$10:$D$470,4,FALSE)</f>
        <v>20200</v>
      </c>
      <c r="G1895" s="60">
        <v>1.5</v>
      </c>
      <c r="H1895" s="60">
        <v>1</v>
      </c>
      <c r="I1895" s="61">
        <f t="shared" ref="I1895:I1901" si="182">(F1895*G1895)/H1895</f>
        <v>30300</v>
      </c>
      <c r="K1895" s="12"/>
    </row>
    <row r="1896" spans="1:11" ht="14.25" customHeight="1" outlineLevel="2" x14ac:dyDescent="0.2">
      <c r="C1896" s="59" t="s">
        <v>65</v>
      </c>
      <c r="D1896" s="59" t="s">
        <v>66</v>
      </c>
      <c r="E1896" s="60" t="s">
        <v>64</v>
      </c>
      <c r="F1896" s="131">
        <f>VLOOKUP(C1896,'LISTA DE VALORES'!$A$10:$D$470,4,FALSE)</f>
        <v>2930</v>
      </c>
      <c r="G1896" s="60">
        <v>11.5</v>
      </c>
      <c r="H1896" s="60">
        <v>1</v>
      </c>
      <c r="I1896" s="61">
        <f t="shared" si="182"/>
        <v>33695</v>
      </c>
      <c r="K1896" s="12"/>
    </row>
    <row r="1897" spans="1:11" ht="14.25" customHeight="1" outlineLevel="2" x14ac:dyDescent="0.2">
      <c r="C1897" s="59" t="s">
        <v>98</v>
      </c>
      <c r="D1897" s="59" t="s">
        <v>99</v>
      </c>
      <c r="E1897" s="60" t="s">
        <v>64</v>
      </c>
      <c r="F1897" s="131">
        <f>VLOOKUP(C1897,'LISTA DE VALORES'!$A$10:$D$470,4,FALSE)</f>
        <v>4500</v>
      </c>
      <c r="G1897" s="60">
        <v>1</v>
      </c>
      <c r="H1897" s="60">
        <v>1</v>
      </c>
      <c r="I1897" s="61">
        <f t="shared" si="182"/>
        <v>4500</v>
      </c>
      <c r="K1897" s="12"/>
    </row>
    <row r="1898" spans="1:11" ht="14.25" customHeight="1" outlineLevel="2" x14ac:dyDescent="0.2">
      <c r="C1898" s="59" t="s">
        <v>162</v>
      </c>
      <c r="D1898" s="59" t="s">
        <v>163</v>
      </c>
      <c r="E1898" s="60" t="s">
        <v>161</v>
      </c>
      <c r="F1898" s="131">
        <f>VLOOKUP(C1898,'LISTA DE VALORES'!$A$10:$D$470,4,FALSE)</f>
        <v>1900</v>
      </c>
      <c r="G1898" s="60">
        <v>0.2</v>
      </c>
      <c r="H1898" s="60">
        <v>1</v>
      </c>
      <c r="I1898" s="61">
        <f t="shared" si="182"/>
        <v>380</v>
      </c>
      <c r="K1898" s="12"/>
    </row>
    <row r="1899" spans="1:11" outlineLevel="2" x14ac:dyDescent="0.2">
      <c r="C1899" s="59" t="s">
        <v>537</v>
      </c>
      <c r="D1899" s="59" t="s">
        <v>538</v>
      </c>
      <c r="E1899" s="60" t="s">
        <v>121</v>
      </c>
      <c r="F1899" s="131">
        <f>VLOOKUP(C1899,'LISTA DE VALORES'!$A$10:$D$470,4,FALSE)</f>
        <v>302968</v>
      </c>
      <c r="G1899" s="60">
        <v>6.4000000000000001E-2</v>
      </c>
      <c r="H1899" s="60">
        <v>1</v>
      </c>
      <c r="I1899" s="61">
        <f t="shared" si="182"/>
        <v>19389.952000000001</v>
      </c>
      <c r="K1899" s="12"/>
    </row>
    <row r="1900" spans="1:11" ht="14.25" customHeight="1" outlineLevel="2" x14ac:dyDescent="0.2">
      <c r="C1900" s="59" t="s">
        <v>28</v>
      </c>
      <c r="D1900" s="59" t="s">
        <v>29</v>
      </c>
      <c r="E1900" s="60" t="s">
        <v>1108</v>
      </c>
      <c r="F1900" s="61">
        <f>I1895</f>
        <v>30300</v>
      </c>
      <c r="G1900" s="60">
        <v>5</v>
      </c>
      <c r="H1900" s="60">
        <v>1</v>
      </c>
      <c r="I1900" s="61">
        <f>(F1900*G1900)/100</f>
        <v>1515</v>
      </c>
      <c r="K1900" s="12"/>
    </row>
    <row r="1901" spans="1:11" ht="14.25" customHeight="1" outlineLevel="2" x14ac:dyDescent="0.2">
      <c r="C1901" s="59" t="s">
        <v>327</v>
      </c>
      <c r="D1901" s="59" t="s">
        <v>518</v>
      </c>
      <c r="E1901" s="60" t="s">
        <v>30</v>
      </c>
      <c r="F1901" s="131">
        <f>VLOOKUP(C1901,'LISTA DE VALORES'!$A$10:$D$470,4,FALSE)</f>
        <v>8200</v>
      </c>
      <c r="G1901" s="60">
        <v>0.65</v>
      </c>
      <c r="H1901" s="60">
        <v>1</v>
      </c>
      <c r="I1901" s="61">
        <f t="shared" si="182"/>
        <v>5330</v>
      </c>
      <c r="K1901" s="12"/>
    </row>
    <row r="1902" spans="1:11" ht="13.5" customHeight="1" outlineLevel="1" x14ac:dyDescent="0.2">
      <c r="I1902" s="89">
        <f>SUM($I$1894:$I$1901)</f>
        <v>95109.952000000005</v>
      </c>
      <c r="K1902" s="12"/>
    </row>
    <row r="1903" spans="1:11" ht="28.5" customHeight="1" outlineLevel="1" x14ac:dyDescent="0.2">
      <c r="A1903" s="13" t="s">
        <v>787</v>
      </c>
      <c r="B1903" s="13" t="s">
        <v>1365</v>
      </c>
      <c r="K1903" s="12"/>
    </row>
    <row r="1904" spans="1:11" ht="14.25" customHeight="1" outlineLevel="2" x14ac:dyDescent="0.2">
      <c r="C1904" s="59" t="s">
        <v>327</v>
      </c>
      <c r="D1904" s="59" t="s">
        <v>518</v>
      </c>
      <c r="E1904" s="60" t="s">
        <v>30</v>
      </c>
      <c r="F1904" s="131">
        <f>VLOOKUP(C1904,'LISTA DE VALORES'!$A$10:$D$470,4,FALSE)</f>
        <v>8200</v>
      </c>
      <c r="G1904" s="60">
        <v>0.4</v>
      </c>
      <c r="H1904" s="60">
        <v>1</v>
      </c>
      <c r="I1904" s="61">
        <f>(F1904*G1904)/H1904</f>
        <v>3280</v>
      </c>
      <c r="K1904" s="12"/>
    </row>
    <row r="1905" spans="1:11" ht="14.25" customHeight="1" outlineLevel="2" x14ac:dyDescent="0.2">
      <c r="C1905" s="59" t="s">
        <v>65</v>
      </c>
      <c r="D1905" s="59" t="s">
        <v>66</v>
      </c>
      <c r="E1905" s="60" t="s">
        <v>64</v>
      </c>
      <c r="F1905" s="131">
        <f>VLOOKUP(C1905,'LISTA DE VALORES'!$A$10:$D$470,4,FALSE)</f>
        <v>2930</v>
      </c>
      <c r="G1905" s="60">
        <v>9.66</v>
      </c>
      <c r="H1905" s="60">
        <v>1</v>
      </c>
      <c r="I1905" s="61">
        <f>(F1905*G1905)/H1905</f>
        <v>28303.8</v>
      </c>
      <c r="K1905" s="12"/>
    </row>
    <row r="1906" spans="1:11" outlineLevel="2" x14ac:dyDescent="0.2">
      <c r="C1906" s="59" t="s">
        <v>537</v>
      </c>
      <c r="D1906" s="59" t="s">
        <v>1107</v>
      </c>
      <c r="E1906" s="60" t="s">
        <v>121</v>
      </c>
      <c r="F1906" s="131">
        <f>VLOOKUP(C1906,'LISTA DE VALORES'!$A$10:$D$470,4,FALSE)</f>
        <v>302968</v>
      </c>
      <c r="G1906" s="60">
        <v>4.6199999999999998E-2</v>
      </c>
      <c r="H1906" s="60">
        <v>1</v>
      </c>
      <c r="I1906" s="61">
        <f>(F1906*G1906)/H1906</f>
        <v>13997.121599999999</v>
      </c>
      <c r="K1906" s="12"/>
    </row>
    <row r="1907" spans="1:11" ht="14.25" customHeight="1" outlineLevel="2" x14ac:dyDescent="0.2">
      <c r="C1907" s="59" t="s">
        <v>28</v>
      </c>
      <c r="D1907" s="59" t="s">
        <v>29</v>
      </c>
      <c r="E1907" s="60" t="s">
        <v>1108</v>
      </c>
      <c r="F1907" s="61">
        <f>I1908</f>
        <v>30300</v>
      </c>
      <c r="G1907" s="60">
        <v>5</v>
      </c>
      <c r="H1907" s="60">
        <v>1</v>
      </c>
      <c r="I1907" s="61">
        <f>(F1907*G1907)/100</f>
        <v>1515</v>
      </c>
      <c r="J1907" s="237"/>
      <c r="K1907" s="12"/>
    </row>
    <row r="1908" spans="1:11" ht="14.25" customHeight="1" outlineLevel="2" x14ac:dyDescent="0.2">
      <c r="C1908" s="59" t="s">
        <v>475</v>
      </c>
      <c r="D1908" s="59" t="s">
        <v>476</v>
      </c>
      <c r="E1908" s="60" t="s">
        <v>5</v>
      </c>
      <c r="F1908" s="131">
        <f>VLOOKUP(C1908,'LISTA DE VALORES'!$A$10:$D$470,4,FALSE)</f>
        <v>20200</v>
      </c>
      <c r="G1908" s="60">
        <v>1.5</v>
      </c>
      <c r="H1908" s="60">
        <v>1</v>
      </c>
      <c r="I1908" s="61">
        <f t="shared" ref="I1908:I1909" si="183">(F1908*G1908)/H1908</f>
        <v>30300</v>
      </c>
      <c r="K1908" s="12"/>
    </row>
    <row r="1909" spans="1:11" ht="14.25" customHeight="1" outlineLevel="2" x14ac:dyDescent="0.2">
      <c r="C1909" s="59" t="s">
        <v>162</v>
      </c>
      <c r="D1909" s="59" t="s">
        <v>163</v>
      </c>
      <c r="E1909" s="60" t="s">
        <v>161</v>
      </c>
      <c r="F1909" s="131">
        <f>VLOOKUP(C1909,'LISTA DE VALORES'!$A$10:$D$470,4,FALSE)</f>
        <v>1900</v>
      </c>
      <c r="G1909" s="60">
        <v>0.2</v>
      </c>
      <c r="H1909" s="60">
        <v>1</v>
      </c>
      <c r="I1909" s="61">
        <f t="shared" si="183"/>
        <v>380</v>
      </c>
      <c r="K1909" s="12"/>
    </row>
    <row r="1910" spans="1:11" ht="13.5" customHeight="1" outlineLevel="1" x14ac:dyDescent="0.2">
      <c r="I1910" s="89">
        <f>SUM($I$1903:$I$1909)</f>
        <v>77775.921600000001</v>
      </c>
      <c r="K1910" s="12"/>
    </row>
    <row r="1911" spans="1:11" ht="28.5" customHeight="1" outlineLevel="1" x14ac:dyDescent="0.2">
      <c r="A1911" s="13" t="s">
        <v>890</v>
      </c>
      <c r="B1911" s="13" t="s">
        <v>891</v>
      </c>
      <c r="C1911" s="106"/>
      <c r="D1911" s="106"/>
      <c r="K1911" s="12"/>
    </row>
    <row r="1912" spans="1:11" outlineLevel="2" x14ac:dyDescent="0.2">
      <c r="C1912" s="59" t="s">
        <v>147</v>
      </c>
      <c r="D1912" s="59" t="s">
        <v>817</v>
      </c>
      <c r="E1912" s="60" t="s">
        <v>57</v>
      </c>
      <c r="F1912" s="131">
        <f>VLOOKUP(C1912,'LISTA DE VALORES'!$A$10:$D$470,4,FALSE)</f>
        <v>1900</v>
      </c>
      <c r="G1912" s="60">
        <v>1</v>
      </c>
      <c r="H1912" s="60">
        <v>1</v>
      </c>
      <c r="I1912" s="61">
        <f t="shared" ref="I1912:I1917" si="184">(F1912*G1912)/H1912</f>
        <v>1900</v>
      </c>
      <c r="K1912" s="12"/>
    </row>
    <row r="1913" spans="1:11" outlineLevel="2" x14ac:dyDescent="0.2">
      <c r="C1913" s="59" t="s">
        <v>481</v>
      </c>
      <c r="D1913" s="59" t="s">
        <v>482</v>
      </c>
      <c r="E1913" s="60" t="s">
        <v>5</v>
      </c>
      <c r="F1913" s="131">
        <f>VLOOKUP(C1913,'LISTA DE VALORES'!$A$10:$D$470,4,FALSE)</f>
        <v>31400</v>
      </c>
      <c r="G1913" s="60">
        <v>1</v>
      </c>
      <c r="H1913" s="60">
        <v>1.5</v>
      </c>
      <c r="I1913" s="61">
        <f t="shared" si="184"/>
        <v>20933.333333333332</v>
      </c>
      <c r="K1913" s="12"/>
    </row>
    <row r="1914" spans="1:11" ht="14.25" customHeight="1" outlineLevel="2" x14ac:dyDescent="0.2">
      <c r="C1914" s="59" t="s">
        <v>28</v>
      </c>
      <c r="D1914" s="59" t="s">
        <v>29</v>
      </c>
      <c r="E1914" s="60" t="s">
        <v>1108</v>
      </c>
      <c r="F1914" s="61">
        <f>I1913</f>
        <v>20933.333333333332</v>
      </c>
      <c r="G1914" s="60">
        <v>5</v>
      </c>
      <c r="H1914" s="60">
        <v>1</v>
      </c>
      <c r="I1914" s="61">
        <f>(F1914*G1914)/100</f>
        <v>1046.6666666666665</v>
      </c>
      <c r="K1914" s="12"/>
    </row>
    <row r="1915" spans="1:11" outlineLevel="2" x14ac:dyDescent="0.2">
      <c r="C1915" s="59" t="s">
        <v>344</v>
      </c>
      <c r="D1915" s="59" t="s">
        <v>345</v>
      </c>
      <c r="E1915" s="60" t="s">
        <v>57</v>
      </c>
      <c r="F1915" s="131">
        <f>VLOOKUP(C1915,'LISTA DE VALORES'!$A$10:$D$470,4,FALSE)</f>
        <v>5400</v>
      </c>
      <c r="G1915" s="60">
        <v>1</v>
      </c>
      <c r="H1915" s="60">
        <v>1</v>
      </c>
      <c r="I1915" s="61">
        <f t="shared" si="184"/>
        <v>5400</v>
      </c>
      <c r="K1915" s="12"/>
    </row>
    <row r="1916" spans="1:11" outlineLevel="2" x14ac:dyDescent="0.2">
      <c r="C1916" s="59" t="s">
        <v>100</v>
      </c>
      <c r="D1916" s="59" t="s">
        <v>101</v>
      </c>
      <c r="E1916" s="60" t="s">
        <v>60</v>
      </c>
      <c r="F1916" s="207">
        <f>VLOOKUP(C1916,'LISTA DE VALORES'!$A$10:$D$470,4,FALSE)</f>
        <v>2500</v>
      </c>
      <c r="G1916" s="60">
        <v>12</v>
      </c>
      <c r="H1916" s="60">
        <v>1</v>
      </c>
      <c r="I1916" s="61">
        <f t="shared" si="184"/>
        <v>30000</v>
      </c>
      <c r="K1916" s="12"/>
    </row>
    <row r="1917" spans="1:11" outlineLevel="2" x14ac:dyDescent="0.2">
      <c r="C1917" s="59" t="s">
        <v>351</v>
      </c>
      <c r="D1917" s="59" t="s">
        <v>352</v>
      </c>
      <c r="E1917" s="60" t="s">
        <v>60</v>
      </c>
      <c r="F1917" s="131">
        <f>VLOOKUP(C1917,'LISTA DE VALORES'!$A$10:$D$470,4,FALSE)</f>
        <v>1500</v>
      </c>
      <c r="G1917" s="60">
        <v>6</v>
      </c>
      <c r="H1917" s="60">
        <v>1</v>
      </c>
      <c r="I1917" s="61">
        <f t="shared" si="184"/>
        <v>9000</v>
      </c>
      <c r="K1917" s="12"/>
    </row>
    <row r="1918" spans="1:11" ht="13.5" customHeight="1" outlineLevel="1" x14ac:dyDescent="0.2">
      <c r="I1918" s="89">
        <f>SUM($I$1911:$I$1917)</f>
        <v>68280</v>
      </c>
      <c r="K1918" s="12"/>
    </row>
    <row r="1919" spans="1:11" ht="28.5" customHeight="1" outlineLevel="1" x14ac:dyDescent="0.2">
      <c r="A1919" s="13" t="s">
        <v>892</v>
      </c>
      <c r="B1919" s="13" t="s">
        <v>893</v>
      </c>
      <c r="K1919" s="12"/>
    </row>
    <row r="1920" spans="1:11" ht="14.25" customHeight="1" outlineLevel="2" x14ac:dyDescent="0.2">
      <c r="C1920" s="59" t="s">
        <v>28</v>
      </c>
      <c r="D1920" s="59" t="s">
        <v>29</v>
      </c>
      <c r="E1920" s="60" t="s">
        <v>1108</v>
      </c>
      <c r="F1920" s="61">
        <f>I1921</f>
        <v>303</v>
      </c>
      <c r="G1920" s="60">
        <v>5</v>
      </c>
      <c r="H1920" s="60">
        <v>1</v>
      </c>
      <c r="I1920" s="61">
        <f>(F1920*G1920)/100</f>
        <v>15.15</v>
      </c>
      <c r="K1920" s="12"/>
    </row>
    <row r="1921" spans="1:11" ht="14.25" customHeight="1" outlineLevel="2" x14ac:dyDescent="0.2">
      <c r="C1921" s="59" t="s">
        <v>475</v>
      </c>
      <c r="D1921" s="59" t="s">
        <v>476</v>
      </c>
      <c r="E1921" s="60" t="s">
        <v>5</v>
      </c>
      <c r="F1921" s="131">
        <f>VLOOKUP(C1921,'LISTA DE VALORES'!$A$10:$D$470,4,FALSE)</f>
        <v>20200</v>
      </c>
      <c r="G1921" s="60">
        <v>1.4999999999999999E-2</v>
      </c>
      <c r="H1921" s="60">
        <v>1</v>
      </c>
      <c r="I1921" s="61">
        <f>(F1921*G1921)/H1921</f>
        <v>303</v>
      </c>
      <c r="K1921" s="12"/>
    </row>
    <row r="1922" spans="1:11" ht="14.25" customHeight="1" outlineLevel="2" x14ac:dyDescent="0.2">
      <c r="C1922" s="59" t="s">
        <v>162</v>
      </c>
      <c r="D1922" s="59" t="s">
        <v>163</v>
      </c>
      <c r="E1922" s="60" t="s">
        <v>161</v>
      </c>
      <c r="F1922" s="131">
        <f>VLOOKUP(C1922,'LISTA DE VALORES'!$A$10:$D$470,4,FALSE)</f>
        <v>1900</v>
      </c>
      <c r="G1922" s="60">
        <v>1</v>
      </c>
      <c r="H1922" s="60">
        <v>10</v>
      </c>
      <c r="I1922" s="61">
        <f>(F1922*G1922)/H1922</f>
        <v>190</v>
      </c>
      <c r="K1922" s="12"/>
    </row>
    <row r="1923" spans="1:11" ht="14.25" customHeight="1" outlineLevel="2" x14ac:dyDescent="0.2">
      <c r="C1923" s="59" t="s">
        <v>179</v>
      </c>
      <c r="D1923" s="59" t="s">
        <v>517</v>
      </c>
      <c r="E1923" s="60" t="s">
        <v>30</v>
      </c>
      <c r="F1923" s="131">
        <f>VLOOKUP(C1923,'LISTA DE VALORES'!$A$10:$D$470,4,FALSE)</f>
        <v>700</v>
      </c>
      <c r="G1923" s="60">
        <v>1</v>
      </c>
      <c r="H1923" s="60">
        <v>1</v>
      </c>
      <c r="I1923" s="61">
        <f>(F1923*G1923)/H1923</f>
        <v>700</v>
      </c>
      <c r="K1923" s="12"/>
    </row>
    <row r="1924" spans="1:11" ht="14.25" customHeight="1" outlineLevel="2" x14ac:dyDescent="0.2">
      <c r="C1924" s="59" t="s">
        <v>24</v>
      </c>
      <c r="D1924" s="59" t="s">
        <v>25</v>
      </c>
      <c r="E1924" s="60" t="s">
        <v>5</v>
      </c>
      <c r="F1924" s="131">
        <f>VLOOKUP(C1924,'LISTA DE VALORES'!$A$10:$D$470,4,FALSE)</f>
        <v>11000</v>
      </c>
      <c r="G1924" s="60">
        <v>0.02</v>
      </c>
      <c r="H1924" s="60">
        <v>1</v>
      </c>
      <c r="I1924" s="61">
        <f>(F1924*G1924)/H1924</f>
        <v>220</v>
      </c>
      <c r="K1924" s="12"/>
    </row>
    <row r="1925" spans="1:11" ht="13.5" customHeight="1" outlineLevel="1" x14ac:dyDescent="0.2">
      <c r="I1925" s="89">
        <f>SUM($I$1919:$I$1924)</f>
        <v>1428.15</v>
      </c>
      <c r="K1925" s="12"/>
    </row>
    <row r="1926" spans="1:11" ht="28.5" customHeight="1" outlineLevel="1" x14ac:dyDescent="0.2">
      <c r="A1926" s="13" t="s">
        <v>894</v>
      </c>
      <c r="B1926" s="13" t="s">
        <v>1098</v>
      </c>
      <c r="K1926" s="12"/>
    </row>
    <row r="1927" spans="1:11" ht="14.25" customHeight="1" outlineLevel="2" x14ac:dyDescent="0.2">
      <c r="C1927" s="59" t="s">
        <v>28</v>
      </c>
      <c r="D1927" s="59" t="s">
        <v>29</v>
      </c>
      <c r="E1927" s="60" t="s">
        <v>1108</v>
      </c>
      <c r="F1927" s="61">
        <f>I1928</f>
        <v>6280</v>
      </c>
      <c r="G1927" s="60">
        <v>5</v>
      </c>
      <c r="H1927" s="60">
        <v>1</v>
      </c>
      <c r="I1927" s="61">
        <f>(F1927*G1927)/100</f>
        <v>314</v>
      </c>
      <c r="K1927" s="12"/>
    </row>
    <row r="1928" spans="1:11" ht="14.25" customHeight="1" outlineLevel="2" x14ac:dyDescent="0.2">
      <c r="C1928" s="59" t="s">
        <v>481</v>
      </c>
      <c r="D1928" s="59" t="s">
        <v>482</v>
      </c>
      <c r="E1928" s="60" t="s">
        <v>5</v>
      </c>
      <c r="F1928" s="131">
        <f>VLOOKUP(C1928,'LISTA DE VALORES'!$A$10:$D$470,4,FALSE)</f>
        <v>31400</v>
      </c>
      <c r="G1928" s="60">
        <v>1</v>
      </c>
      <c r="H1928" s="108">
        <v>5</v>
      </c>
      <c r="I1928" s="61">
        <f>(F1928*G1928)/H1928</f>
        <v>6280</v>
      </c>
      <c r="K1928" s="12"/>
    </row>
    <row r="1929" spans="1:11" ht="14.25" customHeight="1" outlineLevel="2" x14ac:dyDescent="0.2">
      <c r="C1929" s="59" t="s">
        <v>365</v>
      </c>
      <c r="D1929" s="59" t="s">
        <v>1101</v>
      </c>
      <c r="E1929" s="60" t="s">
        <v>60</v>
      </c>
      <c r="F1929" s="207">
        <f>VLOOKUP(C1929,'LISTA DE VALORES'!$A$10:$D$470,4,FALSE)</f>
        <v>38160</v>
      </c>
      <c r="G1929" s="60">
        <v>1.03</v>
      </c>
      <c r="H1929" s="60">
        <v>1</v>
      </c>
      <c r="I1929" s="61">
        <f>(F1929*G1929)/H1929</f>
        <v>39304.800000000003</v>
      </c>
      <c r="K1929" s="12"/>
    </row>
    <row r="1930" spans="1:11" ht="13.5" customHeight="1" outlineLevel="1" x14ac:dyDescent="0.2">
      <c r="A1930" s="106"/>
      <c r="I1930" s="89">
        <f>SUM($I$1926:$I$1929)</f>
        <v>45898.8</v>
      </c>
      <c r="K1930" s="12"/>
    </row>
    <row r="1931" spans="1:11" ht="28.5" customHeight="1" outlineLevel="1" x14ac:dyDescent="0.2">
      <c r="A1931" s="13" t="s">
        <v>895</v>
      </c>
      <c r="B1931" s="13" t="s">
        <v>896</v>
      </c>
      <c r="K1931" s="12"/>
    </row>
    <row r="1932" spans="1:11" ht="14.25" customHeight="1" outlineLevel="2" x14ac:dyDescent="0.2">
      <c r="A1932" s="106"/>
      <c r="C1932" s="59" t="s">
        <v>28</v>
      </c>
      <c r="D1932" s="59" t="s">
        <v>29</v>
      </c>
      <c r="E1932" s="60" t="s">
        <v>1108</v>
      </c>
      <c r="F1932" s="61">
        <f>I1933</f>
        <v>47200</v>
      </c>
      <c r="G1932" s="60">
        <v>5</v>
      </c>
      <c r="H1932" s="60">
        <v>1</v>
      </c>
      <c r="I1932" s="61">
        <f>(F1932*G1932)/100</f>
        <v>2360</v>
      </c>
      <c r="K1932" s="12"/>
    </row>
    <row r="1933" spans="1:11" ht="14.25" customHeight="1" outlineLevel="2" x14ac:dyDescent="0.2">
      <c r="A1933" s="106"/>
      <c r="C1933" s="59" t="s">
        <v>477</v>
      </c>
      <c r="D1933" s="59" t="s">
        <v>478</v>
      </c>
      <c r="E1933" s="60" t="s">
        <v>5</v>
      </c>
      <c r="F1933" s="131">
        <f>VLOOKUP(C1933,'LISTA DE VALORES'!$A$10:$D$470,4,FALSE)</f>
        <v>47200</v>
      </c>
      <c r="G1933" s="60">
        <v>1</v>
      </c>
      <c r="H1933" s="60">
        <v>1</v>
      </c>
      <c r="I1933" s="61">
        <f>(F1933*G1933)/H1933</f>
        <v>47200</v>
      </c>
      <c r="J1933" s="12" t="s">
        <v>1014</v>
      </c>
      <c r="K1933" s="12"/>
    </row>
    <row r="1934" spans="1:11" ht="14.25" customHeight="1" outlineLevel="2" x14ac:dyDescent="0.2">
      <c r="A1934" s="106"/>
      <c r="C1934" s="59" t="s">
        <v>581</v>
      </c>
      <c r="D1934" s="59" t="s">
        <v>582</v>
      </c>
      <c r="E1934" s="60" t="s">
        <v>121</v>
      </c>
      <c r="F1934" s="131">
        <f>VLOOKUP(C1934,'LISTA DE VALORES'!$A$10:$D$470,4,FALSE)</f>
        <v>382760</v>
      </c>
      <c r="G1934" s="108">
        <v>1.2E-2</v>
      </c>
      <c r="H1934" s="60">
        <v>1</v>
      </c>
      <c r="I1934" s="61">
        <f>(F1934*G1934)/H1934</f>
        <v>4593.12</v>
      </c>
      <c r="K1934" s="12"/>
    </row>
    <row r="1935" spans="1:11" ht="16.5" customHeight="1" outlineLevel="2" x14ac:dyDescent="0.2">
      <c r="A1935" s="106"/>
      <c r="C1935" s="59" t="s">
        <v>366</v>
      </c>
      <c r="D1935" s="59" t="s">
        <v>367</v>
      </c>
      <c r="E1935" s="60" t="s">
        <v>60</v>
      </c>
      <c r="F1935" s="207">
        <f>VLOOKUP(C1935,'LISTA DE VALORES'!$A$10:$D$470,4,FALSE)</f>
        <v>110000</v>
      </c>
      <c r="G1935" s="60">
        <v>1.1000000000000001</v>
      </c>
      <c r="H1935" s="60">
        <v>1.1000000000000001</v>
      </c>
      <c r="I1935" s="61">
        <f>(F1935*G1935)/H1935</f>
        <v>110000</v>
      </c>
      <c r="K1935" s="12"/>
    </row>
    <row r="1936" spans="1:11" ht="13.5" customHeight="1" outlineLevel="1" x14ac:dyDescent="0.2">
      <c r="A1936" s="106"/>
      <c r="I1936" s="89">
        <f>SUM($I$1931:$I$1935)</f>
        <v>164153.12</v>
      </c>
      <c r="K1936" s="12"/>
    </row>
    <row r="1937" spans="1:11" ht="28.5" customHeight="1" outlineLevel="1" x14ac:dyDescent="0.2">
      <c r="A1937" s="13" t="s">
        <v>897</v>
      </c>
      <c r="B1937" s="13" t="s">
        <v>898</v>
      </c>
      <c r="K1937" s="12"/>
    </row>
    <row r="1938" spans="1:11" ht="14.25" customHeight="1" outlineLevel="2" x14ac:dyDescent="0.2">
      <c r="C1938" s="59" t="s">
        <v>581</v>
      </c>
      <c r="D1938" s="59" t="s">
        <v>582</v>
      </c>
      <c r="E1938" s="60" t="s">
        <v>121</v>
      </c>
      <c r="F1938" s="131">
        <f>VLOOKUP(C1938,'LISTA DE VALORES'!$A$10:$D$470,4,FALSE)</f>
        <v>382760</v>
      </c>
      <c r="G1938" s="60">
        <v>1.4999999999999999E-2</v>
      </c>
      <c r="H1938" s="60">
        <v>1</v>
      </c>
      <c r="I1938" s="61">
        <f>(F1938*G1938)/H1938</f>
        <v>5741.4</v>
      </c>
      <c r="K1938" s="12"/>
    </row>
    <row r="1939" spans="1:11" ht="14.25" customHeight="1" outlineLevel="2" x14ac:dyDescent="0.2">
      <c r="C1939" s="59" t="s">
        <v>477</v>
      </c>
      <c r="D1939" s="59" t="s">
        <v>478</v>
      </c>
      <c r="E1939" s="60" t="s">
        <v>5</v>
      </c>
      <c r="F1939" s="131">
        <f>VLOOKUP(C1939,'LISTA DE VALORES'!$A$10:$D$470,4,FALSE)</f>
        <v>47200</v>
      </c>
      <c r="G1939" s="60">
        <v>1.5</v>
      </c>
      <c r="H1939" s="60">
        <v>1</v>
      </c>
      <c r="I1939" s="61">
        <f>(F1939*G1939)/H1939</f>
        <v>70800</v>
      </c>
      <c r="K1939" s="12"/>
    </row>
    <row r="1940" spans="1:11" ht="14.25" customHeight="1" outlineLevel="2" x14ac:dyDescent="0.2">
      <c r="C1940" s="59" t="s">
        <v>368</v>
      </c>
      <c r="D1940" s="59" t="s">
        <v>369</v>
      </c>
      <c r="E1940" s="60" t="s">
        <v>60</v>
      </c>
      <c r="F1940" s="207">
        <f>VLOOKUP(C1940,'LISTA DE VALORES'!$A$10:$D$470,4,FALSE)</f>
        <v>235500</v>
      </c>
      <c r="G1940" s="60">
        <v>1.1000000000000001</v>
      </c>
      <c r="H1940" s="60">
        <v>1.1000000000000001</v>
      </c>
      <c r="I1940" s="61">
        <f>(F1940*G1940)/H1940</f>
        <v>235500</v>
      </c>
      <c r="K1940" s="12"/>
    </row>
    <row r="1941" spans="1:11" ht="14.25" customHeight="1" outlineLevel="2" x14ac:dyDescent="0.2">
      <c r="C1941" s="59" t="s">
        <v>28</v>
      </c>
      <c r="D1941" s="59" t="s">
        <v>29</v>
      </c>
      <c r="E1941" s="60" t="s">
        <v>1108</v>
      </c>
      <c r="F1941" s="61">
        <f>I1939</f>
        <v>70800</v>
      </c>
      <c r="G1941" s="60">
        <v>5</v>
      </c>
      <c r="H1941" s="60">
        <v>1</v>
      </c>
      <c r="I1941" s="61">
        <f>(F1941*G1941)/100</f>
        <v>3540</v>
      </c>
      <c r="K1941" s="12"/>
    </row>
    <row r="1942" spans="1:11" ht="13.5" customHeight="1" outlineLevel="1" x14ac:dyDescent="0.2">
      <c r="I1942" s="89">
        <f>SUM($I$1937:$I$1941)</f>
        <v>315581.40000000002</v>
      </c>
      <c r="K1942" s="12"/>
    </row>
    <row r="1943" spans="1:11" ht="28.5" customHeight="1" outlineLevel="1" x14ac:dyDescent="0.2">
      <c r="A1943" s="13" t="s">
        <v>899</v>
      </c>
      <c r="B1943" s="13" t="s">
        <v>1099</v>
      </c>
      <c r="C1943" s="144"/>
      <c r="D1943" s="144"/>
      <c r="E1943" s="144"/>
      <c r="F1943" s="144"/>
      <c r="G1943" s="144"/>
      <c r="H1943" s="144"/>
      <c r="I1943" s="144"/>
      <c r="K1943" s="12"/>
    </row>
    <row r="1944" spans="1:11" ht="14.25" customHeight="1" outlineLevel="2" x14ac:dyDescent="0.2">
      <c r="C1944" s="59" t="s">
        <v>28</v>
      </c>
      <c r="D1944" s="59" t="s">
        <v>29</v>
      </c>
      <c r="E1944" s="60" t="s">
        <v>1108</v>
      </c>
      <c r="F1944" s="61">
        <f>I1945</f>
        <v>5233.333333333333</v>
      </c>
      <c r="G1944" s="60">
        <v>5</v>
      </c>
      <c r="H1944" s="108">
        <v>1</v>
      </c>
      <c r="I1944" s="61">
        <f>(F1944*G1944)/100</f>
        <v>261.66666666666663</v>
      </c>
      <c r="K1944" s="12"/>
    </row>
    <row r="1945" spans="1:11" outlineLevel="2" x14ac:dyDescent="0.2">
      <c r="C1945" s="59" t="s">
        <v>481</v>
      </c>
      <c r="D1945" s="59" t="s">
        <v>482</v>
      </c>
      <c r="E1945" s="60" t="s">
        <v>5</v>
      </c>
      <c r="F1945" s="131">
        <f>VLOOKUP(C1945,'LISTA DE VALORES'!$A$10:$D$470,4,FALSE)</f>
        <v>31400</v>
      </c>
      <c r="G1945" s="60">
        <v>1</v>
      </c>
      <c r="H1945" s="108">
        <v>6</v>
      </c>
      <c r="I1945" s="61">
        <f>(F1945*G1945)/H1945</f>
        <v>5233.333333333333</v>
      </c>
      <c r="K1945" s="12"/>
    </row>
    <row r="1946" spans="1:11" ht="14.25" customHeight="1" outlineLevel="2" x14ac:dyDescent="0.2">
      <c r="C1946" s="59" t="s">
        <v>370</v>
      </c>
      <c r="D1946" s="59" t="s">
        <v>1102</v>
      </c>
      <c r="E1946" s="60" t="s">
        <v>60</v>
      </c>
      <c r="F1946" s="207">
        <f>VLOOKUP(C1946,'LISTA DE VALORES'!$A$10:$D$470,4,FALSE)</f>
        <v>20000</v>
      </c>
      <c r="G1946" s="60">
        <v>1.03</v>
      </c>
      <c r="H1946" s="108">
        <v>1</v>
      </c>
      <c r="I1946" s="61">
        <f>(F1946*G1946)/H1946</f>
        <v>20600</v>
      </c>
      <c r="K1946" s="12"/>
    </row>
    <row r="1947" spans="1:11" ht="13.5" customHeight="1" outlineLevel="1" x14ac:dyDescent="0.2">
      <c r="H1947" s="102"/>
      <c r="I1947" s="89">
        <f>SUM($I$1943:$I$1946)</f>
        <v>26095</v>
      </c>
      <c r="K1947" s="12"/>
    </row>
    <row r="1948" spans="1:11" ht="28.5" customHeight="1" outlineLevel="1" x14ac:dyDescent="0.2">
      <c r="A1948" s="13" t="s">
        <v>900</v>
      </c>
      <c r="B1948" s="13" t="s">
        <v>1100</v>
      </c>
      <c r="H1948" s="102"/>
      <c r="K1948" s="12"/>
    </row>
    <row r="1949" spans="1:11" ht="14.25" customHeight="1" outlineLevel="2" x14ac:dyDescent="0.2">
      <c r="C1949" s="59" t="s">
        <v>481</v>
      </c>
      <c r="D1949" s="59" t="s">
        <v>482</v>
      </c>
      <c r="E1949" s="60" t="s">
        <v>5</v>
      </c>
      <c r="F1949" s="131">
        <f>VLOOKUP(C1949,'LISTA DE VALORES'!$A$10:$D$470,4,FALSE)</f>
        <v>31400</v>
      </c>
      <c r="G1949" s="60">
        <v>1</v>
      </c>
      <c r="H1949" s="108">
        <v>5</v>
      </c>
      <c r="I1949" s="61">
        <f>(F1949*G1949)/H1949</f>
        <v>6280</v>
      </c>
      <c r="K1949" s="12"/>
    </row>
    <row r="1950" spans="1:11" ht="14.25" customHeight="1" outlineLevel="2" x14ac:dyDescent="0.2">
      <c r="C1950" s="59" t="s">
        <v>371</v>
      </c>
      <c r="D1950" s="59" t="s">
        <v>1103</v>
      </c>
      <c r="E1950" s="60" t="s">
        <v>60</v>
      </c>
      <c r="F1950" s="150">
        <f>VLOOKUP(C1950,'LISTA DE VALORES'!$A$10:$D$470,4,FALSE)</f>
        <v>26500</v>
      </c>
      <c r="G1950" s="60">
        <v>1.03</v>
      </c>
      <c r="H1950" s="108">
        <v>1</v>
      </c>
      <c r="I1950" s="61">
        <f>(F1950*G1950)/H1950</f>
        <v>27295</v>
      </c>
      <c r="K1950" s="12"/>
    </row>
    <row r="1951" spans="1:11" ht="14.25" customHeight="1" outlineLevel="2" x14ac:dyDescent="0.2">
      <c r="C1951" s="59" t="s">
        <v>28</v>
      </c>
      <c r="D1951" s="59" t="s">
        <v>29</v>
      </c>
      <c r="E1951" s="60" t="s">
        <v>1108</v>
      </c>
      <c r="F1951" s="61">
        <f>I1949</f>
        <v>6280</v>
      </c>
      <c r="G1951" s="60">
        <v>5</v>
      </c>
      <c r="H1951" s="60">
        <v>1</v>
      </c>
      <c r="I1951" s="61">
        <f>(F1951*G1951)/100</f>
        <v>314</v>
      </c>
      <c r="K1951" s="12"/>
    </row>
    <row r="1952" spans="1:11" ht="13.5" customHeight="1" outlineLevel="1" x14ac:dyDescent="0.2">
      <c r="I1952" s="89">
        <f>SUM($I$1948:$I$1951)</f>
        <v>33889</v>
      </c>
      <c r="K1952" s="12"/>
    </row>
    <row r="1953" spans="1:11" ht="28.5" customHeight="1" outlineLevel="1" x14ac:dyDescent="0.2">
      <c r="A1953" s="13" t="s">
        <v>901</v>
      </c>
      <c r="B1953" s="13" t="s">
        <v>902</v>
      </c>
      <c r="K1953" s="12"/>
    </row>
    <row r="1954" spans="1:11" ht="14.25" customHeight="1" outlineLevel="2" x14ac:dyDescent="0.2">
      <c r="C1954" s="59" t="s">
        <v>581</v>
      </c>
      <c r="D1954" s="59" t="s">
        <v>582</v>
      </c>
      <c r="E1954" s="60" t="s">
        <v>121</v>
      </c>
      <c r="F1954" s="131">
        <f>VLOOKUP(C1954,'LISTA DE VALORES'!$A$10:$D$470,4,FALSE)</f>
        <v>382760</v>
      </c>
      <c r="G1954" s="60">
        <v>0.3</v>
      </c>
      <c r="H1954" s="60">
        <v>1</v>
      </c>
      <c r="I1954" s="61">
        <f>(F1954*G1954)/H1954</f>
        <v>114828</v>
      </c>
      <c r="K1954" s="12"/>
    </row>
    <row r="1955" spans="1:11" ht="14.25" customHeight="1" outlineLevel="2" x14ac:dyDescent="0.2">
      <c r="C1955" s="59" t="s">
        <v>477</v>
      </c>
      <c r="D1955" s="59" t="s">
        <v>478</v>
      </c>
      <c r="E1955" s="60" t="s">
        <v>5</v>
      </c>
      <c r="F1955" s="131">
        <f>VLOOKUP(C1955,'LISTA DE VALORES'!$A$10:$D$470,4,FALSE)</f>
        <v>47200</v>
      </c>
      <c r="G1955" s="60">
        <v>2</v>
      </c>
      <c r="H1955" s="60">
        <v>1</v>
      </c>
      <c r="I1955" s="61">
        <f>(F1955*G1955)/H1955</f>
        <v>94400</v>
      </c>
      <c r="K1955" s="12"/>
    </row>
    <row r="1956" spans="1:11" ht="14.25" customHeight="1" outlineLevel="2" x14ac:dyDescent="0.2">
      <c r="C1956" s="59" t="s">
        <v>357</v>
      </c>
      <c r="D1956" s="59" t="s">
        <v>358</v>
      </c>
      <c r="E1956" s="60" t="s">
        <v>60</v>
      </c>
      <c r="F1956" s="131">
        <f>VLOOKUP(C1956,'LISTA DE VALORES'!$A$10:$D$470,4,FALSE)</f>
        <v>422450</v>
      </c>
      <c r="G1956" s="60">
        <v>1.1000000000000001</v>
      </c>
      <c r="H1956" s="60">
        <v>1</v>
      </c>
      <c r="I1956" s="61">
        <f>(F1956*G1956)/H1956</f>
        <v>464695.00000000006</v>
      </c>
      <c r="K1956" s="12"/>
    </row>
    <row r="1957" spans="1:11" ht="14.25" customHeight="1" outlineLevel="2" x14ac:dyDescent="0.2">
      <c r="C1957" s="59" t="s">
        <v>28</v>
      </c>
      <c r="D1957" s="59" t="s">
        <v>29</v>
      </c>
      <c r="E1957" s="60" t="s">
        <v>1108</v>
      </c>
      <c r="F1957" s="61">
        <f>I1955</f>
        <v>94400</v>
      </c>
      <c r="G1957" s="60">
        <v>5</v>
      </c>
      <c r="H1957" s="60">
        <v>1</v>
      </c>
      <c r="I1957" s="61">
        <f>(F1957*G1957)/100</f>
        <v>4720</v>
      </c>
      <c r="K1957" s="12"/>
    </row>
    <row r="1958" spans="1:11" ht="13.5" customHeight="1" outlineLevel="1" x14ac:dyDescent="0.2">
      <c r="I1958" s="89">
        <f>SUM($I$1953:$I$1957)</f>
        <v>678643</v>
      </c>
      <c r="K1958" s="12"/>
    </row>
    <row r="1959" spans="1:11" ht="27.95" customHeight="1" outlineLevel="1" x14ac:dyDescent="0.2">
      <c r="A1959" s="13" t="s">
        <v>397</v>
      </c>
      <c r="B1959" s="13" t="s">
        <v>903</v>
      </c>
      <c r="K1959" s="12"/>
    </row>
    <row r="1960" spans="1:11" ht="14.25" customHeight="1" outlineLevel="2" x14ac:dyDescent="0.2">
      <c r="C1960" s="178" t="s">
        <v>397</v>
      </c>
      <c r="D1960" s="178" t="s">
        <v>904</v>
      </c>
      <c r="E1960" s="179" t="s">
        <v>30</v>
      </c>
      <c r="F1960" s="377">
        <f>VLOOKUP(C1960,'LISTA DE VALORES'!$A$10:$D$470,4,FALSE)</f>
        <v>165360</v>
      </c>
      <c r="G1960" s="179">
        <v>1</v>
      </c>
      <c r="H1960" s="179">
        <v>1</v>
      </c>
      <c r="I1960" s="176">
        <f>(F1960*G1960)/H1960</f>
        <v>165360</v>
      </c>
      <c r="K1960" s="12"/>
    </row>
    <row r="1961" spans="1:11" ht="14.25" customHeight="1" outlineLevel="2" x14ac:dyDescent="0.2">
      <c r="C1961" s="152" t="s">
        <v>1371</v>
      </c>
      <c r="D1961" s="59" t="s">
        <v>1375</v>
      </c>
      <c r="E1961" s="60" t="s">
        <v>5</v>
      </c>
      <c r="F1961" s="131">
        <f>VLOOKUP(C1961,'LISTA DE VALORES'!$A$10:$D$470,4,FALSE)</f>
        <v>9000</v>
      </c>
      <c r="G1961" s="153">
        <v>1</v>
      </c>
      <c r="H1961" s="153">
        <v>6</v>
      </c>
      <c r="I1961" s="176">
        <f>(F1961*G1961)/H1961</f>
        <v>1500</v>
      </c>
      <c r="K1961" s="12"/>
    </row>
    <row r="1962" spans="1:11" ht="13.5" customHeight="1" outlineLevel="1" x14ac:dyDescent="0.2">
      <c r="I1962" s="89">
        <f>SUM($I$1959:$I$1961)</f>
        <v>166860</v>
      </c>
      <c r="K1962" s="12"/>
    </row>
    <row r="1963" spans="1:11" ht="28.5" customHeight="1" outlineLevel="1" x14ac:dyDescent="0.2">
      <c r="A1963" s="13" t="s">
        <v>405</v>
      </c>
      <c r="B1963" s="13" t="s">
        <v>905</v>
      </c>
      <c r="K1963" s="12"/>
    </row>
    <row r="1964" spans="1:11" ht="14.25" customHeight="1" outlineLevel="2" x14ac:dyDescent="0.2">
      <c r="C1964" s="59" t="s">
        <v>28</v>
      </c>
      <c r="D1964" s="59" t="s">
        <v>29</v>
      </c>
      <c r="E1964" s="60" t="s">
        <v>1108</v>
      </c>
      <c r="F1964" s="61">
        <f>I1965</f>
        <v>10466.666666666666</v>
      </c>
      <c r="G1964" s="60">
        <v>5</v>
      </c>
      <c r="H1964" s="60">
        <v>1</v>
      </c>
      <c r="I1964" s="61">
        <f>(F1964*G1964)/100</f>
        <v>523.33333333333326</v>
      </c>
      <c r="K1964" s="12"/>
    </row>
    <row r="1965" spans="1:11" outlineLevel="2" x14ac:dyDescent="0.2">
      <c r="C1965" s="59" t="s">
        <v>481</v>
      </c>
      <c r="D1965" s="59" t="s">
        <v>482</v>
      </c>
      <c r="E1965" s="60" t="s">
        <v>5</v>
      </c>
      <c r="F1965" s="131">
        <f>VLOOKUP(C1965,'LISTA DE VALORES'!$A$10:$D$470,4,FALSE)</f>
        <v>31400</v>
      </c>
      <c r="G1965" s="60">
        <v>1</v>
      </c>
      <c r="H1965" s="60">
        <v>3</v>
      </c>
      <c r="I1965" s="61">
        <f>(F1965*G1965)/H1965</f>
        <v>10466.666666666666</v>
      </c>
      <c r="K1965" s="12"/>
    </row>
    <row r="1966" spans="1:11" ht="14.25" customHeight="1" outlineLevel="2" x14ac:dyDescent="0.2">
      <c r="C1966" s="59" t="s">
        <v>405</v>
      </c>
      <c r="D1966" s="59" t="s">
        <v>906</v>
      </c>
      <c r="E1966" s="60" t="s">
        <v>86</v>
      </c>
      <c r="F1966" s="207">
        <f>VLOOKUP(C1966,'LISTA DE VALORES'!$A$10:$D$470,4,FALSE)</f>
        <v>73000</v>
      </c>
      <c r="G1966" s="60">
        <v>1</v>
      </c>
      <c r="H1966" s="60">
        <v>1</v>
      </c>
      <c r="I1966" s="61">
        <f>(F1966*G1966)/H1966</f>
        <v>73000</v>
      </c>
      <c r="K1966" s="12"/>
    </row>
    <row r="1967" spans="1:11" ht="14.25" customHeight="1" outlineLevel="2" x14ac:dyDescent="0.2">
      <c r="C1967" s="59" t="s">
        <v>267</v>
      </c>
      <c r="D1967" s="59" t="s">
        <v>268</v>
      </c>
      <c r="E1967" s="60" t="s">
        <v>127</v>
      </c>
      <c r="F1967" s="131">
        <f>VLOOKUP(C1967,'LISTA DE VALORES'!$A$10:$D$470,4,FALSE)</f>
        <v>30000</v>
      </c>
      <c r="G1967" s="60">
        <v>1</v>
      </c>
      <c r="H1967" s="60">
        <v>25</v>
      </c>
      <c r="I1967" s="61">
        <f>(F1967*G1967)/H1967</f>
        <v>1200</v>
      </c>
      <c r="K1967" s="12"/>
    </row>
    <row r="1968" spans="1:11" ht="14.25" customHeight="1" outlineLevel="2" x14ac:dyDescent="0.2">
      <c r="C1968" s="59" t="s">
        <v>273</v>
      </c>
      <c r="D1968" s="59" t="s">
        <v>274</v>
      </c>
      <c r="E1968" s="60" t="s">
        <v>127</v>
      </c>
      <c r="F1968" s="131">
        <f>VLOOKUP(C1968,'LISTA DE VALORES'!$A$10:$D$470,4,FALSE)</f>
        <v>43000</v>
      </c>
      <c r="G1968" s="60">
        <v>1</v>
      </c>
      <c r="H1968" s="60">
        <v>25</v>
      </c>
      <c r="I1968" s="61">
        <f>(F1968*G1968)/H1968</f>
        <v>1720</v>
      </c>
      <c r="K1968" s="12"/>
    </row>
    <row r="1969" spans="1:11" ht="13.5" customHeight="1" outlineLevel="1" x14ac:dyDescent="0.2">
      <c r="I1969" s="89">
        <f>SUM($I$1963:$I$1968)</f>
        <v>86910</v>
      </c>
      <c r="K1969" s="12"/>
    </row>
    <row r="1970" spans="1:11" ht="28.5" customHeight="1" outlineLevel="1" x14ac:dyDescent="0.2">
      <c r="A1970" s="13" t="s">
        <v>907</v>
      </c>
      <c r="B1970" s="13" t="s">
        <v>908</v>
      </c>
      <c r="K1970" s="12"/>
    </row>
    <row r="1971" spans="1:11" outlineLevel="2" x14ac:dyDescent="0.2">
      <c r="C1971" s="59" t="s">
        <v>406</v>
      </c>
      <c r="D1971" s="59" t="s">
        <v>407</v>
      </c>
      <c r="E1971" s="60" t="s">
        <v>86</v>
      </c>
      <c r="F1971" s="207">
        <f>VLOOKUP(C1971,'LISTA DE VALORES'!$A$10:$D$470,4,FALSE)</f>
        <v>28000</v>
      </c>
      <c r="G1971" s="60">
        <v>1</v>
      </c>
      <c r="H1971" s="60">
        <v>1</v>
      </c>
      <c r="I1971" s="61">
        <f>(F1971*G1971)/H1971</f>
        <v>28000</v>
      </c>
      <c r="K1971" s="12"/>
    </row>
    <row r="1972" spans="1:11" ht="14.25" customHeight="1" outlineLevel="2" x14ac:dyDescent="0.2">
      <c r="C1972" s="59" t="s">
        <v>481</v>
      </c>
      <c r="D1972" s="59" t="s">
        <v>482</v>
      </c>
      <c r="E1972" s="60" t="s">
        <v>5</v>
      </c>
      <c r="F1972" s="131">
        <f>VLOOKUP(C1972,'LISTA DE VALORES'!$A$10:$D$470,4,FALSE)</f>
        <v>31400</v>
      </c>
      <c r="G1972" s="60">
        <v>1</v>
      </c>
      <c r="H1972" s="60">
        <v>5</v>
      </c>
      <c r="I1972" s="61">
        <f>(F1972*G1972)/H1972</f>
        <v>6280</v>
      </c>
      <c r="K1972" s="12"/>
    </row>
    <row r="1973" spans="1:11" ht="14.25" customHeight="1" outlineLevel="2" x14ac:dyDescent="0.2">
      <c r="C1973" s="59" t="s">
        <v>28</v>
      </c>
      <c r="D1973" s="59" t="s">
        <v>29</v>
      </c>
      <c r="E1973" s="60" t="s">
        <v>1108</v>
      </c>
      <c r="F1973" s="61">
        <f>I1972</f>
        <v>6280</v>
      </c>
      <c r="G1973" s="60">
        <v>5</v>
      </c>
      <c r="H1973" s="60">
        <v>1</v>
      </c>
      <c r="I1973" s="61">
        <f>(F1973*G1973)/100</f>
        <v>314</v>
      </c>
      <c r="K1973" s="12"/>
    </row>
    <row r="1974" spans="1:11" ht="13.5" customHeight="1" outlineLevel="1" x14ac:dyDescent="0.2">
      <c r="I1974" s="89">
        <f>SUM($I$1970:$I$1973)</f>
        <v>34594</v>
      </c>
      <c r="K1974" s="12"/>
    </row>
    <row r="1975" spans="1:11" ht="28.5" customHeight="1" outlineLevel="1" x14ac:dyDescent="0.2">
      <c r="A1975" s="13" t="s">
        <v>909</v>
      </c>
      <c r="B1975" s="13" t="s">
        <v>1109</v>
      </c>
      <c r="K1975" s="12"/>
    </row>
    <row r="1976" spans="1:11" ht="14.25" customHeight="1" outlineLevel="2" x14ac:dyDescent="0.2">
      <c r="C1976" s="59" t="s">
        <v>31</v>
      </c>
      <c r="D1976" s="59" t="s">
        <v>536</v>
      </c>
      <c r="E1976" s="60" t="s">
        <v>5</v>
      </c>
      <c r="F1976" s="131">
        <f>VLOOKUP(C1976,'LISTA DE VALORES'!$A$10:$D$470,4,FALSE)</f>
        <v>6000</v>
      </c>
      <c r="G1976" s="60">
        <v>1</v>
      </c>
      <c r="H1976" s="60">
        <v>1</v>
      </c>
      <c r="I1976" s="61">
        <f t="shared" ref="I1976:I1980" si="185">(F1976*G1976)/H1976</f>
        <v>6000</v>
      </c>
      <c r="K1976" s="12"/>
    </row>
    <row r="1977" spans="1:11" ht="14.25" customHeight="1" outlineLevel="2" x14ac:dyDescent="0.2">
      <c r="C1977" s="59" t="s">
        <v>1131</v>
      </c>
      <c r="D1977" s="59" t="s">
        <v>1257</v>
      </c>
      <c r="E1977" s="60" t="s">
        <v>86</v>
      </c>
      <c r="F1977" s="131">
        <f>VLOOKUP(C1977,'LISTA DE VALORES'!$A$10:$D$470,4,FALSE)</f>
        <v>48810.454545454544</v>
      </c>
      <c r="G1977" s="60">
        <v>9.16</v>
      </c>
      <c r="H1977" s="60">
        <v>1</v>
      </c>
      <c r="I1977" s="61">
        <f>(F1977*G1977)/H1977</f>
        <v>447103.76363636361</v>
      </c>
      <c r="K1977" s="12"/>
    </row>
    <row r="1978" spans="1:11" ht="14.25" customHeight="1" outlineLevel="2" x14ac:dyDescent="0.2">
      <c r="C1978" s="59" t="s">
        <v>483</v>
      </c>
      <c r="D1978" s="59" t="s">
        <v>484</v>
      </c>
      <c r="E1978" s="60" t="s">
        <v>5</v>
      </c>
      <c r="F1978" s="131">
        <f>VLOOKUP(C1978,'LISTA DE VALORES'!$A$10:$D$470,4,FALSE)</f>
        <v>85400</v>
      </c>
      <c r="G1978" s="60">
        <v>4.4000000000000004</v>
      </c>
      <c r="H1978" s="60">
        <v>1</v>
      </c>
      <c r="I1978" s="61">
        <f t="shared" si="185"/>
        <v>375760.00000000006</v>
      </c>
      <c r="K1978" s="12"/>
    </row>
    <row r="1979" spans="1:11" ht="14.25" customHeight="1" outlineLevel="2" x14ac:dyDescent="0.2">
      <c r="C1979" s="59" t="s">
        <v>41</v>
      </c>
      <c r="D1979" s="59" t="s">
        <v>573</v>
      </c>
      <c r="E1979" s="60" t="s">
        <v>5</v>
      </c>
      <c r="F1979" s="131">
        <f>VLOOKUP(C1979,'LISTA DE VALORES'!$A$10:$D$470,4,FALSE)</f>
        <v>5000</v>
      </c>
      <c r="G1979" s="60">
        <v>1</v>
      </c>
      <c r="H1979" s="60">
        <v>1</v>
      </c>
      <c r="I1979" s="61">
        <f t="shared" si="185"/>
        <v>5000</v>
      </c>
      <c r="K1979" s="12"/>
    </row>
    <row r="1980" spans="1:11" outlineLevel="2" x14ac:dyDescent="0.2">
      <c r="C1980" s="59" t="s">
        <v>537</v>
      </c>
      <c r="D1980" s="59" t="s">
        <v>1107</v>
      </c>
      <c r="E1980" s="60" t="s">
        <v>121</v>
      </c>
      <c r="F1980" s="131">
        <f>VLOOKUP(C1980,'LISTA DE VALORES'!$A$10:$D$470,4,FALSE)</f>
        <v>302968</v>
      </c>
      <c r="G1980" s="60">
        <v>1</v>
      </c>
      <c r="H1980" s="60">
        <v>1</v>
      </c>
      <c r="I1980" s="61">
        <f t="shared" si="185"/>
        <v>302968</v>
      </c>
      <c r="K1980" s="12"/>
    </row>
    <row r="1981" spans="1:11" ht="14.25" customHeight="1" outlineLevel="2" x14ac:dyDescent="0.2">
      <c r="C1981" s="59" t="s">
        <v>28</v>
      </c>
      <c r="D1981" s="59" t="s">
        <v>29</v>
      </c>
      <c r="E1981" s="60" t="s">
        <v>1108</v>
      </c>
      <c r="F1981" s="61">
        <f>I1978</f>
        <v>375760.00000000006</v>
      </c>
      <c r="G1981" s="60">
        <v>5</v>
      </c>
      <c r="H1981" s="60">
        <v>1</v>
      </c>
      <c r="I1981" s="61">
        <f>(F1981*G1981)/100</f>
        <v>18788.000000000004</v>
      </c>
      <c r="K1981" s="12"/>
    </row>
    <row r="1982" spans="1:11" ht="13.5" customHeight="1" outlineLevel="1" x14ac:dyDescent="0.2">
      <c r="I1982" s="89">
        <f>SUM($I$1975:$I$1981)</f>
        <v>1155619.7636363637</v>
      </c>
      <c r="K1982" s="12"/>
    </row>
    <row r="1983" spans="1:11" ht="27.95" customHeight="1" outlineLevel="1" x14ac:dyDescent="0.2">
      <c r="A1983" s="101" t="s">
        <v>910</v>
      </c>
      <c r="B1983" s="101" t="s">
        <v>1112</v>
      </c>
      <c r="C1983" s="102"/>
      <c r="D1983" s="102"/>
      <c r="E1983" s="102"/>
      <c r="F1983" s="102"/>
      <c r="G1983" s="102"/>
      <c r="H1983" s="102"/>
      <c r="I1983" s="102"/>
      <c r="K1983" s="12"/>
    </row>
    <row r="1984" spans="1:11" ht="14.25" customHeight="1" outlineLevel="2" x14ac:dyDescent="0.2">
      <c r="A1984" s="102"/>
      <c r="B1984" s="102"/>
      <c r="C1984" s="107" t="s">
        <v>1132</v>
      </c>
      <c r="D1984" s="107" t="s">
        <v>1255</v>
      </c>
      <c r="E1984" s="108" t="s">
        <v>86</v>
      </c>
      <c r="F1984" s="150">
        <f>VLOOKUP(C1984,'LISTA DE VALORES'!$A$10:$D$470,4,FALSE)</f>
        <v>7479</v>
      </c>
      <c r="G1984" s="108">
        <v>0.6</v>
      </c>
      <c r="H1984" s="108">
        <v>1</v>
      </c>
      <c r="I1984" s="109">
        <f t="shared" ref="I1984:I1990" si="186">(F1984*G1984)/H1984</f>
        <v>4487.3999999999996</v>
      </c>
      <c r="K1984" s="12"/>
    </row>
    <row r="1985" spans="1:11" ht="14.25" customHeight="1" outlineLevel="2" x14ac:dyDescent="0.2">
      <c r="A1985" s="102"/>
      <c r="B1985" s="102"/>
      <c r="C1985" s="107" t="s">
        <v>481</v>
      </c>
      <c r="D1985" s="107" t="s">
        <v>482</v>
      </c>
      <c r="E1985" s="108" t="s">
        <v>5</v>
      </c>
      <c r="F1985" s="150">
        <f>VLOOKUP(C1985,'LISTA DE VALORES'!$A$10:$D$470,4,FALSE)</f>
        <v>31400</v>
      </c>
      <c r="G1985" s="108">
        <v>0.6</v>
      </c>
      <c r="H1985" s="108">
        <v>1</v>
      </c>
      <c r="I1985" s="109">
        <f t="shared" si="186"/>
        <v>18840</v>
      </c>
      <c r="K1985" s="12"/>
    </row>
    <row r="1986" spans="1:11" ht="14.25" customHeight="1" outlineLevel="2" x14ac:dyDescent="0.2">
      <c r="A1986" s="102"/>
      <c r="B1986" s="102"/>
      <c r="C1986" s="107" t="s">
        <v>31</v>
      </c>
      <c r="D1986" s="107" t="s">
        <v>536</v>
      </c>
      <c r="E1986" s="108" t="s">
        <v>5</v>
      </c>
      <c r="F1986" s="150">
        <f>VLOOKUP(C1986,'LISTA DE VALORES'!$A$10:$D$470,4,FALSE)</f>
        <v>6000</v>
      </c>
      <c r="G1986" s="108">
        <v>0.1</v>
      </c>
      <c r="H1986" s="108">
        <v>1</v>
      </c>
      <c r="I1986" s="109">
        <f t="shared" si="186"/>
        <v>600</v>
      </c>
      <c r="K1986" s="12"/>
    </row>
    <row r="1987" spans="1:11" ht="14.25" customHeight="1" outlineLevel="2" x14ac:dyDescent="0.2">
      <c r="A1987" s="102"/>
      <c r="B1987" s="102"/>
      <c r="C1987" s="107" t="s">
        <v>28</v>
      </c>
      <c r="D1987" s="107" t="s">
        <v>29</v>
      </c>
      <c r="E1987" s="60" t="s">
        <v>1108</v>
      </c>
      <c r="F1987" s="109">
        <f>I1985</f>
        <v>18840</v>
      </c>
      <c r="G1987" s="108">
        <v>5</v>
      </c>
      <c r="H1987" s="108">
        <v>1</v>
      </c>
      <c r="I1987" s="109">
        <f>(F1987*G1987)/100</f>
        <v>942</v>
      </c>
      <c r="K1987" s="12"/>
    </row>
    <row r="1988" spans="1:11" outlineLevel="2" x14ac:dyDescent="0.2">
      <c r="A1988" s="102"/>
      <c r="B1988" s="102"/>
      <c r="C1988" s="107" t="s">
        <v>537</v>
      </c>
      <c r="D1988" s="107" t="s">
        <v>1107</v>
      </c>
      <c r="E1988" s="108" t="s">
        <v>121</v>
      </c>
      <c r="F1988" s="150">
        <f>VLOOKUP(C1988,'LISTA DE VALORES'!$A$10:$D$470,4,FALSE)</f>
        <v>302968</v>
      </c>
      <c r="G1988" s="108">
        <v>4.4999999999999998E-2</v>
      </c>
      <c r="H1988" s="108">
        <v>1</v>
      </c>
      <c r="I1988" s="109">
        <f t="shared" si="186"/>
        <v>13633.56</v>
      </c>
      <c r="K1988" s="12"/>
    </row>
    <row r="1989" spans="1:11" ht="14.25" customHeight="1" outlineLevel="2" x14ac:dyDescent="0.2">
      <c r="A1989" s="102"/>
      <c r="B1989" s="102"/>
      <c r="C1989" s="154" t="s">
        <v>69</v>
      </c>
      <c r="D1989" s="154" t="s">
        <v>70</v>
      </c>
      <c r="E1989" s="155" t="s">
        <v>64</v>
      </c>
      <c r="F1989" s="156">
        <f>VLOOKUP(C1989,'LISTA DE VALORES'!$A$10:$D$470,4,FALSE)</f>
        <v>2930</v>
      </c>
      <c r="G1989" s="155">
        <v>4</v>
      </c>
      <c r="H1989" s="155">
        <v>1</v>
      </c>
      <c r="I1989" s="157">
        <f t="shared" si="186"/>
        <v>11720</v>
      </c>
      <c r="K1989" s="12"/>
    </row>
    <row r="1990" spans="1:11" ht="14.25" customHeight="1" outlineLevel="2" x14ac:dyDescent="0.2">
      <c r="A1990" s="102"/>
      <c r="B1990" s="102"/>
      <c r="C1990" s="158" t="s">
        <v>389</v>
      </c>
      <c r="D1990" s="158" t="s">
        <v>1111</v>
      </c>
      <c r="E1990" s="159" t="s">
        <v>60</v>
      </c>
      <c r="F1990" s="150">
        <f>VLOOKUP(C1990,'LISTA DE VALORES'!$A$10:$D$470,4,FALSE)</f>
        <v>1600</v>
      </c>
      <c r="G1990" s="159">
        <v>0.45</v>
      </c>
      <c r="H1990" s="159">
        <v>1</v>
      </c>
      <c r="I1990" s="150">
        <f t="shared" si="186"/>
        <v>720</v>
      </c>
      <c r="K1990" s="12"/>
    </row>
    <row r="1991" spans="1:11" ht="13.5" customHeight="1" outlineLevel="1" x14ac:dyDescent="0.2">
      <c r="I1991" s="89">
        <f>SUM($I$1983:$I$1990)</f>
        <v>50942.96</v>
      </c>
      <c r="K1991" s="12"/>
    </row>
    <row r="1992" spans="1:11" ht="28.5" customHeight="1" outlineLevel="1" x14ac:dyDescent="0.2">
      <c r="A1992" s="13" t="s">
        <v>911</v>
      </c>
      <c r="B1992" s="13" t="s">
        <v>1110</v>
      </c>
      <c r="K1992" s="12"/>
    </row>
    <row r="1993" spans="1:11" ht="14.25" customHeight="1" outlineLevel="2" x14ac:dyDescent="0.2">
      <c r="C1993" s="59" t="s">
        <v>41</v>
      </c>
      <c r="D1993" s="59" t="s">
        <v>573</v>
      </c>
      <c r="E1993" s="60" t="s">
        <v>5</v>
      </c>
      <c r="F1993" s="131">
        <f>VLOOKUP(C1993,'LISTA DE VALORES'!$A$10:$D$470,4,FALSE)</f>
        <v>5000</v>
      </c>
      <c r="G1993" s="60">
        <v>1</v>
      </c>
      <c r="H1993" s="60">
        <v>1</v>
      </c>
      <c r="I1993" s="61">
        <f t="shared" ref="I1993:I1998" si="187">(F1993*G1993)/H1993</f>
        <v>5000</v>
      </c>
      <c r="K1993" s="12"/>
    </row>
    <row r="1994" spans="1:11" outlineLevel="2" x14ac:dyDescent="0.2">
      <c r="C1994" s="59" t="s">
        <v>537</v>
      </c>
      <c r="D1994" s="59" t="s">
        <v>1107</v>
      </c>
      <c r="E1994" s="60" t="s">
        <v>121</v>
      </c>
      <c r="F1994" s="131">
        <f>VLOOKUP(C1994,'LISTA DE VALORES'!$A$10:$D$470,4,FALSE)</f>
        <v>302968</v>
      </c>
      <c r="G1994" s="60">
        <v>1</v>
      </c>
      <c r="H1994" s="60">
        <v>1</v>
      </c>
      <c r="I1994" s="61">
        <f t="shared" si="187"/>
        <v>302968</v>
      </c>
      <c r="K1994" s="12"/>
    </row>
    <row r="1995" spans="1:11" ht="14.25" customHeight="1" outlineLevel="2" x14ac:dyDescent="0.2">
      <c r="C1995" s="59" t="s">
        <v>28</v>
      </c>
      <c r="D1995" s="59" t="s">
        <v>29</v>
      </c>
      <c r="E1995" s="60" t="s">
        <v>1108</v>
      </c>
      <c r="F1995" s="131">
        <f>I1998</f>
        <v>262400</v>
      </c>
      <c r="G1995" s="60">
        <v>5</v>
      </c>
      <c r="H1995" s="60">
        <v>1</v>
      </c>
      <c r="I1995" s="61">
        <f>(F1995*G1995)/100</f>
        <v>13120</v>
      </c>
      <c r="K1995" s="12"/>
    </row>
    <row r="1996" spans="1:11" ht="14.25" customHeight="1" outlineLevel="2" x14ac:dyDescent="0.2">
      <c r="C1996" s="59" t="s">
        <v>31</v>
      </c>
      <c r="D1996" s="59" t="s">
        <v>536</v>
      </c>
      <c r="E1996" s="60" t="s">
        <v>5</v>
      </c>
      <c r="F1996" s="131">
        <f>VLOOKUP(C1996,'LISTA DE VALORES'!$A$10:$D$470,4,FALSE)</f>
        <v>6000</v>
      </c>
      <c r="G1996" s="60">
        <v>1</v>
      </c>
      <c r="H1996" s="60">
        <v>1</v>
      </c>
      <c r="I1996" s="61">
        <f t="shared" si="187"/>
        <v>6000</v>
      </c>
      <c r="K1996" s="12"/>
    </row>
    <row r="1997" spans="1:11" ht="14.25" customHeight="1" outlineLevel="2" x14ac:dyDescent="0.2">
      <c r="C1997" s="59" t="s">
        <v>1133</v>
      </c>
      <c r="D1997" s="59" t="s">
        <v>1256</v>
      </c>
      <c r="E1997" s="60" t="s">
        <v>86</v>
      </c>
      <c r="F1997" s="131">
        <f>VLOOKUP(C1997,'LISTA DE VALORES'!$A$10:$D$470,4,FALSE)</f>
        <v>29786.727272727272</v>
      </c>
      <c r="G1997" s="60">
        <v>6.7</v>
      </c>
      <c r="H1997" s="60">
        <v>1</v>
      </c>
      <c r="I1997" s="61">
        <f>(F1997*G1997)/H1997</f>
        <v>199571.07272727272</v>
      </c>
      <c r="K1997" s="12"/>
    </row>
    <row r="1998" spans="1:11" ht="14.25" customHeight="1" outlineLevel="2" x14ac:dyDescent="0.2">
      <c r="C1998" s="59" t="s">
        <v>483</v>
      </c>
      <c r="D1998" s="59" t="s">
        <v>484</v>
      </c>
      <c r="E1998" s="60" t="s">
        <v>5</v>
      </c>
      <c r="F1998" s="61">
        <v>65600</v>
      </c>
      <c r="G1998" s="60">
        <v>4</v>
      </c>
      <c r="H1998" s="60">
        <v>1</v>
      </c>
      <c r="I1998" s="61">
        <f t="shared" si="187"/>
        <v>262400</v>
      </c>
      <c r="K1998" s="12"/>
    </row>
    <row r="1999" spans="1:11" ht="13.5" customHeight="1" outlineLevel="1" x14ac:dyDescent="0.2">
      <c r="I1999" s="89">
        <f>SUM($I$1992:$I$1998)</f>
        <v>789059.07272727275</v>
      </c>
      <c r="K1999" s="12"/>
    </row>
    <row r="2005" spans="3:11" x14ac:dyDescent="0.2">
      <c r="C2005" s="12" t="s">
        <v>1104</v>
      </c>
      <c r="K2005" s="12"/>
    </row>
    <row r="2006" spans="3:11" x14ac:dyDescent="0.2">
      <c r="C2006" s="59" t="s">
        <v>269</v>
      </c>
      <c r="D2006" s="59" t="s">
        <v>1105</v>
      </c>
      <c r="E2006" s="60" t="s">
        <v>127</v>
      </c>
      <c r="F2006" s="131">
        <f>VLOOKUP(C2006,'LISTA DE VALORES'!$A$10:$D$470,4,FALSE)</f>
        <v>44000</v>
      </c>
      <c r="G2006" s="60">
        <v>1</v>
      </c>
      <c r="H2006" s="60">
        <v>20</v>
      </c>
      <c r="I2006" s="61">
        <f>(F2006*G2006)/H2006</f>
        <v>2200</v>
      </c>
      <c r="K2006" s="12"/>
    </row>
    <row r="2007" spans="3:11" x14ac:dyDescent="0.2">
      <c r="C2007" s="59" t="s">
        <v>28</v>
      </c>
      <c r="D2007" s="59" t="s">
        <v>29</v>
      </c>
      <c r="E2007" s="60" t="s">
        <v>30</v>
      </c>
      <c r="F2007" s="131">
        <f>0.05*F2008</f>
        <v>3280</v>
      </c>
      <c r="G2007" s="60">
        <v>1</v>
      </c>
      <c r="H2007" s="60">
        <v>1</v>
      </c>
      <c r="I2007" s="61">
        <f>(F2007*G2007)/H2007</f>
        <v>3280</v>
      </c>
      <c r="K2007" s="12"/>
    </row>
    <row r="2008" spans="3:11" x14ac:dyDescent="0.2">
      <c r="C2008" s="59" t="s">
        <v>475</v>
      </c>
      <c r="D2008" s="59" t="s">
        <v>482</v>
      </c>
      <c r="E2008" s="60" t="s">
        <v>5</v>
      </c>
      <c r="F2008" s="61">
        <v>65600</v>
      </c>
      <c r="G2008" s="60">
        <v>1</v>
      </c>
      <c r="H2008" s="60">
        <v>14</v>
      </c>
      <c r="I2008" s="61">
        <f>(F2008*G2008)/H2008</f>
        <v>4685.7142857142853</v>
      </c>
      <c r="K2008" s="12"/>
    </row>
    <row r="2009" spans="3:11" x14ac:dyDescent="0.2">
      <c r="I2009" s="16">
        <f>SUM(I2006:I2008)</f>
        <v>10165.714285714286</v>
      </c>
      <c r="K2009" s="12"/>
    </row>
    <row r="2015" spans="3:11" x14ac:dyDescent="0.2">
      <c r="D2015" s="12" t="s">
        <v>1182</v>
      </c>
      <c r="K2015" s="12"/>
    </row>
    <row r="2016" spans="3:11" x14ac:dyDescent="0.2">
      <c r="D2016" s="12" t="s">
        <v>1183</v>
      </c>
      <c r="K2016" s="12"/>
    </row>
  </sheetData>
  <customSheetViews>
    <customSheetView guid="{08C94195-CC95-46E3-9EB4-6C82F02BECC2}" scale="110" showPageBreaks="1" view="pageBreakPreview" topLeftCell="B6">
      <selection activeCell="B23" sqref="B23"/>
      <colBreaks count="1" manualBreakCount="1">
        <brk id="9" max="1048575" man="1"/>
      </colBreaks>
      <pageMargins left="0" right="0" top="0" bottom="0" header="0" footer="0"/>
      <pageSetup paperSize="9" scale="75" orientation="portrait" r:id="rId1"/>
    </customSheetView>
  </customSheetViews>
  <mergeCells count="2">
    <mergeCell ref="J1089:R1089"/>
    <mergeCell ref="J1083:R1083"/>
  </mergeCells>
  <hyperlinks>
    <hyperlink ref="P550" r:id="rId2" xr:uid="{00000000-0004-0000-0900-000000000000}"/>
    <hyperlink ref="P552" r:id="rId3" xr:uid="{00000000-0004-0000-0900-000001000000}"/>
  </hyperlinks>
  <pageMargins left="0.39370078740157483" right="0.27559055118110237" top="0.98425196850393704" bottom="0.98425196850393704" header="0.51181102362204722" footer="0.51181102362204722"/>
  <pageSetup paperSize="9" scale="75" orientation="portrait" r:id="rId4"/>
  <colBreaks count="1" manualBreakCount="1">
    <brk id="9" max="1048575" man="1"/>
  </colBreaks>
  <ignoredErrors>
    <ignoredError sqref="F1083 F1670 F1103 F1112 F1128 F1157 F1176 F1202 F1515 F1505 F1498 F1486 F1473 F1460 F1449 F1438 F1409 F1398 F1388 F1345 F1335 F1298 I1306 F1285 F1263 F1246 F1229 F1539 F1552 F1558 F1779 F1772 F1807 F1820 F1995 F1987 F1914 F1907 F1900 F1890 F1874 F1868 F1862 F1841 F1601 F1607 F1620 F1632 F1696 F1709 F1717 F1766 F1364 F10 I10 I12 F19 I19 F38 I38 F46 I46 I62 F62 F71 I71 I794 F794 I801 F801 I809 F809 F817 I817 F79 I79 I87 F87 F94 I94 F102 I102 F122 I122 F141 F155 F167 I167 F259 I259 F298 I298 F311 I311 F324 I324 F335 I335 F354 I354 F362 I362 F381 I381 F404 I404 F417 I417 F438 I438 F445 I445 F475 I475 F502 I502 F513 I513 F520 I520 F527 F539 I539 F557 I557 F563 I563 F600 I600 F608 I608 F615 I615 F622 I622 F631 I631 F642 I642 F652 I652 F662 I662 F676 I676 F696 I696 I714 I724 F714 F724 F763 I763 F778 I778 I784 F784 F930 I930 F936 I936 F943 I943 I1098 F1098 F949 F951 I952 F954 F963 I963 F969 I969 F974 F981 F979 I983 I991 F1002 I1002 F1008 I1008 F1014 I1014 F1022 I1022 I1103 I1112 I1128 I1152 I1157 I1176 I1202 I1214 I1229 I1246 I1263 I1285 I1298 I1345 I1364 F1369 I1335 I1369 I1388 I1398 I1409 I155 I1438 I1449 I1460 I1473 I1486 I1498 I1505 I1515 I1539 I1552 I1558 I1601 I1607 I1620 I1632 I1696 I1709 I1717 I1766 I1772 I1779 I1807 I1820 I1841 I1862 I1868 I1874 I1890 I1900 I1914 I1987 I1995 I141 I527 I1907 F1214 I1167 F1152" formula="1"/>
    <ignoredError sqref="F164 I164 I368 I370 I541" evalError="1"/>
  </ignoredErrors>
  <drawing r:id="rId5"/>
  <legacy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J223"/>
  <sheetViews>
    <sheetView view="pageBreakPreview" zoomScaleNormal="100" zoomScaleSheetLayoutView="100" workbookViewId="0">
      <selection activeCell="H15" sqref="H15"/>
    </sheetView>
  </sheetViews>
  <sheetFormatPr baseColWidth="10" defaultColWidth="11.42578125" defaultRowHeight="12.75" x14ac:dyDescent="0.2"/>
  <cols>
    <col min="1" max="1" width="15.42578125" bestFit="1" customWidth="1"/>
    <col min="2" max="2" width="47.28515625" customWidth="1"/>
    <col min="3" max="3" width="14.28515625" bestFit="1" customWidth="1"/>
    <col min="4" max="4" width="24" customWidth="1"/>
    <col min="5" max="5" width="14.28515625" bestFit="1" customWidth="1"/>
    <col min="6" max="6" width="13.7109375" bestFit="1" customWidth="1"/>
    <col min="7" max="7" width="8.85546875" bestFit="1" customWidth="1"/>
    <col min="8" max="8" width="12.5703125" bestFit="1" customWidth="1"/>
    <col min="9" max="9" width="14.85546875" customWidth="1"/>
    <col min="10" max="10" width="15.5703125" customWidth="1"/>
  </cols>
  <sheetData>
    <row r="1" spans="1:9" x14ac:dyDescent="0.2">
      <c r="A1" s="73" t="s">
        <v>506</v>
      </c>
      <c r="B1" s="73" t="s">
        <v>507</v>
      </c>
      <c r="C1" s="73" t="s">
        <v>508</v>
      </c>
      <c r="D1" s="73" t="s">
        <v>509</v>
      </c>
      <c r="E1" s="73" t="s">
        <v>510</v>
      </c>
      <c r="F1" s="73" t="s">
        <v>511</v>
      </c>
      <c r="G1" s="73" t="s">
        <v>933</v>
      </c>
      <c r="H1" s="73" t="s">
        <v>512</v>
      </c>
      <c r="I1" s="73" t="s">
        <v>1341</v>
      </c>
    </row>
    <row r="2" spans="1:9" x14ac:dyDescent="0.2">
      <c r="A2" s="13" t="s">
        <v>623</v>
      </c>
      <c r="B2" s="13" t="s">
        <v>1342</v>
      </c>
      <c r="C2" s="12"/>
      <c r="D2" s="12"/>
      <c r="E2" s="12"/>
      <c r="F2" s="12"/>
      <c r="G2" s="12"/>
      <c r="H2" s="12"/>
      <c r="I2" s="12"/>
    </row>
    <row r="3" spans="1:9" x14ac:dyDescent="0.2">
      <c r="A3" s="106"/>
      <c r="B3" s="12"/>
      <c r="C3" s="210" t="s">
        <v>23</v>
      </c>
      <c r="D3" s="210" t="s">
        <v>625</v>
      </c>
      <c r="E3" s="221" t="s">
        <v>5</v>
      </c>
      <c r="F3" s="83">
        <f>VLOOKUP(C3,'LISTA DE VALORES'!$A$10:$D$485,4,FALSE)</f>
        <v>20000</v>
      </c>
      <c r="G3" s="221">
        <v>1</v>
      </c>
      <c r="H3" s="209">
        <v>6</v>
      </c>
      <c r="I3" s="222">
        <f t="shared" ref="I3:I6" si="0">(F3*G3)/H3</f>
        <v>3333.3333333333335</v>
      </c>
    </row>
    <row r="4" spans="1:9" x14ac:dyDescent="0.2">
      <c r="A4" s="106"/>
      <c r="B4" s="12"/>
      <c r="C4" s="210" t="s">
        <v>1371</v>
      </c>
      <c r="D4" s="210" t="s">
        <v>1375</v>
      </c>
      <c r="E4" s="221" t="s">
        <v>5</v>
      </c>
      <c r="F4" s="83">
        <f>VLOOKUP(C4,'LISTA DE VALORES'!$A$10:$D$485,4,FALSE)</f>
        <v>9000</v>
      </c>
      <c r="G4" s="221">
        <v>1</v>
      </c>
      <c r="H4" s="209">
        <v>6</v>
      </c>
      <c r="I4" s="222">
        <f t="shared" si="0"/>
        <v>1500</v>
      </c>
    </row>
    <row r="5" spans="1:9" x14ac:dyDescent="0.2">
      <c r="A5" s="106"/>
      <c r="B5" s="12"/>
      <c r="C5" s="81" t="s">
        <v>89</v>
      </c>
      <c r="D5" s="81" t="s">
        <v>90</v>
      </c>
      <c r="E5" s="82" t="s">
        <v>91</v>
      </c>
      <c r="F5" s="83">
        <f>VLOOKUP(C5,'LISTA DE VALORES'!$A$10:$D$485,4,FALSE)</f>
        <v>120</v>
      </c>
      <c r="G5" s="82">
        <v>1.4650000000000001</v>
      </c>
      <c r="H5" s="82">
        <v>1</v>
      </c>
      <c r="I5" s="176">
        <f t="shared" si="0"/>
        <v>175.8</v>
      </c>
    </row>
    <row r="6" spans="1:9" x14ac:dyDescent="0.2">
      <c r="A6" s="106"/>
      <c r="B6" s="12"/>
      <c r="C6" s="81" t="s">
        <v>1231</v>
      </c>
      <c r="D6" s="81" t="s">
        <v>1232</v>
      </c>
      <c r="E6" s="82" t="s">
        <v>127</v>
      </c>
      <c r="F6" s="83">
        <f>VLOOKUP(C6,'LISTA DE VALORES'!$A$10:$D$485,4,FALSE)</f>
        <v>6990</v>
      </c>
      <c r="G6" s="82">
        <v>1</v>
      </c>
      <c r="H6" s="82">
        <v>9.2285000000000004</v>
      </c>
      <c r="I6" s="176">
        <f t="shared" si="0"/>
        <v>757.43620306658715</v>
      </c>
    </row>
    <row r="7" spans="1:9" x14ac:dyDescent="0.2">
      <c r="A7" s="106"/>
      <c r="B7" s="12"/>
      <c r="C7" s="12"/>
      <c r="D7" s="12"/>
      <c r="E7" s="12"/>
      <c r="F7" s="12"/>
      <c r="G7" s="12"/>
      <c r="H7" s="12"/>
      <c r="I7" s="185">
        <f>SUM(I3:I6)</f>
        <v>5766.5695363999212</v>
      </c>
    </row>
    <row r="8" spans="1:9" x14ac:dyDescent="0.2">
      <c r="A8" s="13" t="s">
        <v>626</v>
      </c>
      <c r="B8" s="13" t="s">
        <v>1358</v>
      </c>
      <c r="C8" s="12"/>
      <c r="D8" s="12"/>
      <c r="E8" s="12"/>
      <c r="F8" s="12"/>
      <c r="G8" s="12"/>
      <c r="H8" s="12"/>
      <c r="I8" s="12"/>
    </row>
    <row r="9" spans="1:9" x14ac:dyDescent="0.2">
      <c r="A9" s="106"/>
      <c r="B9" s="12"/>
      <c r="C9" s="81" t="s">
        <v>23</v>
      </c>
      <c r="D9" s="81" t="s">
        <v>625</v>
      </c>
      <c r="E9" s="82" t="s">
        <v>5</v>
      </c>
      <c r="F9" s="83">
        <f>VLOOKUP(C9,'LISTA DE VALORES'!$A$10:$D$485,4,FALSE)</f>
        <v>20000</v>
      </c>
      <c r="G9" s="82">
        <v>1</v>
      </c>
      <c r="H9" s="82">
        <v>6</v>
      </c>
      <c r="I9" s="176">
        <f t="shared" ref="I9:I12" si="1">(F9*G9)/H9</f>
        <v>3333.3333333333335</v>
      </c>
    </row>
    <row r="10" spans="1:9" x14ac:dyDescent="0.2">
      <c r="A10" s="106"/>
      <c r="B10" s="12"/>
      <c r="C10" s="210" t="s">
        <v>1371</v>
      </c>
      <c r="D10" s="210" t="s">
        <v>1375</v>
      </c>
      <c r="E10" s="221" t="s">
        <v>5</v>
      </c>
      <c r="F10" s="83">
        <f>VLOOKUP(C10,'LISTA DE VALORES'!$A$10:$D$485,4,FALSE)</f>
        <v>9000</v>
      </c>
      <c r="G10" s="221">
        <v>1</v>
      </c>
      <c r="H10" s="209">
        <v>10</v>
      </c>
      <c r="I10" s="222">
        <f t="shared" si="1"/>
        <v>900</v>
      </c>
    </row>
    <row r="11" spans="1:9" x14ac:dyDescent="0.2">
      <c r="A11" s="106"/>
      <c r="B11" s="12"/>
      <c r="C11" s="81" t="s">
        <v>89</v>
      </c>
      <c r="D11" s="81" t="s">
        <v>90</v>
      </c>
      <c r="E11" s="82" t="s">
        <v>91</v>
      </c>
      <c r="F11" s="83">
        <f>VLOOKUP(C11,'LISTA DE VALORES'!$A$10:$D$485,4,FALSE)</f>
        <v>120</v>
      </c>
      <c r="G11" s="82">
        <v>1.5</v>
      </c>
      <c r="H11" s="82">
        <v>1</v>
      </c>
      <c r="I11" s="176">
        <f t="shared" si="1"/>
        <v>180</v>
      </c>
    </row>
    <row r="12" spans="1:9" x14ac:dyDescent="0.2">
      <c r="A12" s="106"/>
      <c r="B12" s="12"/>
      <c r="C12" s="81" t="s">
        <v>1231</v>
      </c>
      <c r="D12" s="81" t="s">
        <v>1232</v>
      </c>
      <c r="E12" s="82" t="s">
        <v>127</v>
      </c>
      <c r="F12" s="83">
        <f>VLOOKUP(C12,'LISTA DE VALORES'!$A$10:$D$485,4,FALSE)</f>
        <v>6990</v>
      </c>
      <c r="G12" s="82">
        <v>1</v>
      </c>
      <c r="H12" s="82">
        <v>15</v>
      </c>
      <c r="I12" s="176">
        <f t="shared" si="1"/>
        <v>466</v>
      </c>
    </row>
    <row r="13" spans="1:9" x14ac:dyDescent="0.2">
      <c r="A13" s="106"/>
      <c r="B13" s="12"/>
      <c r="C13" s="12"/>
      <c r="D13" s="12"/>
      <c r="E13" s="12"/>
      <c r="F13" s="12"/>
      <c r="G13" s="12"/>
      <c r="H13" s="12"/>
      <c r="I13" s="185">
        <f>SUM(I9:I12)</f>
        <v>4879.3333333333339</v>
      </c>
    </row>
    <row r="14" spans="1:9" x14ac:dyDescent="0.2">
      <c r="A14" s="223"/>
    </row>
    <row r="15" spans="1:9" x14ac:dyDescent="0.2">
      <c r="A15" s="13" t="s">
        <v>646</v>
      </c>
      <c r="B15" s="13" t="s">
        <v>647</v>
      </c>
      <c r="C15" s="12"/>
      <c r="D15" s="12"/>
      <c r="E15" s="12"/>
      <c r="F15" s="12"/>
      <c r="G15" s="12"/>
      <c r="H15" s="12"/>
      <c r="I15" s="12"/>
    </row>
    <row r="16" spans="1:9" x14ac:dyDescent="0.2">
      <c r="A16" s="106"/>
      <c r="B16" s="12"/>
      <c r="C16" s="81" t="s">
        <v>477</v>
      </c>
      <c r="D16" s="81" t="s">
        <v>478</v>
      </c>
      <c r="E16" s="82" t="s">
        <v>5</v>
      </c>
      <c r="F16" s="83">
        <f>VLOOKUP(C16,'LISTA DE VALORES'!$A$10:$D$485,4,FALSE)</f>
        <v>47200</v>
      </c>
      <c r="G16" s="82">
        <v>1</v>
      </c>
      <c r="H16" s="82">
        <v>3</v>
      </c>
      <c r="I16" s="83">
        <f>(F16*G16)/H16</f>
        <v>15733.333333333334</v>
      </c>
    </row>
    <row r="17" spans="1:9" x14ac:dyDescent="0.2">
      <c r="A17" s="106"/>
      <c r="B17" s="12"/>
      <c r="C17" s="81" t="s">
        <v>20</v>
      </c>
      <c r="D17" s="81" t="s">
        <v>21</v>
      </c>
      <c r="E17" s="82" t="s">
        <v>5</v>
      </c>
      <c r="F17" s="83">
        <f>VLOOKUP(C17,'LISTA DE VALORES'!$A$10:$D$485,4,FALSE)</f>
        <v>72000</v>
      </c>
      <c r="G17" s="82">
        <v>1</v>
      </c>
      <c r="H17" s="82">
        <v>3</v>
      </c>
      <c r="I17" s="83">
        <f>(F17*G17)/H17</f>
        <v>24000</v>
      </c>
    </row>
    <row r="18" spans="1:9" x14ac:dyDescent="0.2">
      <c r="A18" s="106"/>
      <c r="B18" s="12"/>
      <c r="C18" s="81" t="s">
        <v>28</v>
      </c>
      <c r="D18" s="81" t="s">
        <v>29</v>
      </c>
      <c r="E18" s="82" t="s">
        <v>1108</v>
      </c>
      <c r="F18" s="83">
        <f>I16</f>
        <v>15733.333333333334</v>
      </c>
      <c r="G18" s="82">
        <v>5</v>
      </c>
      <c r="H18" s="82">
        <v>1</v>
      </c>
      <c r="I18" s="176">
        <f>(F18*G18)/100</f>
        <v>786.66666666666674</v>
      </c>
    </row>
    <row r="19" spans="1:9" x14ac:dyDescent="0.2">
      <c r="A19" s="106"/>
      <c r="B19" s="12"/>
      <c r="C19" s="12"/>
      <c r="D19" s="12"/>
      <c r="E19" s="12"/>
      <c r="F19" s="12"/>
      <c r="G19" s="12"/>
      <c r="H19" s="12"/>
      <c r="I19" s="185">
        <f>SUM(I15:I18)</f>
        <v>40520</v>
      </c>
    </row>
    <row r="20" spans="1:9" x14ac:dyDescent="0.2">
      <c r="A20" s="223"/>
    </row>
    <row r="21" spans="1:9" x14ac:dyDescent="0.2">
      <c r="A21" s="13" t="s">
        <v>648</v>
      </c>
      <c r="B21" s="13" t="s">
        <v>649</v>
      </c>
      <c r="C21" s="12"/>
      <c r="D21" s="12"/>
      <c r="E21" s="12"/>
      <c r="F21" s="12"/>
      <c r="G21" s="12"/>
      <c r="H21" s="12"/>
      <c r="I21" s="12"/>
    </row>
    <row r="22" spans="1:9" x14ac:dyDescent="0.2">
      <c r="A22" s="106"/>
      <c r="B22" s="12"/>
      <c r="C22" s="81" t="s">
        <v>477</v>
      </c>
      <c r="D22" s="81" t="s">
        <v>478</v>
      </c>
      <c r="E22" s="82" t="s">
        <v>5</v>
      </c>
      <c r="F22" s="83">
        <f>VLOOKUP(C22,'LISTA DE VALORES'!$A$10:$D$485,4,FALSE)</f>
        <v>47200</v>
      </c>
      <c r="G22" s="82">
        <v>1</v>
      </c>
      <c r="H22" s="82">
        <v>1.5</v>
      </c>
      <c r="I22" s="83">
        <f>(F22*G22)/H22</f>
        <v>31466.666666666668</v>
      </c>
    </row>
    <row r="23" spans="1:9" x14ac:dyDescent="0.2">
      <c r="A23" s="106"/>
      <c r="B23" s="12"/>
      <c r="C23" s="81" t="s">
        <v>28</v>
      </c>
      <c r="D23" s="81" t="s">
        <v>29</v>
      </c>
      <c r="E23" s="82" t="s">
        <v>1108</v>
      </c>
      <c r="F23" s="83">
        <f>I22</f>
        <v>31466.666666666668</v>
      </c>
      <c r="G23" s="82">
        <v>5</v>
      </c>
      <c r="H23" s="82">
        <v>1</v>
      </c>
      <c r="I23" s="83">
        <f>(F23*G23)/100</f>
        <v>1573.3333333333335</v>
      </c>
    </row>
    <row r="24" spans="1:9" x14ac:dyDescent="0.2">
      <c r="A24" s="106"/>
      <c r="B24" s="12"/>
      <c r="C24" s="81" t="s">
        <v>20</v>
      </c>
      <c r="D24" s="81" t="s">
        <v>21</v>
      </c>
      <c r="E24" s="82" t="s">
        <v>5</v>
      </c>
      <c r="F24" s="83">
        <f>VLOOKUP(C24,'LISTA DE VALORES'!$A$10:$D$485,4,FALSE)</f>
        <v>72000</v>
      </c>
      <c r="G24" s="82">
        <v>1</v>
      </c>
      <c r="H24" s="82">
        <v>1.5</v>
      </c>
      <c r="I24" s="176">
        <f>(F24*G24)/H24</f>
        <v>48000</v>
      </c>
    </row>
    <row r="25" spans="1:9" x14ac:dyDescent="0.2">
      <c r="A25" s="106"/>
      <c r="B25" s="12"/>
      <c r="C25" s="12"/>
      <c r="D25" s="12"/>
      <c r="E25" s="12"/>
      <c r="F25" s="12"/>
      <c r="G25" s="12"/>
      <c r="H25" s="12"/>
      <c r="I25" s="185">
        <f>SUM(I21:I24)</f>
        <v>81040</v>
      </c>
    </row>
    <row r="26" spans="1:9" x14ac:dyDescent="0.2">
      <c r="A26" s="223"/>
    </row>
    <row r="27" spans="1:9" x14ac:dyDescent="0.2">
      <c r="A27" s="13" t="s">
        <v>673</v>
      </c>
      <c r="B27" s="13" t="s">
        <v>1343</v>
      </c>
      <c r="C27" s="12"/>
      <c r="D27" s="12"/>
      <c r="E27" s="12"/>
      <c r="F27" s="12"/>
      <c r="G27" s="12"/>
      <c r="H27" s="12"/>
      <c r="I27" s="12"/>
    </row>
    <row r="28" spans="1:9" x14ac:dyDescent="0.2">
      <c r="A28" s="106"/>
      <c r="B28" s="12"/>
      <c r="C28" s="81" t="s">
        <v>477</v>
      </c>
      <c r="D28" s="81" t="s">
        <v>478</v>
      </c>
      <c r="E28" s="82" t="s">
        <v>5</v>
      </c>
      <c r="F28" s="83">
        <f>VLOOKUP(C28,'LISTA DE VALORES'!$A$10:$D$485,4,FALSE)</f>
        <v>47200</v>
      </c>
      <c r="G28" s="82">
        <v>1</v>
      </c>
      <c r="H28" s="82">
        <v>3.5</v>
      </c>
      <c r="I28" s="83">
        <f t="shared" ref="I28" si="2">(F28*G28)/H28</f>
        <v>13485.714285714286</v>
      </c>
    </row>
    <row r="29" spans="1:9" x14ac:dyDescent="0.2">
      <c r="A29" s="106"/>
      <c r="B29" s="12"/>
      <c r="C29" s="81" t="s">
        <v>28</v>
      </c>
      <c r="D29" s="81" t="s">
        <v>29</v>
      </c>
      <c r="E29" s="82" t="s">
        <v>1108</v>
      </c>
      <c r="F29" s="83">
        <f>I28</f>
        <v>13485.714285714286</v>
      </c>
      <c r="G29" s="82">
        <v>5</v>
      </c>
      <c r="H29" s="82">
        <v>1</v>
      </c>
      <c r="I29" s="176">
        <f>(F29*G29)/100</f>
        <v>674.28571428571433</v>
      </c>
    </row>
    <row r="30" spans="1:9" x14ac:dyDescent="0.2">
      <c r="A30" s="106"/>
      <c r="B30" s="12"/>
      <c r="C30" s="12"/>
      <c r="D30" s="12"/>
      <c r="E30" s="12"/>
      <c r="F30" s="12"/>
      <c r="G30" s="12"/>
      <c r="H30" s="12"/>
      <c r="I30" s="185">
        <f>SUM(I26:I29)</f>
        <v>14160</v>
      </c>
    </row>
    <row r="31" spans="1:9" x14ac:dyDescent="0.2">
      <c r="A31" s="223"/>
    </row>
    <row r="32" spans="1:9" x14ac:dyDescent="0.2">
      <c r="A32" s="13" t="s">
        <v>670</v>
      </c>
      <c r="B32" s="13" t="s">
        <v>1344</v>
      </c>
      <c r="C32" s="12"/>
      <c r="D32" s="12"/>
      <c r="E32" s="12"/>
      <c r="F32" s="12"/>
      <c r="G32" s="12"/>
      <c r="H32" s="12"/>
      <c r="I32" s="12"/>
    </row>
    <row r="33" spans="1:9" x14ac:dyDescent="0.2">
      <c r="A33" s="106"/>
      <c r="B33" s="12"/>
      <c r="C33" s="81" t="s">
        <v>39</v>
      </c>
      <c r="D33" s="81" t="s">
        <v>40</v>
      </c>
      <c r="E33" s="82" t="s">
        <v>5</v>
      </c>
      <c r="F33" s="83">
        <f>VLOOKUP(C33,'LISTA DE VALORES'!$A$10:$D$485,4,FALSE)</f>
        <v>105000</v>
      </c>
      <c r="G33" s="82">
        <v>1</v>
      </c>
      <c r="H33" s="82">
        <v>15</v>
      </c>
      <c r="I33" s="176">
        <f t="shared" ref="I33" si="3">(F33*G33)/H33</f>
        <v>7000</v>
      </c>
    </row>
    <row r="34" spans="1:9" x14ac:dyDescent="0.2">
      <c r="A34" s="106"/>
      <c r="B34" s="12"/>
      <c r="C34" s="12"/>
      <c r="D34" s="12"/>
      <c r="E34" s="12"/>
      <c r="F34" s="12"/>
      <c r="G34" s="12"/>
      <c r="H34" s="12"/>
      <c r="I34" s="185">
        <f>SUM(I31:I33)</f>
        <v>7000</v>
      </c>
    </row>
    <row r="35" spans="1:9" x14ac:dyDescent="0.2">
      <c r="A35" s="223"/>
    </row>
    <row r="36" spans="1:9" x14ac:dyDescent="0.2">
      <c r="A36" s="13" t="s">
        <v>814</v>
      </c>
      <c r="B36" s="13" t="s">
        <v>815</v>
      </c>
      <c r="C36" s="12"/>
      <c r="D36" s="12"/>
      <c r="E36" s="12"/>
      <c r="F36" s="12"/>
      <c r="G36" s="12"/>
      <c r="H36" s="12"/>
      <c r="I36" s="12"/>
    </row>
    <row r="37" spans="1:9" x14ac:dyDescent="0.2">
      <c r="A37" s="106"/>
      <c r="B37" s="12"/>
      <c r="C37" s="81" t="s">
        <v>44</v>
      </c>
      <c r="D37" s="81" t="s">
        <v>45</v>
      </c>
      <c r="E37" s="82" t="s">
        <v>5</v>
      </c>
      <c r="F37" s="83">
        <f>VLOOKUP(C37,'LISTA DE VALORES'!$A$10:$D$485,4,FALSE)</f>
        <v>52000</v>
      </c>
      <c r="G37" s="82">
        <v>1</v>
      </c>
      <c r="H37" s="82">
        <v>6</v>
      </c>
      <c r="I37" s="83">
        <f>(F37*G37)/H37</f>
        <v>8666.6666666666661</v>
      </c>
    </row>
    <row r="38" spans="1:9" x14ac:dyDescent="0.2">
      <c r="A38" s="106"/>
      <c r="B38" s="12"/>
      <c r="C38" s="81" t="s">
        <v>28</v>
      </c>
      <c r="D38" s="81" t="s">
        <v>29</v>
      </c>
      <c r="E38" s="82" t="s">
        <v>1108</v>
      </c>
      <c r="F38" s="83">
        <f>I40</f>
        <v>7866.666666666667</v>
      </c>
      <c r="G38" s="82">
        <v>5</v>
      </c>
      <c r="H38" s="82">
        <v>1</v>
      </c>
      <c r="I38" s="83">
        <f>(F38*G38)/100</f>
        <v>393.33333333333337</v>
      </c>
    </row>
    <row r="39" spans="1:9" x14ac:dyDescent="0.2">
      <c r="A39" s="106"/>
      <c r="B39" s="12"/>
      <c r="C39" s="81" t="s">
        <v>408</v>
      </c>
      <c r="D39" s="81" t="s">
        <v>1345</v>
      </c>
      <c r="E39" s="82" t="s">
        <v>121</v>
      </c>
      <c r="F39" s="83">
        <f>VLOOKUP(C39,'LISTA DE VALORES'!$A$10:$D$485,4,FALSE)</f>
        <v>4000</v>
      </c>
      <c r="G39" s="82">
        <v>1.35</v>
      </c>
      <c r="H39" s="82">
        <v>1</v>
      </c>
      <c r="I39" s="83">
        <f t="shared" ref="I39:I40" si="4">(F39*G39)/H39</f>
        <v>5400</v>
      </c>
    </row>
    <row r="40" spans="1:9" x14ac:dyDescent="0.2">
      <c r="A40" s="106"/>
      <c r="B40" s="12"/>
      <c r="C40" s="81" t="s">
        <v>477</v>
      </c>
      <c r="D40" s="81" t="s">
        <v>478</v>
      </c>
      <c r="E40" s="82" t="s">
        <v>5</v>
      </c>
      <c r="F40" s="83">
        <f>VLOOKUP(C40,'LISTA DE VALORES'!$A$10:$D$485,4,FALSE)</f>
        <v>47200</v>
      </c>
      <c r="G40" s="82">
        <v>1</v>
      </c>
      <c r="H40" s="82">
        <v>6</v>
      </c>
      <c r="I40" s="83">
        <f t="shared" si="4"/>
        <v>7866.666666666667</v>
      </c>
    </row>
    <row r="41" spans="1:9" x14ac:dyDescent="0.2">
      <c r="A41" s="106"/>
      <c r="B41" s="12"/>
      <c r="C41" s="12"/>
      <c r="D41" s="12"/>
      <c r="E41" s="12"/>
      <c r="F41" s="12"/>
      <c r="G41" s="12"/>
      <c r="H41" s="12"/>
      <c r="I41" s="185">
        <f>SUM(I37:I40)</f>
        <v>22326.666666666668</v>
      </c>
    </row>
    <row r="42" spans="1:9" x14ac:dyDescent="0.2">
      <c r="A42" s="223"/>
    </row>
    <row r="43" spans="1:9" x14ac:dyDescent="0.2">
      <c r="A43" s="13" t="s">
        <v>700</v>
      </c>
      <c r="B43" s="13" t="s">
        <v>1346</v>
      </c>
      <c r="C43" s="12"/>
      <c r="D43" s="12"/>
      <c r="E43" s="12"/>
      <c r="F43" s="12"/>
      <c r="G43" s="12"/>
      <c r="H43" s="12"/>
      <c r="I43" s="12"/>
    </row>
    <row r="44" spans="1:9" x14ac:dyDescent="0.2">
      <c r="A44" s="106"/>
      <c r="B44" s="12"/>
      <c r="C44" s="81" t="s">
        <v>204</v>
      </c>
      <c r="D44" s="81" t="s">
        <v>205</v>
      </c>
      <c r="E44" s="82" t="s">
        <v>60</v>
      </c>
      <c r="F44" s="83">
        <f>VLOOKUP(C44,'LISTA DE VALORES'!$A$10:$D$485,4,FALSE)</f>
        <v>300</v>
      </c>
      <c r="G44" s="82">
        <v>1.8</v>
      </c>
      <c r="H44" s="82">
        <v>1</v>
      </c>
      <c r="I44" s="83">
        <f t="shared" ref="I44:I47" si="5">(F44*G44)/H44</f>
        <v>540</v>
      </c>
    </row>
    <row r="45" spans="1:9" x14ac:dyDescent="0.2">
      <c r="A45" s="106"/>
      <c r="B45" s="12"/>
      <c r="C45" s="81" t="s">
        <v>191</v>
      </c>
      <c r="D45" s="81" t="s">
        <v>192</v>
      </c>
      <c r="E45" s="82" t="s">
        <v>86</v>
      </c>
      <c r="F45" s="83">
        <f>VLOOKUP(C45,'LISTA DE VALORES'!$A$10:$D$485,4,FALSE)</f>
        <v>4700</v>
      </c>
      <c r="G45" s="82">
        <v>1.1000000000000001</v>
      </c>
      <c r="H45" s="82">
        <v>1</v>
      </c>
      <c r="I45" s="83">
        <f t="shared" si="5"/>
        <v>5170</v>
      </c>
    </row>
    <row r="46" spans="1:9" x14ac:dyDescent="0.2">
      <c r="A46" s="106"/>
      <c r="B46" s="12"/>
      <c r="C46" s="81" t="s">
        <v>28</v>
      </c>
      <c r="D46" s="81" t="s">
        <v>29</v>
      </c>
      <c r="E46" s="82" t="s">
        <v>1108</v>
      </c>
      <c r="F46" s="83">
        <f>I47</f>
        <v>1573.3333333333333</v>
      </c>
      <c r="G46" s="82">
        <v>5</v>
      </c>
      <c r="H46" s="82">
        <v>1</v>
      </c>
      <c r="I46" s="83">
        <f>(F46*G46)/100</f>
        <v>78.666666666666657</v>
      </c>
    </row>
    <row r="47" spans="1:9" x14ac:dyDescent="0.2">
      <c r="A47" s="106"/>
      <c r="B47" s="12"/>
      <c r="C47" s="81" t="s">
        <v>477</v>
      </c>
      <c r="D47" s="81" t="s">
        <v>478</v>
      </c>
      <c r="E47" s="82" t="s">
        <v>5</v>
      </c>
      <c r="F47" s="83">
        <f>VLOOKUP(C47,'LISTA DE VALORES'!$A$10:$D$485,4,FALSE)</f>
        <v>47200</v>
      </c>
      <c r="G47" s="82">
        <v>1</v>
      </c>
      <c r="H47" s="82">
        <v>30</v>
      </c>
      <c r="I47" s="176">
        <f t="shared" si="5"/>
        <v>1573.3333333333333</v>
      </c>
    </row>
    <row r="48" spans="1:9" x14ac:dyDescent="0.2">
      <c r="A48" s="106"/>
      <c r="B48" s="12"/>
      <c r="C48" s="12"/>
      <c r="D48" s="12"/>
      <c r="E48" s="12"/>
      <c r="F48" s="12"/>
      <c r="G48" s="12"/>
      <c r="H48" s="12"/>
      <c r="I48" s="185">
        <f>SUM(I44:I47)</f>
        <v>7362</v>
      </c>
    </row>
    <row r="49" spans="1:9" x14ac:dyDescent="0.2">
      <c r="A49" s="223"/>
    </row>
    <row r="50" spans="1:9" x14ac:dyDescent="0.2">
      <c r="A50" s="13" t="s">
        <v>529</v>
      </c>
      <c r="B50" s="13" t="s">
        <v>1189</v>
      </c>
      <c r="C50" s="12"/>
      <c r="D50" s="12"/>
      <c r="E50" s="12"/>
      <c r="F50" s="12"/>
      <c r="G50" s="12"/>
      <c r="H50" s="12"/>
      <c r="I50" s="12"/>
    </row>
    <row r="51" spans="1:9" x14ac:dyDescent="0.2">
      <c r="A51" s="106"/>
      <c r="B51" s="12"/>
      <c r="C51" s="81" t="s">
        <v>301</v>
      </c>
      <c r="D51" s="81" t="s">
        <v>302</v>
      </c>
      <c r="E51" s="82" t="s">
        <v>121</v>
      </c>
      <c r="F51" s="83">
        <f>VLOOKUP(C51,'LISTA DE VALORES'!$A$10:$D$485,4,FALSE)</f>
        <v>27000</v>
      </c>
      <c r="G51" s="82">
        <v>1.2</v>
      </c>
      <c r="H51" s="82">
        <v>1</v>
      </c>
      <c r="I51" s="83">
        <f>(F51*G51)/H51</f>
        <v>32400</v>
      </c>
    </row>
    <row r="52" spans="1:9" x14ac:dyDescent="0.2">
      <c r="A52" s="106"/>
      <c r="B52" s="12"/>
      <c r="C52" s="81" t="s">
        <v>28</v>
      </c>
      <c r="D52" s="81" t="s">
        <v>29</v>
      </c>
      <c r="E52" s="82" t="s">
        <v>1108</v>
      </c>
      <c r="F52" s="83">
        <f>I53</f>
        <v>1570</v>
      </c>
      <c r="G52" s="82">
        <v>5</v>
      </c>
      <c r="H52" s="82">
        <v>1</v>
      </c>
      <c r="I52" s="83">
        <f>(F52*G52)/100</f>
        <v>78.5</v>
      </c>
    </row>
    <row r="53" spans="1:9" x14ac:dyDescent="0.2">
      <c r="A53" s="106"/>
      <c r="B53" s="12"/>
      <c r="C53" s="81" t="s">
        <v>481</v>
      </c>
      <c r="D53" s="81" t="s">
        <v>482</v>
      </c>
      <c r="E53" s="82" t="s">
        <v>5</v>
      </c>
      <c r="F53" s="83">
        <f>VLOOKUP(C53,'LISTA DE VALORES'!$A$10:$D$485,4,FALSE)</f>
        <v>31400</v>
      </c>
      <c r="G53" s="82">
        <v>1</v>
      </c>
      <c r="H53" s="82">
        <v>20</v>
      </c>
      <c r="I53" s="83">
        <f t="shared" ref="I53:I57" si="6">(F53*G53)/H53</f>
        <v>1570</v>
      </c>
    </row>
    <row r="54" spans="1:9" x14ac:dyDescent="0.2">
      <c r="A54" s="106"/>
      <c r="B54" s="12"/>
      <c r="C54" s="81" t="s">
        <v>33</v>
      </c>
      <c r="D54" s="81" t="s">
        <v>34</v>
      </c>
      <c r="E54" s="82" t="s">
        <v>5</v>
      </c>
      <c r="F54" s="83">
        <f>VLOOKUP(C54,'LISTA DE VALORES'!$A$10:$D$485,4,FALSE)</f>
        <v>120000</v>
      </c>
      <c r="G54" s="82">
        <v>1</v>
      </c>
      <c r="H54" s="82">
        <v>20</v>
      </c>
      <c r="I54" s="83">
        <f t="shared" si="6"/>
        <v>6000</v>
      </c>
    </row>
    <row r="55" spans="1:9" x14ac:dyDescent="0.2">
      <c r="A55" s="106"/>
      <c r="B55" s="12"/>
      <c r="C55" s="81" t="s">
        <v>89</v>
      </c>
      <c r="D55" s="81" t="s">
        <v>90</v>
      </c>
      <c r="E55" s="82" t="s">
        <v>91</v>
      </c>
      <c r="F55" s="83">
        <f>VLOOKUP(C55,'LISTA DE VALORES'!$A$10:$D$485,4,FALSE)</f>
        <v>120</v>
      </c>
      <c r="G55" s="82">
        <v>25</v>
      </c>
      <c r="H55" s="82">
        <v>1</v>
      </c>
      <c r="I55" s="83">
        <f t="shared" si="6"/>
        <v>3000</v>
      </c>
    </row>
    <row r="56" spans="1:9" x14ac:dyDescent="0.2">
      <c r="A56" s="106"/>
      <c r="B56" s="12"/>
      <c r="C56" s="81" t="s">
        <v>42</v>
      </c>
      <c r="D56" s="81" t="s">
        <v>43</v>
      </c>
      <c r="E56" s="82" t="s">
        <v>5</v>
      </c>
      <c r="F56" s="83">
        <f>VLOOKUP(C56,'LISTA DE VALORES'!$A$10:$D$485,4,FALSE)</f>
        <v>80000</v>
      </c>
      <c r="G56" s="82">
        <v>1</v>
      </c>
      <c r="H56" s="82">
        <v>20</v>
      </c>
      <c r="I56" s="83">
        <f t="shared" si="6"/>
        <v>4000</v>
      </c>
    </row>
    <row r="57" spans="1:9" x14ac:dyDescent="0.2">
      <c r="A57" s="106"/>
      <c r="B57" s="12"/>
      <c r="C57" s="81" t="s">
        <v>14</v>
      </c>
      <c r="D57" s="81" t="s">
        <v>15</v>
      </c>
      <c r="E57" s="82" t="s">
        <v>5</v>
      </c>
      <c r="F57" s="83">
        <f>VLOOKUP(C57,'LISTA DE VALORES'!$A$10:$D$485,4,FALSE)</f>
        <v>70000</v>
      </c>
      <c r="G57" s="82">
        <v>1</v>
      </c>
      <c r="H57" s="82">
        <v>20</v>
      </c>
      <c r="I57" s="176">
        <f t="shared" si="6"/>
        <v>3500</v>
      </c>
    </row>
    <row r="58" spans="1:9" x14ac:dyDescent="0.2">
      <c r="A58" s="106"/>
      <c r="B58" s="12"/>
      <c r="C58" s="12"/>
      <c r="D58" s="12"/>
      <c r="E58" s="12"/>
      <c r="F58" s="12"/>
      <c r="G58" s="12"/>
      <c r="H58" s="12"/>
      <c r="I58" s="185">
        <f>SUM(I50:I57)</f>
        <v>50548.5</v>
      </c>
    </row>
    <row r="59" spans="1:9" x14ac:dyDescent="0.2">
      <c r="A59" s="223"/>
    </row>
    <row r="60" spans="1:9" x14ac:dyDescent="0.2">
      <c r="A60" s="13" t="s">
        <v>822</v>
      </c>
      <c r="B60" s="13" t="s">
        <v>1347</v>
      </c>
      <c r="C60" s="12"/>
      <c r="D60" s="12"/>
      <c r="E60" s="12"/>
      <c r="F60" s="12"/>
      <c r="G60" s="12"/>
      <c r="H60" s="12"/>
      <c r="I60" s="12"/>
    </row>
    <row r="61" spans="1:9" x14ac:dyDescent="0.2">
      <c r="A61" s="106"/>
      <c r="B61" s="12"/>
      <c r="C61" s="81" t="s">
        <v>28</v>
      </c>
      <c r="D61" s="81" t="s">
        <v>29</v>
      </c>
      <c r="E61" s="82" t="s">
        <v>1108</v>
      </c>
      <c r="F61" s="83">
        <f>I66</f>
        <v>1256</v>
      </c>
      <c r="G61" s="82">
        <v>5</v>
      </c>
      <c r="H61" s="82">
        <v>1</v>
      </c>
      <c r="I61" s="83">
        <f>(F61*G61)/100</f>
        <v>62.8</v>
      </c>
    </row>
    <row r="62" spans="1:9" x14ac:dyDescent="0.2">
      <c r="A62" s="106"/>
      <c r="B62" s="12"/>
      <c r="C62" s="81" t="s">
        <v>33</v>
      </c>
      <c r="D62" s="81" t="s">
        <v>34</v>
      </c>
      <c r="E62" s="82" t="s">
        <v>5</v>
      </c>
      <c r="F62" s="83">
        <f>VLOOKUP(C62,'LISTA DE VALORES'!$A$10:$D$485,4,FALSE)</f>
        <v>120000</v>
      </c>
      <c r="G62" s="82">
        <v>1</v>
      </c>
      <c r="H62" s="82">
        <v>25</v>
      </c>
      <c r="I62" s="83">
        <f t="shared" ref="I62:I66" si="7">(F62*G62)/H62</f>
        <v>4800</v>
      </c>
    </row>
    <row r="63" spans="1:9" x14ac:dyDescent="0.2">
      <c r="A63" s="106"/>
      <c r="B63" s="12"/>
      <c r="C63" s="81" t="s">
        <v>14</v>
      </c>
      <c r="D63" s="81" t="s">
        <v>15</v>
      </c>
      <c r="E63" s="82" t="s">
        <v>5</v>
      </c>
      <c r="F63" s="83">
        <f>VLOOKUP(C63,'LISTA DE VALORES'!$A$10:$D$485,4,FALSE)</f>
        <v>70000</v>
      </c>
      <c r="G63" s="82">
        <v>1</v>
      </c>
      <c r="H63" s="82">
        <v>25</v>
      </c>
      <c r="I63" s="83">
        <f t="shared" si="7"/>
        <v>2800</v>
      </c>
    </row>
    <row r="64" spans="1:9" x14ac:dyDescent="0.2">
      <c r="A64" s="106"/>
      <c r="B64" s="12"/>
      <c r="C64" s="81" t="s">
        <v>42</v>
      </c>
      <c r="D64" s="81" t="s">
        <v>43</v>
      </c>
      <c r="E64" s="82" t="s">
        <v>5</v>
      </c>
      <c r="F64" s="83">
        <f>VLOOKUP(C64,'LISTA DE VALORES'!$A$10:$D$485,4,FALSE)</f>
        <v>80000</v>
      </c>
      <c r="G64" s="82">
        <v>1</v>
      </c>
      <c r="H64" s="82">
        <v>25</v>
      </c>
      <c r="I64" s="83">
        <f t="shared" si="7"/>
        <v>3200</v>
      </c>
    </row>
    <row r="65" spans="1:9" x14ac:dyDescent="0.2">
      <c r="A65" s="106"/>
      <c r="B65" s="12"/>
      <c r="C65" s="81" t="s">
        <v>325</v>
      </c>
      <c r="D65" s="81" t="s">
        <v>326</v>
      </c>
      <c r="E65" s="82" t="s">
        <v>121</v>
      </c>
      <c r="F65" s="83">
        <f>VLOOKUP(C65,'LISTA DE VALORES'!$A$10:$D$485,4,FALSE)</f>
        <v>39000</v>
      </c>
      <c r="G65" s="82">
        <v>1.2</v>
      </c>
      <c r="H65" s="82">
        <v>1</v>
      </c>
      <c r="I65" s="83">
        <f t="shared" si="7"/>
        <v>46800</v>
      </c>
    </row>
    <row r="66" spans="1:9" x14ac:dyDescent="0.2">
      <c r="A66" s="106"/>
      <c r="B66" s="12"/>
      <c r="C66" s="81" t="s">
        <v>481</v>
      </c>
      <c r="D66" s="81" t="s">
        <v>482</v>
      </c>
      <c r="E66" s="82" t="s">
        <v>5</v>
      </c>
      <c r="F66" s="83">
        <f>VLOOKUP(C66,'LISTA DE VALORES'!$A$10:$D$485,4,FALSE)</f>
        <v>31400</v>
      </c>
      <c r="G66" s="82">
        <v>1</v>
      </c>
      <c r="H66" s="82">
        <v>25</v>
      </c>
      <c r="I66" s="83">
        <f t="shared" si="7"/>
        <v>1256</v>
      </c>
    </row>
    <row r="67" spans="1:9" x14ac:dyDescent="0.2">
      <c r="A67" s="106"/>
      <c r="B67" s="12"/>
      <c r="C67" s="12"/>
      <c r="D67" s="12"/>
      <c r="E67" s="12"/>
      <c r="F67" s="12"/>
      <c r="G67" s="12"/>
      <c r="H67" s="12"/>
      <c r="I67" s="185">
        <f>SUM(I60:I66)</f>
        <v>58918.8</v>
      </c>
    </row>
    <row r="68" spans="1:9" x14ac:dyDescent="0.2">
      <c r="A68" s="106"/>
      <c r="B68" s="12"/>
      <c r="C68" s="12"/>
      <c r="D68" s="12"/>
      <c r="E68" s="12"/>
      <c r="F68" s="12"/>
      <c r="G68" s="12"/>
      <c r="H68" s="12"/>
    </row>
    <row r="69" spans="1:9" x14ac:dyDescent="0.2">
      <c r="A69" s="13" t="s">
        <v>569</v>
      </c>
      <c r="B69" s="13" t="s">
        <v>1199</v>
      </c>
      <c r="C69" s="12"/>
      <c r="D69" s="12"/>
      <c r="E69" s="12"/>
      <c r="F69" s="12"/>
      <c r="G69" s="12"/>
      <c r="H69" s="12"/>
      <c r="I69" s="12"/>
    </row>
    <row r="70" spans="1:9" x14ac:dyDescent="0.2">
      <c r="A70" s="106"/>
      <c r="B70" s="12"/>
      <c r="C70" s="81" t="s">
        <v>28</v>
      </c>
      <c r="D70" s="81" t="s">
        <v>29</v>
      </c>
      <c r="E70" s="82" t="s">
        <v>1108</v>
      </c>
      <c r="F70" s="83">
        <f>I73</f>
        <v>1570</v>
      </c>
      <c r="G70" s="82">
        <v>5</v>
      </c>
      <c r="H70" s="82">
        <v>1</v>
      </c>
      <c r="I70" s="83">
        <f>(F70*G70)/100</f>
        <v>78.5</v>
      </c>
    </row>
    <row r="71" spans="1:9" x14ac:dyDescent="0.2">
      <c r="A71" s="106"/>
      <c r="B71" s="12"/>
      <c r="C71" s="81" t="s">
        <v>42</v>
      </c>
      <c r="D71" s="81" t="s">
        <v>43</v>
      </c>
      <c r="E71" s="82" t="s">
        <v>5</v>
      </c>
      <c r="F71" s="83">
        <f>VLOOKUP(C71,'LISTA DE VALORES'!$A$10:$D$485,4,FALSE)</f>
        <v>80000</v>
      </c>
      <c r="G71" s="82">
        <v>1</v>
      </c>
      <c r="H71" s="82">
        <v>20</v>
      </c>
      <c r="I71" s="83">
        <f t="shared" ref="I71:I76" si="8">(F71*G71)/H71</f>
        <v>4000</v>
      </c>
    </row>
    <row r="72" spans="1:9" x14ac:dyDescent="0.2">
      <c r="A72" s="106"/>
      <c r="B72" s="12"/>
      <c r="C72" s="81" t="s">
        <v>134</v>
      </c>
      <c r="D72" s="81" t="s">
        <v>135</v>
      </c>
      <c r="E72" s="82" t="s">
        <v>121</v>
      </c>
      <c r="F72" s="83">
        <f>VLOOKUP(C72,'LISTA DE VALORES'!$A$10:$D$485,4,FALSE)</f>
        <v>45000</v>
      </c>
      <c r="G72" s="82">
        <v>1.35</v>
      </c>
      <c r="H72" s="82">
        <v>1</v>
      </c>
      <c r="I72" s="83">
        <f t="shared" si="8"/>
        <v>60750.000000000007</v>
      </c>
    </row>
    <row r="73" spans="1:9" x14ac:dyDescent="0.2">
      <c r="A73" s="106"/>
      <c r="B73" s="12"/>
      <c r="C73" s="81" t="s">
        <v>481</v>
      </c>
      <c r="D73" s="81" t="s">
        <v>482</v>
      </c>
      <c r="E73" s="82" t="s">
        <v>5</v>
      </c>
      <c r="F73" s="83">
        <f>VLOOKUP(C73,'LISTA DE VALORES'!$A$10:$D$485,4,FALSE)</f>
        <v>31400</v>
      </c>
      <c r="G73" s="82">
        <v>1</v>
      </c>
      <c r="H73" s="82">
        <v>20</v>
      </c>
      <c r="I73" s="83">
        <f t="shared" si="8"/>
        <v>1570</v>
      </c>
    </row>
    <row r="74" spans="1:9" x14ac:dyDescent="0.2">
      <c r="A74" s="106"/>
      <c r="B74" s="12"/>
      <c r="C74" s="81" t="s">
        <v>89</v>
      </c>
      <c r="D74" s="81" t="s">
        <v>90</v>
      </c>
      <c r="E74" s="82" t="s">
        <v>91</v>
      </c>
      <c r="F74" s="83">
        <f>VLOOKUP(C74,'LISTA DE VALORES'!$A$10:$D$485,4,FALSE)</f>
        <v>120</v>
      </c>
      <c r="G74" s="82">
        <v>25</v>
      </c>
      <c r="H74" s="82">
        <v>1</v>
      </c>
      <c r="I74" s="83">
        <f t="shared" si="8"/>
        <v>3000</v>
      </c>
    </row>
    <row r="75" spans="1:9" x14ac:dyDescent="0.2">
      <c r="A75" s="106"/>
      <c r="B75" s="12"/>
      <c r="C75" s="81" t="s">
        <v>14</v>
      </c>
      <c r="D75" s="81" t="s">
        <v>15</v>
      </c>
      <c r="E75" s="82" t="s">
        <v>5</v>
      </c>
      <c r="F75" s="83">
        <f>VLOOKUP(C75,'LISTA DE VALORES'!$A$10:$D$485,4,FALSE)</f>
        <v>70000</v>
      </c>
      <c r="G75" s="82">
        <v>1</v>
      </c>
      <c r="H75" s="82">
        <v>20</v>
      </c>
      <c r="I75" s="83">
        <f>(F75*G75)/H75</f>
        <v>3500</v>
      </c>
    </row>
    <row r="76" spans="1:9" x14ac:dyDescent="0.2">
      <c r="A76" s="106"/>
      <c r="B76" s="12"/>
      <c r="C76" s="81" t="s">
        <v>33</v>
      </c>
      <c r="D76" s="81" t="s">
        <v>34</v>
      </c>
      <c r="E76" s="82" t="s">
        <v>5</v>
      </c>
      <c r="F76" s="83">
        <f>VLOOKUP(C76,'LISTA DE VALORES'!$A$10:$D$485,4,FALSE)</f>
        <v>120000</v>
      </c>
      <c r="G76" s="82">
        <v>1</v>
      </c>
      <c r="H76" s="82">
        <v>20</v>
      </c>
      <c r="I76" s="176">
        <f t="shared" si="8"/>
        <v>6000</v>
      </c>
    </row>
    <row r="77" spans="1:9" x14ac:dyDescent="0.2">
      <c r="A77" s="106"/>
      <c r="B77" s="12"/>
      <c r="C77" s="12"/>
      <c r="D77" s="12"/>
      <c r="E77" s="12"/>
      <c r="F77" s="12"/>
      <c r="G77" s="12"/>
      <c r="H77" s="12"/>
      <c r="I77" s="185">
        <f>SUM(I70:I76)</f>
        <v>78898.5</v>
      </c>
    </row>
    <row r="78" spans="1:9" x14ac:dyDescent="0.2">
      <c r="A78" s="106"/>
      <c r="B78" s="12"/>
      <c r="C78" s="12"/>
      <c r="D78" s="12"/>
      <c r="E78" s="12"/>
      <c r="F78" s="12"/>
      <c r="G78" s="12"/>
      <c r="H78" s="12"/>
    </row>
    <row r="79" spans="1:9" x14ac:dyDescent="0.2">
      <c r="A79" s="13" t="s">
        <v>748</v>
      </c>
      <c r="B79" s="13" t="s">
        <v>1028</v>
      </c>
      <c r="C79" s="106"/>
      <c r="D79" s="106"/>
      <c r="E79" s="106"/>
      <c r="F79" s="106"/>
      <c r="G79" s="106"/>
      <c r="H79" s="106"/>
      <c r="I79" s="106"/>
    </row>
    <row r="80" spans="1:9" x14ac:dyDescent="0.2">
      <c r="A80" s="106"/>
      <c r="B80" s="106"/>
      <c r="C80" s="59" t="s">
        <v>10</v>
      </c>
      <c r="D80" s="59" t="s">
        <v>11</v>
      </c>
      <c r="E80" s="60" t="s">
        <v>5</v>
      </c>
      <c r="F80" s="83">
        <f>VLOOKUP(C80,'LISTA DE VALORES'!$A$10:$D$485,4,FALSE)</f>
        <v>56100</v>
      </c>
      <c r="G80" s="60">
        <v>1</v>
      </c>
      <c r="H80" s="60">
        <v>1.5</v>
      </c>
      <c r="I80" s="176">
        <f>(F80*G80)/H80</f>
        <v>37400</v>
      </c>
    </row>
    <row r="81" spans="1:9" x14ac:dyDescent="0.2">
      <c r="A81" s="106"/>
      <c r="B81" s="106"/>
      <c r="C81" s="59" t="s">
        <v>28</v>
      </c>
      <c r="D81" s="59" t="s">
        <v>29</v>
      </c>
      <c r="E81" s="60" t="s">
        <v>1108</v>
      </c>
      <c r="F81" s="83">
        <f>I83</f>
        <v>19466.666666666668</v>
      </c>
      <c r="G81" s="60">
        <v>5</v>
      </c>
      <c r="H81" s="60">
        <v>1</v>
      </c>
      <c r="I81" s="176">
        <f>(F81*G81)/100</f>
        <v>973.33333333333348</v>
      </c>
    </row>
    <row r="82" spans="1:9" x14ac:dyDescent="0.2">
      <c r="A82" s="106"/>
      <c r="B82" s="106"/>
      <c r="C82" s="59" t="s">
        <v>125</v>
      </c>
      <c r="D82" s="59" t="s">
        <v>126</v>
      </c>
      <c r="E82" s="60" t="s">
        <v>64</v>
      </c>
      <c r="F82" s="83">
        <f>VLOOKUP(C82,'LISTA DE VALORES'!$A$10:$D$485,4,FALSE)</f>
        <v>3600</v>
      </c>
      <c r="G82" s="60">
        <v>15</v>
      </c>
      <c r="H82" s="60">
        <v>1</v>
      </c>
      <c r="I82" s="176">
        <f t="shared" ref="I82:I85" si="9">(F82*G82)/H82</f>
        <v>54000</v>
      </c>
    </row>
    <row r="83" spans="1:9" x14ac:dyDescent="0.2">
      <c r="A83" s="106"/>
      <c r="B83" s="106"/>
      <c r="C83" s="59" t="s">
        <v>1049</v>
      </c>
      <c r="D83" s="148" t="s">
        <v>979</v>
      </c>
      <c r="E83" s="60" t="s">
        <v>5</v>
      </c>
      <c r="F83" s="83">
        <f>VLOOKUP(C83,'LISTA DE VALORES'!$A$10:$D$485,4,FALSE)</f>
        <v>29200</v>
      </c>
      <c r="G83" s="60">
        <v>1</v>
      </c>
      <c r="H83" s="60">
        <v>1.5</v>
      </c>
      <c r="I83" s="176">
        <f t="shared" si="9"/>
        <v>19466.666666666668</v>
      </c>
    </row>
    <row r="84" spans="1:9" x14ac:dyDescent="0.2">
      <c r="A84" s="12"/>
      <c r="B84" s="12"/>
      <c r="C84" s="59" t="s">
        <v>44</v>
      </c>
      <c r="D84" s="59" t="s">
        <v>45</v>
      </c>
      <c r="E84" s="60" t="s">
        <v>5</v>
      </c>
      <c r="F84" s="83">
        <f>VLOOKUP(C84,'LISTA DE VALORES'!$A$10:$D$485,4,FALSE)</f>
        <v>52000</v>
      </c>
      <c r="G84" s="108">
        <v>1</v>
      </c>
      <c r="H84" s="108">
        <v>1</v>
      </c>
      <c r="I84" s="176">
        <f t="shared" si="9"/>
        <v>52000</v>
      </c>
    </row>
    <row r="85" spans="1:9" x14ac:dyDescent="0.2">
      <c r="A85" s="12"/>
      <c r="B85" s="12"/>
      <c r="C85" s="59" t="s">
        <v>175</v>
      </c>
      <c r="D85" s="59" t="s">
        <v>176</v>
      </c>
      <c r="E85" s="60" t="s">
        <v>121</v>
      </c>
      <c r="F85" s="83">
        <f>VLOOKUP(C85,'LISTA DE VALORES'!$A$10:$D$485,4,FALSE)</f>
        <v>406000</v>
      </c>
      <c r="G85" s="60">
        <v>1.25</v>
      </c>
      <c r="H85" s="60">
        <v>1</v>
      </c>
      <c r="I85" s="176">
        <f t="shared" si="9"/>
        <v>507500</v>
      </c>
    </row>
    <row r="86" spans="1:9" x14ac:dyDescent="0.2">
      <c r="A86" s="12"/>
      <c r="B86" s="12"/>
      <c r="C86" s="12"/>
      <c r="D86" s="12"/>
      <c r="E86" s="12"/>
      <c r="F86" s="12"/>
      <c r="G86" s="12"/>
      <c r="H86" s="12"/>
      <c r="I86" s="89">
        <f>SUM(I80:I85)</f>
        <v>671340</v>
      </c>
    </row>
    <row r="87" spans="1:9" x14ac:dyDescent="0.2">
      <c r="A87" s="223"/>
    </row>
    <row r="88" spans="1:9" x14ac:dyDescent="0.2">
      <c r="A88" s="13" t="s">
        <v>614</v>
      </c>
      <c r="B88" s="13" t="s">
        <v>1348</v>
      </c>
      <c r="C88" s="12"/>
      <c r="D88" s="12"/>
      <c r="E88" s="12"/>
      <c r="F88" s="12"/>
      <c r="G88" s="12"/>
      <c r="H88" s="12"/>
      <c r="I88" s="12"/>
    </row>
    <row r="89" spans="1:9" x14ac:dyDescent="0.2">
      <c r="A89" s="106"/>
      <c r="B89" s="12"/>
      <c r="C89" s="81" t="s">
        <v>115</v>
      </c>
      <c r="D89" s="81" t="s">
        <v>116</v>
      </c>
      <c r="E89" s="82" t="s">
        <v>64</v>
      </c>
      <c r="F89" s="83">
        <f>VLOOKUP(C89,'LISTA DE VALORES'!$A$10:$D$485,4,FALSE)</f>
        <v>5429</v>
      </c>
      <c r="G89" s="82">
        <v>1.2</v>
      </c>
      <c r="H89" s="82">
        <v>1</v>
      </c>
      <c r="I89" s="83">
        <f t="shared" ref="I89:I96" si="10">(F89*G89)/H89</f>
        <v>6514.8</v>
      </c>
    </row>
    <row r="90" spans="1:9" x14ac:dyDescent="0.2">
      <c r="A90" s="106"/>
      <c r="B90" s="12"/>
      <c r="C90" s="81" t="s">
        <v>63</v>
      </c>
      <c r="D90" s="81" t="s">
        <v>615</v>
      </c>
      <c r="E90" s="82" t="s">
        <v>64</v>
      </c>
      <c r="F90" s="83">
        <f>VLOOKUP(C90,'LISTA DE VALORES'!$A$10:$D$485,4,FALSE)</f>
        <v>11000</v>
      </c>
      <c r="G90" s="82">
        <v>11</v>
      </c>
      <c r="H90" s="82">
        <v>1</v>
      </c>
      <c r="I90" s="83">
        <f t="shared" si="10"/>
        <v>121000</v>
      </c>
    </row>
    <row r="91" spans="1:9" x14ac:dyDescent="0.2">
      <c r="A91" s="106"/>
      <c r="B91" s="12"/>
      <c r="C91" s="81" t="s">
        <v>28</v>
      </c>
      <c r="D91" s="81" t="s">
        <v>29</v>
      </c>
      <c r="E91" s="82" t="s">
        <v>1108</v>
      </c>
      <c r="F91" s="83">
        <f>I96</f>
        <v>106518.51851851851</v>
      </c>
      <c r="G91" s="82">
        <v>5</v>
      </c>
      <c r="H91" s="82">
        <v>1</v>
      </c>
      <c r="I91" s="83">
        <f>(F91*G91)/100</f>
        <v>5325.9259259259261</v>
      </c>
    </row>
    <row r="92" spans="1:9" x14ac:dyDescent="0.2">
      <c r="A92" s="106"/>
      <c r="B92" s="12"/>
      <c r="C92" s="81" t="s">
        <v>537</v>
      </c>
      <c r="D92" s="81" t="s">
        <v>1349</v>
      </c>
      <c r="E92" s="82" t="s">
        <v>121</v>
      </c>
      <c r="F92" s="83">
        <f>VLOOKUP(C92,'LISTA DE VALORES'!$A$10:$D$485,4,FALSE)</f>
        <v>302968</v>
      </c>
      <c r="G92" s="82">
        <v>1</v>
      </c>
      <c r="H92" s="82">
        <v>1</v>
      </c>
      <c r="I92" s="83">
        <f t="shared" si="10"/>
        <v>302968</v>
      </c>
    </row>
    <row r="93" spans="1:9" x14ac:dyDescent="0.2">
      <c r="A93" s="106"/>
      <c r="B93" s="12"/>
      <c r="C93" s="81" t="s">
        <v>37</v>
      </c>
      <c r="D93" s="81" t="s">
        <v>38</v>
      </c>
      <c r="E93" s="82" t="s">
        <v>5</v>
      </c>
      <c r="F93" s="83">
        <f>VLOOKUP(C93,'LISTA DE VALORES'!$A$10:$D$485,4,FALSE)</f>
        <v>9000</v>
      </c>
      <c r="G93" s="82">
        <v>1</v>
      </c>
      <c r="H93" s="82">
        <v>1.35</v>
      </c>
      <c r="I93" s="83">
        <f t="shared" si="10"/>
        <v>6666.6666666666661</v>
      </c>
    </row>
    <row r="94" spans="1:9" x14ac:dyDescent="0.2">
      <c r="A94" s="106"/>
      <c r="B94" s="12"/>
      <c r="C94" s="81" t="s">
        <v>31</v>
      </c>
      <c r="D94" s="81" t="s">
        <v>536</v>
      </c>
      <c r="E94" s="82" t="s">
        <v>5</v>
      </c>
      <c r="F94" s="83">
        <f>VLOOKUP(C94,'LISTA DE VALORES'!$A$10:$D$485,4,FALSE)</f>
        <v>6000</v>
      </c>
      <c r="G94" s="82">
        <v>1</v>
      </c>
      <c r="H94" s="82">
        <v>1.35</v>
      </c>
      <c r="I94" s="83">
        <f t="shared" si="10"/>
        <v>4444.4444444444443</v>
      </c>
    </row>
    <row r="95" spans="1:9" x14ac:dyDescent="0.2">
      <c r="A95" s="106"/>
      <c r="B95" s="12"/>
      <c r="C95" s="81" t="s">
        <v>41</v>
      </c>
      <c r="D95" s="81" t="s">
        <v>573</v>
      </c>
      <c r="E95" s="82" t="s">
        <v>5</v>
      </c>
      <c r="F95" s="83">
        <f>VLOOKUP(C95,'LISTA DE VALORES'!$A$10:$D$485,4,FALSE)</f>
        <v>5000</v>
      </c>
      <c r="G95" s="82">
        <v>1</v>
      </c>
      <c r="H95" s="82">
        <v>1.35</v>
      </c>
      <c r="I95" s="83">
        <f t="shared" si="10"/>
        <v>3703.7037037037035</v>
      </c>
    </row>
    <row r="96" spans="1:9" x14ac:dyDescent="0.2">
      <c r="A96" s="106"/>
      <c r="B96" s="12"/>
      <c r="C96" s="81" t="s">
        <v>485</v>
      </c>
      <c r="D96" s="81" t="s">
        <v>486</v>
      </c>
      <c r="E96" s="82" t="s">
        <v>5</v>
      </c>
      <c r="F96" s="83">
        <f>VLOOKUP(C96,'LISTA DE VALORES'!$A$10:$D$485,4,FALSE)</f>
        <v>143800</v>
      </c>
      <c r="G96" s="82">
        <v>1</v>
      </c>
      <c r="H96" s="82">
        <v>1.35</v>
      </c>
      <c r="I96" s="176">
        <f t="shared" si="10"/>
        <v>106518.51851851851</v>
      </c>
    </row>
    <row r="97" spans="1:9" x14ac:dyDescent="0.2">
      <c r="A97" s="106"/>
      <c r="B97" s="12"/>
      <c r="C97" s="12"/>
      <c r="D97" s="12"/>
      <c r="E97" s="12"/>
      <c r="F97" s="12"/>
      <c r="G97" s="12"/>
      <c r="H97" s="12"/>
      <c r="I97" s="185">
        <f>SUM(I89:I96)</f>
        <v>557142.05925925926</v>
      </c>
    </row>
    <row r="98" spans="1:9" x14ac:dyDescent="0.2">
      <c r="A98" s="223"/>
    </row>
    <row r="99" spans="1:9" x14ac:dyDescent="0.2">
      <c r="A99" s="13" t="s">
        <v>577</v>
      </c>
      <c r="B99" s="13" t="s">
        <v>1350</v>
      </c>
      <c r="C99" s="12"/>
      <c r="D99" s="12"/>
      <c r="E99" s="12"/>
      <c r="F99" s="12"/>
      <c r="G99" s="12"/>
      <c r="H99" s="12"/>
      <c r="I99" s="12"/>
    </row>
    <row r="100" spans="1:9" x14ac:dyDescent="0.2">
      <c r="A100" s="106"/>
      <c r="B100" s="12"/>
      <c r="C100" s="81" t="s">
        <v>544</v>
      </c>
      <c r="D100" s="81" t="s">
        <v>1351</v>
      </c>
      <c r="E100" s="82" t="s">
        <v>121</v>
      </c>
      <c r="F100" s="83">
        <f>VLOOKUP(C100,'LISTA DE VALORES'!$A$10:$D$485,4,FALSE)</f>
        <v>245669.6</v>
      </c>
      <c r="G100" s="82">
        <v>0.02</v>
      </c>
      <c r="H100" s="82">
        <v>1</v>
      </c>
      <c r="I100" s="83">
        <f t="shared" ref="I100:I109" si="11">(F100*G100)/H100</f>
        <v>4913.3919999999998</v>
      </c>
    </row>
    <row r="101" spans="1:9" x14ac:dyDescent="0.2">
      <c r="A101" s="106"/>
      <c r="B101" s="12"/>
      <c r="C101" s="81" t="s">
        <v>31</v>
      </c>
      <c r="D101" s="81" t="s">
        <v>536</v>
      </c>
      <c r="E101" s="82" t="s">
        <v>5</v>
      </c>
      <c r="F101" s="83">
        <f>VLOOKUP(C101,'LISTA DE VALORES'!$A$10:$D$485,4,FALSE)</f>
        <v>6000</v>
      </c>
      <c r="G101" s="82">
        <v>1</v>
      </c>
      <c r="H101" s="82">
        <v>6.5</v>
      </c>
      <c r="I101" s="83">
        <f t="shared" si="11"/>
        <v>923.07692307692309</v>
      </c>
    </row>
    <row r="102" spans="1:9" x14ac:dyDescent="0.2">
      <c r="A102" s="106"/>
      <c r="B102" s="12"/>
      <c r="C102" s="81" t="s">
        <v>179</v>
      </c>
      <c r="D102" s="81" t="s">
        <v>517</v>
      </c>
      <c r="E102" s="82" t="s">
        <v>30</v>
      </c>
      <c r="F102" s="83">
        <f>VLOOKUP(C102,'LISTA DE VALORES'!$A$10:$D$485,4,FALSE)</f>
        <v>700</v>
      </c>
      <c r="G102" s="82">
        <v>2</v>
      </c>
      <c r="H102" s="82">
        <v>1</v>
      </c>
      <c r="I102" s="83">
        <f t="shared" si="11"/>
        <v>1400</v>
      </c>
    </row>
    <row r="103" spans="1:9" x14ac:dyDescent="0.2">
      <c r="A103" s="106"/>
      <c r="B103" s="12"/>
      <c r="C103" s="81" t="s">
        <v>398</v>
      </c>
      <c r="D103" s="81" t="s">
        <v>532</v>
      </c>
      <c r="E103" s="82" t="s">
        <v>30</v>
      </c>
      <c r="F103" s="83">
        <f>VLOOKUP(C103,'LISTA DE VALORES'!$A$10:$D$485,4,FALSE)</f>
        <v>2100</v>
      </c>
      <c r="G103" s="82">
        <v>0.15</v>
      </c>
      <c r="H103" s="82">
        <v>1</v>
      </c>
      <c r="I103" s="83">
        <f t="shared" si="11"/>
        <v>315</v>
      </c>
    </row>
    <row r="104" spans="1:9" x14ac:dyDescent="0.2">
      <c r="A104" s="106"/>
      <c r="B104" s="12"/>
      <c r="C104" s="81" t="s">
        <v>327</v>
      </c>
      <c r="D104" s="81" t="s">
        <v>518</v>
      </c>
      <c r="E104" s="82" t="s">
        <v>30</v>
      </c>
      <c r="F104" s="83">
        <f>VLOOKUP(C104,'LISTA DE VALORES'!$A$10:$D$485,4,FALSE)</f>
        <v>8200</v>
      </c>
      <c r="G104" s="82">
        <v>0.6</v>
      </c>
      <c r="H104" s="82">
        <v>1</v>
      </c>
      <c r="I104" s="83">
        <f t="shared" si="11"/>
        <v>4920</v>
      </c>
    </row>
    <row r="105" spans="1:9" x14ac:dyDescent="0.2">
      <c r="A105" s="106"/>
      <c r="B105" s="12"/>
      <c r="C105" s="81" t="s">
        <v>483</v>
      </c>
      <c r="D105" s="81" t="s">
        <v>484</v>
      </c>
      <c r="E105" s="82" t="s">
        <v>5</v>
      </c>
      <c r="F105" s="83">
        <f>VLOOKUP(C105,'LISTA DE VALORES'!$A$10:$D$485,4,FALSE)</f>
        <v>85400</v>
      </c>
      <c r="G105" s="82">
        <v>1</v>
      </c>
      <c r="H105" s="82">
        <v>6.5</v>
      </c>
      <c r="I105" s="83">
        <f t="shared" si="11"/>
        <v>13138.461538461539</v>
      </c>
    </row>
    <row r="106" spans="1:9" x14ac:dyDescent="0.2">
      <c r="A106" s="106"/>
      <c r="B106" s="12"/>
      <c r="C106" s="81" t="s">
        <v>67</v>
      </c>
      <c r="D106" s="81" t="s">
        <v>68</v>
      </c>
      <c r="E106" s="82" t="s">
        <v>64</v>
      </c>
      <c r="F106" s="83">
        <f>VLOOKUP(C106,'LISTA DE VALORES'!$A$10:$D$485,4,FALSE)</f>
        <v>2930</v>
      </c>
      <c r="G106" s="82">
        <f>5*0.36*0.25</f>
        <v>0.44999999999999996</v>
      </c>
      <c r="H106" s="82">
        <v>1</v>
      </c>
      <c r="I106" s="83">
        <f t="shared" si="11"/>
        <v>1318.4999999999998</v>
      </c>
    </row>
    <row r="107" spans="1:9" x14ac:dyDescent="0.2">
      <c r="A107" s="106"/>
      <c r="B107" s="12"/>
      <c r="C107" s="81" t="s">
        <v>73</v>
      </c>
      <c r="D107" s="81" t="s">
        <v>74</v>
      </c>
      <c r="E107" s="82" t="s">
        <v>64</v>
      </c>
      <c r="F107" s="83">
        <f>VLOOKUP(C107,'LISTA DE VALORES'!$A$10:$D$485,4,FALSE)</f>
        <v>2930</v>
      </c>
      <c r="G107" s="82">
        <f>2.2*0.56</f>
        <v>1.2320000000000002</v>
      </c>
      <c r="H107" s="82">
        <v>1</v>
      </c>
      <c r="I107" s="83">
        <f t="shared" si="11"/>
        <v>3609.7600000000007</v>
      </c>
    </row>
    <row r="108" spans="1:9" x14ac:dyDescent="0.2">
      <c r="A108" s="106"/>
      <c r="B108" s="12"/>
      <c r="C108" s="81" t="s">
        <v>162</v>
      </c>
      <c r="D108" s="81" t="s">
        <v>163</v>
      </c>
      <c r="E108" s="82" t="s">
        <v>161</v>
      </c>
      <c r="F108" s="83">
        <f>VLOOKUP(C108,'LISTA DE VALORES'!$A$10:$D$485,4,FALSE)</f>
        <v>1900</v>
      </c>
      <c r="G108" s="82">
        <v>0.08</v>
      </c>
      <c r="H108" s="82">
        <v>1</v>
      </c>
      <c r="I108" s="83">
        <f t="shared" si="11"/>
        <v>152</v>
      </c>
    </row>
    <row r="109" spans="1:9" x14ac:dyDescent="0.2">
      <c r="A109" s="106"/>
      <c r="B109" s="12"/>
      <c r="C109" s="81" t="s">
        <v>98</v>
      </c>
      <c r="D109" s="81" t="s">
        <v>99</v>
      </c>
      <c r="E109" s="82" t="s">
        <v>64</v>
      </c>
      <c r="F109" s="83">
        <f>VLOOKUP(C109,'LISTA DE VALORES'!$A$10:$D$485,4,FALSE)</f>
        <v>4500</v>
      </c>
      <c r="G109" s="82">
        <v>0.05</v>
      </c>
      <c r="H109" s="82">
        <v>1</v>
      </c>
      <c r="I109" s="83">
        <f t="shared" si="11"/>
        <v>225</v>
      </c>
    </row>
    <row r="110" spans="1:9" x14ac:dyDescent="0.2">
      <c r="A110" s="106"/>
      <c r="B110" s="12"/>
      <c r="C110" s="81" t="s">
        <v>28</v>
      </c>
      <c r="D110" s="81" t="s">
        <v>29</v>
      </c>
      <c r="E110" s="82" t="s">
        <v>1108</v>
      </c>
      <c r="F110" s="83">
        <f>I105</f>
        <v>13138.461538461539</v>
      </c>
      <c r="G110" s="82">
        <v>5</v>
      </c>
      <c r="H110" s="82">
        <v>1</v>
      </c>
      <c r="I110" s="176">
        <f>(F110*G110)/100</f>
        <v>656.92307692307691</v>
      </c>
    </row>
    <row r="111" spans="1:9" x14ac:dyDescent="0.2">
      <c r="A111" s="106"/>
      <c r="B111" s="12"/>
      <c r="C111" s="12"/>
      <c r="D111" s="12"/>
      <c r="E111" s="12"/>
      <c r="F111" s="12"/>
      <c r="G111" s="12"/>
      <c r="H111" s="12"/>
      <c r="I111" s="185">
        <f>SUM(I100:I110)</f>
        <v>31572.113538461541</v>
      </c>
    </row>
    <row r="112" spans="1:9" x14ac:dyDescent="0.2">
      <c r="A112" s="106"/>
      <c r="B112" s="12"/>
      <c r="C112" s="12"/>
      <c r="D112" s="12"/>
      <c r="E112" s="12"/>
      <c r="F112" s="12"/>
      <c r="G112" s="12"/>
      <c r="H112" s="12"/>
      <c r="I112" s="12"/>
    </row>
    <row r="113" spans="1:10" x14ac:dyDescent="0.2">
      <c r="A113" s="13" t="s">
        <v>579</v>
      </c>
      <c r="B113" s="13" t="s">
        <v>1352</v>
      </c>
      <c r="C113" s="12"/>
      <c r="D113" s="12"/>
      <c r="E113" s="12"/>
      <c r="F113" s="12"/>
      <c r="G113" s="12"/>
      <c r="H113" s="12"/>
      <c r="I113" s="12"/>
    </row>
    <row r="114" spans="1:10" x14ac:dyDescent="0.2">
      <c r="A114" s="106"/>
      <c r="B114" s="12"/>
      <c r="C114" s="81" t="s">
        <v>162</v>
      </c>
      <c r="D114" s="81" t="s">
        <v>163</v>
      </c>
      <c r="E114" s="82" t="s">
        <v>161</v>
      </c>
      <c r="F114" s="83">
        <f>VLOOKUP(C114,'LISTA DE VALORES'!$A$10:$D$485,4,FALSE)</f>
        <v>1900</v>
      </c>
      <c r="G114" s="82">
        <v>0.2</v>
      </c>
      <c r="H114" s="82">
        <v>1</v>
      </c>
      <c r="I114" s="83">
        <f t="shared" ref="I114:I124" si="12">(F114*G114)/H114</f>
        <v>380</v>
      </c>
    </row>
    <row r="115" spans="1:10" x14ac:dyDescent="0.2">
      <c r="A115" s="106"/>
      <c r="B115" s="12"/>
      <c r="C115" s="81" t="s">
        <v>483</v>
      </c>
      <c r="D115" s="81" t="s">
        <v>484</v>
      </c>
      <c r="E115" s="82" t="s">
        <v>5</v>
      </c>
      <c r="F115" s="83">
        <f>VLOOKUP(C115,'LISTA DE VALORES'!$A$10:$D$485,4,FALSE)</f>
        <v>85400</v>
      </c>
      <c r="G115" s="82">
        <v>1</v>
      </c>
      <c r="H115" s="82">
        <v>5</v>
      </c>
      <c r="I115" s="83">
        <f t="shared" si="12"/>
        <v>17080</v>
      </c>
    </row>
    <row r="116" spans="1:10" x14ac:dyDescent="0.2">
      <c r="A116" s="106"/>
      <c r="B116" s="12"/>
      <c r="C116" s="81" t="s">
        <v>28</v>
      </c>
      <c r="D116" s="81" t="s">
        <v>29</v>
      </c>
      <c r="E116" s="82" t="s">
        <v>1108</v>
      </c>
      <c r="F116" s="83">
        <f>I115</f>
        <v>17080</v>
      </c>
      <c r="G116" s="82">
        <v>5</v>
      </c>
      <c r="H116" s="82">
        <v>1</v>
      </c>
      <c r="I116" s="83">
        <f>(F116*G116)/100</f>
        <v>854</v>
      </c>
    </row>
    <row r="117" spans="1:10" x14ac:dyDescent="0.2">
      <c r="A117" s="106"/>
      <c r="B117" s="12"/>
      <c r="C117" s="81" t="s">
        <v>73</v>
      </c>
      <c r="D117" s="81" t="s">
        <v>74</v>
      </c>
      <c r="E117" s="82" t="s">
        <v>64</v>
      </c>
      <c r="F117" s="83">
        <f>VLOOKUP(C117,'LISTA DE VALORES'!$A$10:$D$485,4,FALSE)</f>
        <v>2930</v>
      </c>
      <c r="G117" s="82">
        <v>1.68</v>
      </c>
      <c r="H117" s="82">
        <v>1</v>
      </c>
      <c r="I117" s="83">
        <f t="shared" si="12"/>
        <v>4922.3999999999996</v>
      </c>
    </row>
    <row r="118" spans="1:10" x14ac:dyDescent="0.2">
      <c r="A118" s="106"/>
      <c r="B118" s="12"/>
      <c r="C118" s="81" t="s">
        <v>98</v>
      </c>
      <c r="D118" s="81" t="s">
        <v>99</v>
      </c>
      <c r="E118" s="82" t="s">
        <v>64</v>
      </c>
      <c r="F118" s="83">
        <f>VLOOKUP(C118,'LISTA DE VALORES'!$A$10:$D$485,4,FALSE)</f>
        <v>4500</v>
      </c>
      <c r="G118" s="82">
        <v>0.1</v>
      </c>
      <c r="H118" s="82">
        <v>1</v>
      </c>
      <c r="I118" s="83">
        <f t="shared" si="12"/>
        <v>450</v>
      </c>
    </row>
    <row r="119" spans="1:10" x14ac:dyDescent="0.2">
      <c r="A119" s="106"/>
      <c r="B119" s="12"/>
      <c r="C119" s="81" t="s">
        <v>179</v>
      </c>
      <c r="D119" s="81" t="s">
        <v>517</v>
      </c>
      <c r="E119" s="82" t="s">
        <v>30</v>
      </c>
      <c r="F119" s="83">
        <f>VLOOKUP(C119,'LISTA DE VALORES'!$A$10:$D$485,4,FALSE)</f>
        <v>700</v>
      </c>
      <c r="G119" s="82">
        <v>3</v>
      </c>
      <c r="H119" s="82">
        <v>1</v>
      </c>
      <c r="I119" s="83">
        <f t="shared" si="12"/>
        <v>2100</v>
      </c>
    </row>
    <row r="120" spans="1:10" x14ac:dyDescent="0.2">
      <c r="A120" s="106"/>
      <c r="B120" s="12"/>
      <c r="C120" s="81" t="s">
        <v>327</v>
      </c>
      <c r="D120" s="81" t="s">
        <v>518</v>
      </c>
      <c r="E120" s="82" t="s">
        <v>30</v>
      </c>
      <c r="F120" s="83">
        <f>VLOOKUP(C120,'LISTA DE VALORES'!$A$10:$D$485,4,FALSE)</f>
        <v>8200</v>
      </c>
      <c r="G120" s="82">
        <v>0.74</v>
      </c>
      <c r="H120" s="82">
        <v>1</v>
      </c>
      <c r="I120" s="83">
        <f t="shared" si="12"/>
        <v>6068</v>
      </c>
    </row>
    <row r="121" spans="1:10" x14ac:dyDescent="0.2">
      <c r="A121" s="106"/>
      <c r="B121" s="12"/>
      <c r="C121" s="81" t="s">
        <v>398</v>
      </c>
      <c r="D121" s="81" t="s">
        <v>532</v>
      </c>
      <c r="E121" s="82" t="s">
        <v>30</v>
      </c>
      <c r="F121" s="83">
        <f>VLOOKUP(C121,'LISTA DE VALORES'!$A$10:$D$485,4,FALSE)</f>
        <v>2100</v>
      </c>
      <c r="G121" s="82">
        <v>0.3</v>
      </c>
      <c r="H121" s="82">
        <v>1</v>
      </c>
      <c r="I121" s="83">
        <f t="shared" si="12"/>
        <v>630</v>
      </c>
    </row>
    <row r="122" spans="1:10" x14ac:dyDescent="0.2">
      <c r="A122" s="106"/>
      <c r="B122" s="12"/>
      <c r="C122" s="81" t="s">
        <v>544</v>
      </c>
      <c r="D122" s="81" t="s">
        <v>1353</v>
      </c>
      <c r="E122" s="82" t="s">
        <v>121</v>
      </c>
      <c r="F122" s="83">
        <f>VLOOKUP(C122,'LISTA DE VALORES'!$A$10:$D$485,4,FALSE)</f>
        <v>245669.6</v>
      </c>
      <c r="G122" s="82">
        <v>0.06</v>
      </c>
      <c r="H122" s="82">
        <v>1</v>
      </c>
      <c r="I122" s="83">
        <f t="shared" si="12"/>
        <v>14740.175999999999</v>
      </c>
    </row>
    <row r="123" spans="1:10" x14ac:dyDescent="0.2">
      <c r="A123" s="106"/>
      <c r="B123" s="12"/>
      <c r="C123" s="81" t="s">
        <v>31</v>
      </c>
      <c r="D123" s="81" t="s">
        <v>536</v>
      </c>
      <c r="E123" s="82" t="s">
        <v>5</v>
      </c>
      <c r="F123" s="83">
        <f>VLOOKUP(C123,'LISTA DE VALORES'!$A$10:$D$485,4,FALSE)</f>
        <v>6000</v>
      </c>
      <c r="G123" s="82">
        <v>1</v>
      </c>
      <c r="H123" s="82">
        <v>5</v>
      </c>
      <c r="I123" s="83">
        <f t="shared" si="12"/>
        <v>1200</v>
      </c>
    </row>
    <row r="124" spans="1:10" x14ac:dyDescent="0.2">
      <c r="A124" s="106"/>
      <c r="B124" s="12"/>
      <c r="C124" s="81" t="s">
        <v>67</v>
      </c>
      <c r="D124" s="81" t="s">
        <v>66</v>
      </c>
      <c r="E124" s="82" t="s">
        <v>64</v>
      </c>
      <c r="F124" s="83">
        <f>VLOOKUP(C124,'LISTA DE VALORES'!$A$10:$D$485,4,FALSE)</f>
        <v>2930</v>
      </c>
      <c r="G124" s="82">
        <v>2.2999999999999998</v>
      </c>
      <c r="H124" s="82">
        <v>1</v>
      </c>
      <c r="I124" s="176">
        <f t="shared" si="12"/>
        <v>6738.9999999999991</v>
      </c>
    </row>
    <row r="125" spans="1:10" x14ac:dyDescent="0.2">
      <c r="A125" s="106"/>
      <c r="B125" s="12"/>
      <c r="C125" s="12"/>
      <c r="D125" s="12"/>
      <c r="E125" s="12"/>
      <c r="F125" s="12"/>
      <c r="G125" s="12"/>
      <c r="H125" s="12"/>
      <c r="I125" s="185">
        <f>SUM(I114:I124)</f>
        <v>55163.576000000001</v>
      </c>
    </row>
    <row r="126" spans="1:10" x14ac:dyDescent="0.2">
      <c r="A126" s="223"/>
    </row>
    <row r="127" spans="1:10" x14ac:dyDescent="0.2">
      <c r="A127" s="13" t="s">
        <v>523</v>
      </c>
      <c r="B127" s="13" t="s">
        <v>1364</v>
      </c>
      <c r="C127" s="12"/>
      <c r="D127" s="12"/>
      <c r="E127" s="12"/>
      <c r="F127" s="12"/>
      <c r="G127" s="12"/>
      <c r="H127" s="12"/>
      <c r="I127" s="12"/>
    </row>
    <row r="128" spans="1:10" x14ac:dyDescent="0.2">
      <c r="A128" s="106"/>
      <c r="B128" s="12"/>
      <c r="C128" s="81" t="s">
        <v>84</v>
      </c>
      <c r="D128" s="81" t="s">
        <v>85</v>
      </c>
      <c r="E128" s="82" t="s">
        <v>86</v>
      </c>
      <c r="F128" s="83">
        <f>VLOOKUP(C128,'LISTA DE VALORES'!$A$10:$D$485,4,FALSE)</f>
        <v>45000</v>
      </c>
      <c r="G128" s="82">
        <v>1.03</v>
      </c>
      <c r="H128" s="82">
        <v>1</v>
      </c>
      <c r="I128" s="83">
        <f>(F128*G128)/H128</f>
        <v>46350</v>
      </c>
      <c r="J128" s="226"/>
    </row>
    <row r="129" spans="1:9" x14ac:dyDescent="0.2">
      <c r="A129" s="106"/>
      <c r="B129" s="12"/>
      <c r="C129" s="81" t="s">
        <v>28</v>
      </c>
      <c r="D129" s="81" t="s">
        <v>29</v>
      </c>
      <c r="E129" s="82" t="s">
        <v>1108</v>
      </c>
      <c r="F129" s="83">
        <f>I130</f>
        <v>17080</v>
      </c>
      <c r="G129" s="82">
        <v>5</v>
      </c>
      <c r="H129" s="82">
        <v>1</v>
      </c>
      <c r="I129" s="83">
        <f>(F129*G129)/100</f>
        <v>854</v>
      </c>
    </row>
    <row r="130" spans="1:9" x14ac:dyDescent="0.2">
      <c r="A130" s="106"/>
      <c r="B130" s="12"/>
      <c r="C130" s="81" t="s">
        <v>483</v>
      </c>
      <c r="D130" s="81" t="s">
        <v>484</v>
      </c>
      <c r="E130" s="82" t="s">
        <v>5</v>
      </c>
      <c r="F130" s="83">
        <f>VLOOKUP(C130,'LISTA DE VALORES'!$A$10:$D$485,4,FALSE)</f>
        <v>85400</v>
      </c>
      <c r="G130" s="82">
        <v>1</v>
      </c>
      <c r="H130" s="82">
        <v>5</v>
      </c>
      <c r="I130" s="83">
        <f t="shared" ref="I130:I132" si="13">(F130*G130)/H130</f>
        <v>17080</v>
      </c>
    </row>
    <row r="131" spans="1:9" x14ac:dyDescent="0.2">
      <c r="A131" s="13"/>
      <c r="B131" s="12"/>
      <c r="C131" s="81" t="s">
        <v>119</v>
      </c>
      <c r="D131" s="81" t="s">
        <v>120</v>
      </c>
      <c r="E131" s="82" t="s">
        <v>121</v>
      </c>
      <c r="F131" s="83">
        <f>VLOOKUP(C131,'LISTA DE VALORES'!$A$10:$D$485,4,FALSE)</f>
        <v>43000</v>
      </c>
      <c r="G131" s="82">
        <v>4.3999999999999997E-2</v>
      </c>
      <c r="H131" s="82">
        <v>1</v>
      </c>
      <c r="I131" s="83">
        <f t="shared" si="13"/>
        <v>1892</v>
      </c>
    </row>
    <row r="132" spans="1:9" x14ac:dyDescent="0.2">
      <c r="A132" s="106"/>
      <c r="B132" s="12"/>
      <c r="C132" s="81" t="s">
        <v>22</v>
      </c>
      <c r="D132" s="81" t="s">
        <v>524</v>
      </c>
      <c r="E132" s="82" t="s">
        <v>5</v>
      </c>
      <c r="F132" s="83">
        <f>VLOOKUP(C132,'LISTA DE VALORES'!$A$10:$D$485,4,FALSE)</f>
        <v>5000</v>
      </c>
      <c r="G132" s="82">
        <v>1</v>
      </c>
      <c r="H132" s="82">
        <v>5</v>
      </c>
      <c r="I132" s="176">
        <f t="shared" si="13"/>
        <v>1000</v>
      </c>
    </row>
    <row r="133" spans="1:9" x14ac:dyDescent="0.2">
      <c r="A133" s="106"/>
      <c r="B133" s="12"/>
      <c r="C133" s="12"/>
      <c r="D133" s="12"/>
      <c r="E133" s="12"/>
      <c r="F133" s="12"/>
      <c r="G133" s="12"/>
      <c r="H133" s="12"/>
      <c r="I133" s="185">
        <f>SUM(I128:I132)</f>
        <v>67176</v>
      </c>
    </row>
    <row r="134" spans="1:9" x14ac:dyDescent="0.2">
      <c r="A134" s="223"/>
    </row>
    <row r="135" spans="1:9" x14ac:dyDescent="0.2">
      <c r="A135" s="106" t="s">
        <v>525</v>
      </c>
      <c r="B135" s="13" t="s">
        <v>1363</v>
      </c>
      <c r="C135" s="12"/>
      <c r="D135" s="12"/>
      <c r="E135" s="12"/>
      <c r="F135" s="12"/>
      <c r="G135" s="12"/>
      <c r="H135" s="12"/>
      <c r="I135" s="12"/>
    </row>
    <row r="136" spans="1:9" x14ac:dyDescent="0.2">
      <c r="A136" s="106"/>
      <c r="B136" s="12"/>
      <c r="C136" s="81" t="s">
        <v>483</v>
      </c>
      <c r="D136" s="81" t="s">
        <v>484</v>
      </c>
      <c r="E136" s="82" t="s">
        <v>5</v>
      </c>
      <c r="F136" s="83">
        <f>VLOOKUP(C136,'LISTA DE VALORES'!$A$10:$D$485,4,FALSE)</f>
        <v>85400</v>
      </c>
      <c r="G136" s="82">
        <v>1</v>
      </c>
      <c r="H136" s="82">
        <v>4</v>
      </c>
      <c r="I136" s="83">
        <f>(F136*G136)/H136</f>
        <v>21350</v>
      </c>
    </row>
    <row r="137" spans="1:9" x14ac:dyDescent="0.2">
      <c r="A137" s="106"/>
      <c r="B137" s="12"/>
      <c r="C137" s="81" t="s">
        <v>87</v>
      </c>
      <c r="D137" s="81" t="s">
        <v>88</v>
      </c>
      <c r="E137" s="82" t="s">
        <v>86</v>
      </c>
      <c r="F137" s="83">
        <f>VLOOKUP(C137,'LISTA DE VALORES'!$A$10:$D$485,4,FALSE)</f>
        <v>55000</v>
      </c>
      <c r="G137" s="82">
        <v>1.03</v>
      </c>
      <c r="H137" s="82">
        <v>1</v>
      </c>
      <c r="I137" s="83">
        <f t="shared" ref="I137:I140" si="14">(F137*G137)/H137</f>
        <v>56650</v>
      </c>
    </row>
    <row r="138" spans="1:9" x14ac:dyDescent="0.2">
      <c r="A138" s="106"/>
      <c r="B138" s="12"/>
      <c r="C138" s="81" t="s">
        <v>28</v>
      </c>
      <c r="D138" s="81" t="s">
        <v>29</v>
      </c>
      <c r="E138" s="82" t="s">
        <v>1108</v>
      </c>
      <c r="F138" s="83">
        <f>I136</f>
        <v>21350</v>
      </c>
      <c r="G138" s="82">
        <v>5</v>
      </c>
      <c r="H138" s="82">
        <v>1</v>
      </c>
      <c r="I138" s="83">
        <f>(F138*G138)/100</f>
        <v>1067.5</v>
      </c>
    </row>
    <row r="139" spans="1:9" x14ac:dyDescent="0.2">
      <c r="A139" s="106"/>
      <c r="B139" s="12"/>
      <c r="C139" s="81" t="s">
        <v>22</v>
      </c>
      <c r="D139" s="81" t="s">
        <v>524</v>
      </c>
      <c r="E139" s="82" t="s">
        <v>5</v>
      </c>
      <c r="F139" s="83">
        <f>VLOOKUP(C139,'LISTA DE VALORES'!$A$10:$D$485,4,FALSE)</f>
        <v>5000</v>
      </c>
      <c r="G139" s="82">
        <v>1</v>
      </c>
      <c r="H139" s="82">
        <v>4</v>
      </c>
      <c r="I139" s="83">
        <f t="shared" si="14"/>
        <v>1250</v>
      </c>
    </row>
    <row r="140" spans="1:9" x14ac:dyDescent="0.2">
      <c r="A140" s="106"/>
      <c r="B140" s="12"/>
      <c r="C140" s="81" t="s">
        <v>119</v>
      </c>
      <c r="D140" s="81" t="s">
        <v>120</v>
      </c>
      <c r="E140" s="82" t="s">
        <v>121</v>
      </c>
      <c r="F140" s="83">
        <f>VLOOKUP(C140,'LISTA DE VALORES'!$A$10:$D$485,4,FALSE)</f>
        <v>43000</v>
      </c>
      <c r="G140" s="82">
        <v>4.3999999999999997E-2</v>
      </c>
      <c r="H140" s="82">
        <v>1</v>
      </c>
      <c r="I140" s="176">
        <f t="shared" si="14"/>
        <v>1892</v>
      </c>
    </row>
    <row r="141" spans="1:9" x14ac:dyDescent="0.2">
      <c r="A141" s="106"/>
      <c r="B141" s="12"/>
      <c r="C141" s="12"/>
      <c r="D141" s="12"/>
      <c r="E141" s="12"/>
      <c r="F141" s="12"/>
      <c r="G141" s="12"/>
      <c r="H141" s="12"/>
      <c r="I141" s="185">
        <f>SUM(I136:I140)</f>
        <v>82209.5</v>
      </c>
    </row>
    <row r="142" spans="1:9" x14ac:dyDescent="0.2">
      <c r="A142" s="223"/>
    </row>
    <row r="143" spans="1:9" x14ac:dyDescent="0.2">
      <c r="A143" s="13" t="s">
        <v>514</v>
      </c>
      <c r="B143" s="13" t="s">
        <v>1190</v>
      </c>
      <c r="C143" s="12"/>
      <c r="D143" s="12"/>
      <c r="E143" s="12"/>
      <c r="F143" s="12"/>
      <c r="G143" s="12"/>
      <c r="H143" s="12"/>
      <c r="I143" s="12"/>
    </row>
    <row r="144" spans="1:9" x14ac:dyDescent="0.2">
      <c r="A144" s="106"/>
      <c r="B144" s="12"/>
      <c r="C144" s="81" t="s">
        <v>77</v>
      </c>
      <c r="D144" s="81" t="s">
        <v>1354</v>
      </c>
      <c r="E144" s="82" t="s">
        <v>64</v>
      </c>
      <c r="F144" s="83">
        <f>VLOOKUP(C144,'LISTA DE VALORES'!$A$10:$D$485,4,FALSE)</f>
        <v>2930</v>
      </c>
      <c r="G144" s="82">
        <v>1.05</v>
      </c>
      <c r="H144" s="82">
        <v>1</v>
      </c>
      <c r="I144" s="83">
        <f>(F144*G144)/H144</f>
        <v>3076.5</v>
      </c>
    </row>
    <row r="145" spans="1:9" x14ac:dyDescent="0.2">
      <c r="A145" s="106"/>
      <c r="B145" s="12"/>
      <c r="C145" s="81" t="s">
        <v>98</v>
      </c>
      <c r="D145" s="81" t="s">
        <v>99</v>
      </c>
      <c r="E145" s="82" t="s">
        <v>64</v>
      </c>
      <c r="F145" s="83">
        <f>VLOOKUP(C145,'LISTA DE VALORES'!$A$10:$D$485,4,FALSE)</f>
        <v>4500</v>
      </c>
      <c r="G145" s="82">
        <v>2.5000000000000001E-2</v>
      </c>
      <c r="H145" s="82">
        <v>1</v>
      </c>
      <c r="I145" s="83">
        <f t="shared" ref="I145:I146" si="15">(F145*G145)/H145</f>
        <v>112.5</v>
      </c>
    </row>
    <row r="146" spans="1:9" x14ac:dyDescent="0.2">
      <c r="A146" s="106"/>
      <c r="B146" s="12"/>
      <c r="C146" s="81" t="s">
        <v>475</v>
      </c>
      <c r="D146" s="81" t="s">
        <v>476</v>
      </c>
      <c r="E146" s="82" t="s">
        <v>5</v>
      </c>
      <c r="F146" s="83">
        <f>VLOOKUP(C146,'LISTA DE VALORES'!$A$10:$D$485,4,FALSE)</f>
        <v>20200</v>
      </c>
      <c r="G146" s="82">
        <v>1</v>
      </c>
      <c r="H146" s="82">
        <v>20</v>
      </c>
      <c r="I146" s="83">
        <f t="shared" si="15"/>
        <v>1010</v>
      </c>
    </row>
    <row r="147" spans="1:9" x14ac:dyDescent="0.2">
      <c r="A147" s="106"/>
      <c r="B147" s="12"/>
      <c r="C147" s="81" t="s">
        <v>28</v>
      </c>
      <c r="D147" s="81" t="s">
        <v>29</v>
      </c>
      <c r="E147" s="82" t="s">
        <v>1108</v>
      </c>
      <c r="F147" s="83">
        <f>I146</f>
        <v>1010</v>
      </c>
      <c r="G147" s="82">
        <v>5</v>
      </c>
      <c r="H147" s="82">
        <v>1</v>
      </c>
      <c r="I147" s="176">
        <f>(F147*G147)/100</f>
        <v>50.5</v>
      </c>
    </row>
    <row r="148" spans="1:9" x14ac:dyDescent="0.2">
      <c r="A148" s="106"/>
      <c r="B148" s="12"/>
      <c r="C148" s="12"/>
      <c r="D148" s="12"/>
      <c r="E148" s="12"/>
      <c r="F148" s="12"/>
      <c r="G148" s="12"/>
      <c r="H148" s="12"/>
      <c r="I148" s="185">
        <f>SUM(I143:I147)</f>
        <v>4249.5</v>
      </c>
    </row>
    <row r="149" spans="1:9" x14ac:dyDescent="0.2">
      <c r="A149" s="223"/>
    </row>
    <row r="150" spans="1:9" x14ac:dyDescent="0.2">
      <c r="A150" s="13" t="s">
        <v>630</v>
      </c>
      <c r="B150" s="13" t="s">
        <v>1355</v>
      </c>
      <c r="C150" s="12"/>
      <c r="D150" s="12"/>
      <c r="E150" s="12"/>
      <c r="F150" s="12"/>
      <c r="G150" s="12"/>
      <c r="H150" s="12"/>
      <c r="I150" s="12"/>
    </row>
    <row r="151" spans="1:9" x14ac:dyDescent="0.2">
      <c r="A151" s="106"/>
      <c r="B151" s="12"/>
      <c r="C151" s="81" t="s">
        <v>1372</v>
      </c>
      <c r="D151" s="81" t="s">
        <v>1373</v>
      </c>
      <c r="E151" s="82" t="s">
        <v>5</v>
      </c>
      <c r="F151" s="83">
        <f>VLOOKUP(C151,'LISTA DE VALORES'!$A$10:$D$485,4,FALSE)</f>
        <v>13400</v>
      </c>
      <c r="G151" s="82">
        <v>1</v>
      </c>
      <c r="H151" s="82">
        <v>12.5</v>
      </c>
      <c r="I151" s="83">
        <f t="shared" ref="I151:I154" si="16">(F151*G151)/H151</f>
        <v>1072</v>
      </c>
    </row>
    <row r="152" spans="1:9" x14ac:dyDescent="0.2">
      <c r="A152" s="106"/>
      <c r="B152" s="12"/>
      <c r="C152" s="81" t="s">
        <v>23</v>
      </c>
      <c r="D152" s="81" t="s">
        <v>625</v>
      </c>
      <c r="E152" s="82" t="s">
        <v>5</v>
      </c>
      <c r="F152" s="83">
        <f>VLOOKUP(C152,'LISTA DE VALORES'!$A$10:$D$485,4,FALSE)</f>
        <v>20000</v>
      </c>
      <c r="G152" s="82">
        <v>1</v>
      </c>
      <c r="H152" s="82">
        <v>12.5</v>
      </c>
      <c r="I152" s="83">
        <f t="shared" si="16"/>
        <v>1600</v>
      </c>
    </row>
    <row r="153" spans="1:9" x14ac:dyDescent="0.2">
      <c r="A153" s="106"/>
      <c r="B153" s="12"/>
      <c r="C153" s="81" t="s">
        <v>28</v>
      </c>
      <c r="D153" s="81" t="s">
        <v>29</v>
      </c>
      <c r="E153" s="82" t="s">
        <v>1108</v>
      </c>
      <c r="F153" s="83">
        <f>I151</f>
        <v>1072</v>
      </c>
      <c r="G153" s="82">
        <v>5</v>
      </c>
      <c r="H153" s="82">
        <v>1</v>
      </c>
      <c r="I153" s="83">
        <f>(F153*G153)/100</f>
        <v>53.6</v>
      </c>
    </row>
    <row r="154" spans="1:9" x14ac:dyDescent="0.2">
      <c r="A154" s="106"/>
      <c r="B154" s="12"/>
      <c r="C154" s="81" t="s">
        <v>315</v>
      </c>
      <c r="D154" s="81" t="s">
        <v>316</v>
      </c>
      <c r="E154" s="82" t="s">
        <v>60</v>
      </c>
      <c r="F154" s="83">
        <f>VLOOKUP(C154,'LISTA DE VALORES'!$A$10:$D$485,4,FALSE)</f>
        <v>900</v>
      </c>
      <c r="G154" s="82">
        <v>0.3</v>
      </c>
      <c r="H154" s="82">
        <v>1</v>
      </c>
      <c r="I154" s="83">
        <f t="shared" si="16"/>
        <v>270</v>
      </c>
    </row>
    <row r="155" spans="1:9" x14ac:dyDescent="0.2">
      <c r="A155" s="106"/>
      <c r="B155" s="12"/>
      <c r="C155" s="81" t="s">
        <v>244</v>
      </c>
      <c r="D155" s="81" t="s">
        <v>632</v>
      </c>
      <c r="E155" s="82" t="s">
        <v>127</v>
      </c>
      <c r="F155" s="83">
        <f>VLOOKUP(C155,'LISTA DE VALORES'!$A$10:$D$485,4,FALSE)</f>
        <v>198432</v>
      </c>
      <c r="G155" s="82">
        <v>5.0000000000000001E-3</v>
      </c>
      <c r="H155" s="82">
        <v>1</v>
      </c>
      <c r="I155" s="176">
        <f>(F155*G155)/H155</f>
        <v>992.16</v>
      </c>
    </row>
    <row r="156" spans="1:9" x14ac:dyDescent="0.2">
      <c r="A156" s="106"/>
      <c r="B156" s="12"/>
      <c r="C156" s="12"/>
      <c r="D156" s="12"/>
      <c r="E156" s="12"/>
      <c r="F156" s="12"/>
      <c r="G156" s="12"/>
      <c r="H156" s="12"/>
      <c r="I156" s="185">
        <f>SUM(I151:I155)</f>
        <v>3987.7599999999998</v>
      </c>
    </row>
    <row r="157" spans="1:9" x14ac:dyDescent="0.2">
      <c r="A157" s="223"/>
    </row>
    <row r="158" spans="1:9" x14ac:dyDescent="0.2">
      <c r="A158" s="13" t="s">
        <v>785</v>
      </c>
      <c r="B158" s="13" t="s">
        <v>1367</v>
      </c>
      <c r="C158" s="106"/>
      <c r="D158" s="106"/>
      <c r="E158" s="106"/>
      <c r="F158" s="106"/>
      <c r="G158" s="106"/>
      <c r="H158" s="106"/>
      <c r="I158" s="106"/>
    </row>
    <row r="159" spans="1:9" x14ac:dyDescent="0.2">
      <c r="A159" s="106"/>
      <c r="B159" s="12"/>
      <c r="C159" s="81" t="s">
        <v>787</v>
      </c>
      <c r="D159" s="224" t="s">
        <v>788</v>
      </c>
      <c r="E159" s="82" t="s">
        <v>30</v>
      </c>
      <c r="F159" s="83">
        <f>VLOOKUP(C159,'LISTA DE VALORES'!$A$10:$D$485,4,FALSE)</f>
        <v>77486</v>
      </c>
      <c r="G159" s="82">
        <v>1</v>
      </c>
      <c r="H159" s="82">
        <v>1</v>
      </c>
      <c r="I159" s="83">
        <f>(F159*G159)/H159</f>
        <v>77486</v>
      </c>
    </row>
    <row r="160" spans="1:9" x14ac:dyDescent="0.2">
      <c r="A160" s="106"/>
      <c r="B160" s="12"/>
      <c r="C160" s="81" t="s">
        <v>209</v>
      </c>
      <c r="D160" s="81" t="s">
        <v>210</v>
      </c>
      <c r="E160" s="82" t="s">
        <v>30</v>
      </c>
      <c r="F160" s="83">
        <f>VLOOKUP(C160,'LISTA DE VALORES'!$A$10:$D$485,4,FALSE)</f>
        <v>540</v>
      </c>
      <c r="G160" s="82">
        <v>132</v>
      </c>
      <c r="H160" s="82">
        <v>1</v>
      </c>
      <c r="I160" s="83">
        <f>(F160*G160)/H160</f>
        <v>71280</v>
      </c>
    </row>
    <row r="161" spans="1:9" x14ac:dyDescent="0.2">
      <c r="A161" s="106"/>
      <c r="B161" s="12"/>
      <c r="C161" s="81" t="s">
        <v>307</v>
      </c>
      <c r="D161" s="81" t="s">
        <v>308</v>
      </c>
      <c r="E161" s="82" t="s">
        <v>30</v>
      </c>
      <c r="F161" s="83">
        <f>VLOOKUP(C161,'LISTA DE VALORES'!$A$10:$D$485,4,FALSE)</f>
        <v>166000</v>
      </c>
      <c r="G161" s="82">
        <v>1</v>
      </c>
      <c r="H161" s="82">
        <v>1</v>
      </c>
      <c r="I161" s="83">
        <f t="shared" ref="I161:I166" si="17">(F161*G161)/H161</f>
        <v>166000</v>
      </c>
    </row>
    <row r="162" spans="1:9" x14ac:dyDescent="0.2">
      <c r="A162" s="106"/>
      <c r="B162" s="12"/>
      <c r="C162" s="81" t="s">
        <v>540</v>
      </c>
      <c r="D162" s="81" t="s">
        <v>541</v>
      </c>
      <c r="E162" s="82" t="s">
        <v>121</v>
      </c>
      <c r="F162" s="83">
        <f>VLOOKUP(C162,'LISTA DE VALORES'!$A$10:$D$485,4,FALSE)</f>
        <v>310606.8</v>
      </c>
      <c r="G162" s="82">
        <v>6.5000000000000002E-2</v>
      </c>
      <c r="H162" s="82">
        <v>1</v>
      </c>
      <c r="I162" s="83">
        <f t="shared" si="17"/>
        <v>20189.441999999999</v>
      </c>
    </row>
    <row r="163" spans="1:9" x14ac:dyDescent="0.2">
      <c r="A163" s="106"/>
      <c r="B163" s="12"/>
      <c r="C163" s="81" t="s">
        <v>28</v>
      </c>
      <c r="D163" s="81" t="s">
        <v>29</v>
      </c>
      <c r="E163" s="82" t="s">
        <v>1356</v>
      </c>
      <c r="F163" s="83">
        <f>I164</f>
        <v>94200</v>
      </c>
      <c r="G163" s="82">
        <v>5</v>
      </c>
      <c r="H163" s="82">
        <v>1</v>
      </c>
      <c r="I163" s="83">
        <f>(F163*G163)/100</f>
        <v>4710</v>
      </c>
    </row>
    <row r="164" spans="1:9" x14ac:dyDescent="0.2">
      <c r="A164" s="106"/>
      <c r="B164" s="12"/>
      <c r="C164" s="81" t="s">
        <v>481</v>
      </c>
      <c r="D164" s="81" t="s">
        <v>482</v>
      </c>
      <c r="E164" s="82" t="s">
        <v>5</v>
      </c>
      <c r="F164" s="83">
        <f>VLOOKUP(C164,'LISTA DE VALORES'!$A$10:$D$485,4,FALSE)</f>
        <v>31400</v>
      </c>
      <c r="G164" s="82">
        <v>3</v>
      </c>
      <c r="H164" s="82">
        <v>1</v>
      </c>
      <c r="I164" s="83">
        <f t="shared" si="17"/>
        <v>94200</v>
      </c>
    </row>
    <row r="165" spans="1:9" x14ac:dyDescent="0.2">
      <c r="A165" s="106"/>
      <c r="B165" s="12"/>
      <c r="C165" s="81" t="s">
        <v>581</v>
      </c>
      <c r="D165" s="81" t="s">
        <v>582</v>
      </c>
      <c r="E165" s="82" t="s">
        <v>121</v>
      </c>
      <c r="F165" s="83">
        <f>VLOOKUP(C165,'LISTA DE VALORES'!$A$10:$D$485,4,FALSE)</f>
        <v>382760</v>
      </c>
      <c r="G165" s="82">
        <v>2.5000000000000001E-2</v>
      </c>
      <c r="H165" s="82">
        <v>1</v>
      </c>
      <c r="I165" s="83">
        <f t="shared" si="17"/>
        <v>9569</v>
      </c>
    </row>
    <row r="166" spans="1:9" x14ac:dyDescent="0.2">
      <c r="A166" s="106"/>
      <c r="B166" s="12"/>
      <c r="C166" s="81" t="s">
        <v>537</v>
      </c>
      <c r="D166" s="81" t="s">
        <v>975</v>
      </c>
      <c r="E166" s="82" t="s">
        <v>121</v>
      </c>
      <c r="F166" s="83">
        <f>'TODOS UNITARIOS'!I523</f>
        <v>464958</v>
      </c>
      <c r="G166" s="82">
        <v>0.1</v>
      </c>
      <c r="H166" s="82">
        <v>1</v>
      </c>
      <c r="I166" s="176">
        <f t="shared" si="17"/>
        <v>46495.8</v>
      </c>
    </row>
    <row r="167" spans="1:9" x14ac:dyDescent="0.2">
      <c r="A167" s="106"/>
      <c r="B167" s="12"/>
      <c r="C167" s="12"/>
      <c r="D167" s="12"/>
      <c r="E167" s="12"/>
      <c r="F167" s="12"/>
      <c r="G167" s="12"/>
      <c r="H167" s="12"/>
      <c r="I167" s="185">
        <f>SUM(I159:I166)</f>
        <v>489930.24199999997</v>
      </c>
    </row>
    <row r="168" spans="1:9" x14ac:dyDescent="0.2">
      <c r="A168" s="223"/>
    </row>
    <row r="169" spans="1:9" x14ac:dyDescent="0.2">
      <c r="A169" s="13" t="s">
        <v>542</v>
      </c>
      <c r="B169" s="13" t="s">
        <v>1187</v>
      </c>
      <c r="C169" s="12"/>
      <c r="D169" s="12"/>
      <c r="E169" s="12"/>
      <c r="F169" s="12"/>
      <c r="G169" s="12"/>
      <c r="H169" s="12"/>
      <c r="I169" s="12"/>
    </row>
    <row r="170" spans="1:9" x14ac:dyDescent="0.2">
      <c r="A170" s="106"/>
      <c r="B170" s="12"/>
      <c r="C170" s="81" t="s">
        <v>31</v>
      </c>
      <c r="D170" s="81" t="s">
        <v>536</v>
      </c>
      <c r="E170" s="82" t="s">
        <v>5</v>
      </c>
      <c r="F170" s="83">
        <f>VLOOKUP(C170,'LISTA DE VALORES'!$A$10:$D$485,4,FALSE)</f>
        <v>6000</v>
      </c>
      <c r="G170" s="82">
        <v>1</v>
      </c>
      <c r="H170" s="82">
        <v>10</v>
      </c>
      <c r="I170" s="83">
        <f t="shared" ref="I170:I176" si="18">(F170*G170)/H170</f>
        <v>600</v>
      </c>
    </row>
    <row r="171" spans="1:9" x14ac:dyDescent="0.2">
      <c r="A171" s="106"/>
      <c r="B171" s="12"/>
      <c r="C171" s="81" t="s">
        <v>537</v>
      </c>
      <c r="D171" s="81" t="s">
        <v>1349</v>
      </c>
      <c r="E171" s="82" t="s">
        <v>121</v>
      </c>
      <c r="F171" s="83">
        <f>VLOOKUP(C171,'LISTA DE VALORES'!$A$10:$D$485,4,FALSE)</f>
        <v>302968</v>
      </c>
      <c r="G171" s="82">
        <v>0.1</v>
      </c>
      <c r="H171" s="82">
        <v>1</v>
      </c>
      <c r="I171" s="83">
        <f t="shared" si="18"/>
        <v>30296.800000000003</v>
      </c>
    </row>
    <row r="172" spans="1:9" x14ac:dyDescent="0.2">
      <c r="A172" s="106"/>
      <c r="B172" s="12"/>
      <c r="C172" s="81" t="s">
        <v>28</v>
      </c>
      <c r="D172" s="81" t="s">
        <v>29</v>
      </c>
      <c r="E172" s="82" t="s">
        <v>1108</v>
      </c>
      <c r="F172" s="83">
        <f>I174</f>
        <v>8540</v>
      </c>
      <c r="G172" s="82">
        <v>5</v>
      </c>
      <c r="H172" s="82">
        <v>1</v>
      </c>
      <c r="I172" s="83">
        <f>(F172*G172)/100</f>
        <v>427</v>
      </c>
    </row>
    <row r="173" spans="1:9" x14ac:dyDescent="0.2">
      <c r="A173" s="106"/>
      <c r="B173" s="12"/>
      <c r="C173" s="81" t="s">
        <v>179</v>
      </c>
      <c r="D173" s="81" t="s">
        <v>517</v>
      </c>
      <c r="E173" s="82" t="s">
        <v>30</v>
      </c>
      <c r="F173" s="83">
        <f>VLOOKUP(C173,'LISTA DE VALORES'!$A$10:$D$485,4,FALSE)</f>
        <v>700</v>
      </c>
      <c r="G173" s="82">
        <v>2</v>
      </c>
      <c r="H173" s="82">
        <v>1</v>
      </c>
      <c r="I173" s="83">
        <f t="shared" si="18"/>
        <v>1400</v>
      </c>
    </row>
    <row r="174" spans="1:9" x14ac:dyDescent="0.2">
      <c r="A174" s="106"/>
      <c r="B174" s="12"/>
      <c r="C174" s="81" t="s">
        <v>483</v>
      </c>
      <c r="D174" s="81" t="s">
        <v>484</v>
      </c>
      <c r="E174" s="82" t="s">
        <v>5</v>
      </c>
      <c r="F174" s="83">
        <f>VLOOKUP(C174,'LISTA DE VALORES'!$A$10:$D$485,4,FALSE)</f>
        <v>85400</v>
      </c>
      <c r="G174" s="82">
        <v>1</v>
      </c>
      <c r="H174" s="82">
        <v>10</v>
      </c>
      <c r="I174" s="83">
        <f t="shared" si="18"/>
        <v>8540</v>
      </c>
    </row>
    <row r="175" spans="1:9" x14ac:dyDescent="0.2">
      <c r="A175" s="106"/>
      <c r="B175" s="12"/>
      <c r="C175" s="81" t="s">
        <v>162</v>
      </c>
      <c r="D175" s="81" t="s">
        <v>163</v>
      </c>
      <c r="E175" s="82" t="s">
        <v>161</v>
      </c>
      <c r="F175" s="83">
        <f>VLOOKUP(C175,'LISTA DE VALORES'!$A$10:$D$485,4,FALSE)</f>
        <v>1900</v>
      </c>
      <c r="G175" s="82">
        <v>0.1</v>
      </c>
      <c r="H175" s="82">
        <v>1</v>
      </c>
      <c r="I175" s="83">
        <f t="shared" si="18"/>
        <v>190</v>
      </c>
    </row>
    <row r="176" spans="1:9" x14ac:dyDescent="0.2">
      <c r="A176" s="106"/>
      <c r="B176" s="12"/>
      <c r="C176" s="81" t="s">
        <v>327</v>
      </c>
      <c r="D176" s="81" t="s">
        <v>518</v>
      </c>
      <c r="E176" s="82" t="s">
        <v>30</v>
      </c>
      <c r="F176" s="83">
        <f>VLOOKUP(C176,'LISTA DE VALORES'!$A$10:$D$485,4,FALSE)</f>
        <v>8200</v>
      </c>
      <c r="G176" s="82">
        <v>0.25</v>
      </c>
      <c r="H176" s="82">
        <v>1</v>
      </c>
      <c r="I176" s="176">
        <f t="shared" si="18"/>
        <v>2050</v>
      </c>
    </row>
    <row r="177" spans="1:9" x14ac:dyDescent="0.2">
      <c r="A177" s="106"/>
      <c r="B177" s="12"/>
      <c r="C177" s="12"/>
      <c r="D177" s="12"/>
      <c r="E177" s="12"/>
      <c r="F177" s="12"/>
      <c r="G177" s="12"/>
      <c r="H177" s="12"/>
      <c r="I177" s="185">
        <f>SUM(I169:I176)</f>
        <v>43503.8</v>
      </c>
    </row>
    <row r="178" spans="1:9" x14ac:dyDescent="0.2">
      <c r="A178" s="223"/>
    </row>
    <row r="179" spans="1:9" x14ac:dyDescent="0.2">
      <c r="A179" s="147" t="s">
        <v>823</v>
      </c>
      <c r="B179" s="13" t="s">
        <v>824</v>
      </c>
      <c r="C179" s="106"/>
      <c r="D179" s="106"/>
      <c r="E179" s="106"/>
      <c r="F179" s="106"/>
      <c r="G179" s="106"/>
      <c r="H179" s="106"/>
      <c r="I179" s="106"/>
    </row>
    <row r="180" spans="1:9" x14ac:dyDescent="0.2">
      <c r="A180" s="106"/>
      <c r="B180" s="12"/>
      <c r="C180" s="81" t="s">
        <v>28</v>
      </c>
      <c r="D180" s="81" t="s">
        <v>29</v>
      </c>
      <c r="E180" s="82" t="s">
        <v>1108</v>
      </c>
      <c r="F180" s="83">
        <f>I186</f>
        <v>188400</v>
      </c>
      <c r="G180" s="82">
        <v>5</v>
      </c>
      <c r="H180" s="82">
        <v>1</v>
      </c>
      <c r="I180" s="83">
        <f>(F180*G180)/100</f>
        <v>9420</v>
      </c>
    </row>
    <row r="181" spans="1:9" x14ac:dyDescent="0.2">
      <c r="A181" s="106"/>
      <c r="B181" s="12"/>
      <c r="C181" s="81" t="s">
        <v>617</v>
      </c>
      <c r="D181" s="81" t="s">
        <v>975</v>
      </c>
      <c r="E181" s="82" t="s">
        <v>121</v>
      </c>
      <c r="F181" s="83">
        <f>'TODOS UNITARIOS'!I523</f>
        <v>464958</v>
      </c>
      <c r="G181" s="82">
        <v>0.45400000000000001</v>
      </c>
      <c r="H181" s="82">
        <v>1</v>
      </c>
      <c r="I181" s="83">
        <f t="shared" ref="I181:I188" si="19">(F181*G181)/H181</f>
        <v>211090.932</v>
      </c>
    </row>
    <row r="182" spans="1:9" x14ac:dyDescent="0.2">
      <c r="A182" s="106"/>
      <c r="B182" s="12"/>
      <c r="C182" s="81" t="s">
        <v>540</v>
      </c>
      <c r="D182" s="81" t="s">
        <v>541</v>
      </c>
      <c r="E182" s="82" t="s">
        <v>121</v>
      </c>
      <c r="F182" s="83">
        <f>VLOOKUP(C182,'LISTA DE VALORES'!$A$10:$D$485,4,FALSE)</f>
        <v>310606.8</v>
      </c>
      <c r="G182" s="82">
        <v>0.2</v>
      </c>
      <c r="H182" s="82">
        <v>1</v>
      </c>
      <c r="I182" s="83">
        <f t="shared" si="19"/>
        <v>62121.36</v>
      </c>
    </row>
    <row r="183" spans="1:9" x14ac:dyDescent="0.2">
      <c r="A183" s="106"/>
      <c r="B183" s="12"/>
      <c r="C183" s="81" t="s">
        <v>209</v>
      </c>
      <c r="D183" s="81" t="s">
        <v>210</v>
      </c>
      <c r="E183" s="82" t="s">
        <v>30</v>
      </c>
      <c r="F183" s="83">
        <f>VLOOKUP(C183,'LISTA DE VALORES'!$A$10:$D$485,4,FALSE)</f>
        <v>540</v>
      </c>
      <c r="G183" s="82">
        <v>435</v>
      </c>
      <c r="H183" s="82">
        <v>1</v>
      </c>
      <c r="I183" s="83">
        <f t="shared" si="19"/>
        <v>234900</v>
      </c>
    </row>
    <row r="184" spans="1:9" x14ac:dyDescent="0.2">
      <c r="A184" s="106"/>
      <c r="B184" s="12"/>
      <c r="C184" s="81" t="s">
        <v>787</v>
      </c>
      <c r="D184" s="81" t="s">
        <v>788</v>
      </c>
      <c r="E184" s="82" t="s">
        <v>30</v>
      </c>
      <c r="F184" s="83">
        <f>VLOOKUP(C184,'LISTA DE VALORES'!$A$10:$D$485,4,FALSE)</f>
        <v>77486</v>
      </c>
      <c r="G184" s="82">
        <v>1</v>
      </c>
      <c r="H184" s="82">
        <v>1</v>
      </c>
      <c r="I184" s="83">
        <f t="shared" si="19"/>
        <v>77486</v>
      </c>
    </row>
    <row r="185" spans="1:9" x14ac:dyDescent="0.2">
      <c r="A185" s="106"/>
      <c r="B185" s="12"/>
      <c r="C185" s="81" t="s">
        <v>307</v>
      </c>
      <c r="D185" s="81" t="s">
        <v>308</v>
      </c>
      <c r="E185" s="82" t="s">
        <v>30</v>
      </c>
      <c r="F185" s="83">
        <f>VLOOKUP(C185,'LISTA DE VALORES'!$A$10:$D$485,4,FALSE)</f>
        <v>166000</v>
      </c>
      <c r="G185" s="82">
        <v>1</v>
      </c>
      <c r="H185" s="82">
        <v>1</v>
      </c>
      <c r="I185" s="83">
        <f t="shared" si="19"/>
        <v>166000</v>
      </c>
    </row>
    <row r="186" spans="1:9" x14ac:dyDescent="0.2">
      <c r="A186" s="106"/>
      <c r="B186" s="12"/>
      <c r="C186" s="81" t="s">
        <v>481</v>
      </c>
      <c r="D186" s="81" t="s">
        <v>482</v>
      </c>
      <c r="E186" s="82" t="s">
        <v>5</v>
      </c>
      <c r="F186" s="83">
        <f>VLOOKUP(C186,'LISTA DE VALORES'!$A$10:$D$485,4,FALSE)</f>
        <v>31400</v>
      </c>
      <c r="G186" s="82">
        <v>6</v>
      </c>
      <c r="H186" s="82">
        <v>1</v>
      </c>
      <c r="I186" s="83">
        <f t="shared" si="19"/>
        <v>188400</v>
      </c>
    </row>
    <row r="187" spans="1:9" x14ac:dyDescent="0.2">
      <c r="A187" s="106"/>
      <c r="B187" s="12"/>
      <c r="C187" s="81" t="s">
        <v>164</v>
      </c>
      <c r="D187" s="81" t="s">
        <v>165</v>
      </c>
      <c r="E187" s="82" t="s">
        <v>30</v>
      </c>
      <c r="F187" s="83">
        <f>VLOOKUP(C187,'LISTA DE VALORES'!$A$10:$D$485,4,FALSE)</f>
        <v>294201</v>
      </c>
      <c r="G187" s="82">
        <v>1</v>
      </c>
      <c r="H187" s="82">
        <v>1</v>
      </c>
      <c r="I187" s="83">
        <f t="shared" si="19"/>
        <v>294201</v>
      </c>
    </row>
    <row r="188" spans="1:9" x14ac:dyDescent="0.2">
      <c r="A188" s="106"/>
      <c r="B188" s="12"/>
      <c r="C188" s="81" t="s">
        <v>581</v>
      </c>
      <c r="D188" s="81" t="s">
        <v>582</v>
      </c>
      <c r="E188" s="82" t="s">
        <v>121</v>
      </c>
      <c r="F188" s="83">
        <f>VLOOKUP(C188,'LISTA DE VALORES'!$A$10:$D$485,4,FALSE)</f>
        <v>382760</v>
      </c>
      <c r="G188" s="82">
        <v>0.19</v>
      </c>
      <c r="H188" s="82">
        <v>1</v>
      </c>
      <c r="I188" s="176">
        <f t="shared" si="19"/>
        <v>72724.399999999994</v>
      </c>
    </row>
    <row r="189" spans="1:9" x14ac:dyDescent="0.2">
      <c r="A189" s="106"/>
      <c r="B189" s="12"/>
      <c r="C189" s="12"/>
      <c r="D189" s="12"/>
      <c r="E189" s="12"/>
      <c r="F189" s="12"/>
      <c r="G189" s="12"/>
      <c r="H189" s="12"/>
      <c r="I189" s="185">
        <f>SUM(I180:I188)</f>
        <v>1316343.6919999998</v>
      </c>
    </row>
    <row r="190" spans="1:9" x14ac:dyDescent="0.2">
      <c r="A190" s="223"/>
    </row>
    <row r="191" spans="1:9" x14ac:dyDescent="0.2">
      <c r="A191" s="13" t="s">
        <v>784</v>
      </c>
      <c r="B191" s="13" t="s">
        <v>1366</v>
      </c>
      <c r="C191" s="106"/>
      <c r="D191" s="106"/>
      <c r="E191" s="106"/>
      <c r="F191" s="106"/>
      <c r="G191" s="106"/>
      <c r="H191" s="106"/>
      <c r="I191" s="106"/>
    </row>
    <row r="192" spans="1:9" x14ac:dyDescent="0.2">
      <c r="A192" s="106"/>
      <c r="B192" s="12"/>
      <c r="C192" s="81" t="s">
        <v>199</v>
      </c>
      <c r="D192" s="81" t="s">
        <v>533</v>
      </c>
      <c r="E192" s="82" t="s">
        <v>30</v>
      </c>
      <c r="F192" s="83">
        <f>VLOOKUP(C192,'LISTA DE VALORES'!$A$10:$D$485,4,FALSE)</f>
        <v>8900</v>
      </c>
      <c r="G192" s="82">
        <v>1.75</v>
      </c>
      <c r="H192" s="82">
        <v>1</v>
      </c>
      <c r="I192" s="83">
        <f>(F192*G192)/H192</f>
        <v>15575</v>
      </c>
    </row>
    <row r="193" spans="1:9" x14ac:dyDescent="0.2">
      <c r="A193" s="106"/>
      <c r="B193" s="12"/>
      <c r="C193" s="81" t="s">
        <v>581</v>
      </c>
      <c r="D193" s="81" t="s">
        <v>582</v>
      </c>
      <c r="E193" s="82" t="s">
        <v>121</v>
      </c>
      <c r="F193" s="83">
        <f>VLOOKUP(C193,'LISTA DE VALORES'!$A$10:$D$485,4,FALSE)</f>
        <v>382760</v>
      </c>
      <c r="G193" s="82">
        <v>4.6600000000000003E-2</v>
      </c>
      <c r="H193" s="82">
        <v>1</v>
      </c>
      <c r="I193" s="83">
        <f t="shared" ref="I193:I203" si="20">(F193*G193)/H193</f>
        <v>17836.616000000002</v>
      </c>
    </row>
    <row r="194" spans="1:9" x14ac:dyDescent="0.2">
      <c r="A194" s="106"/>
      <c r="B194" s="12"/>
      <c r="C194" s="81" t="s">
        <v>209</v>
      </c>
      <c r="D194" s="81" t="s">
        <v>210</v>
      </c>
      <c r="E194" s="82" t="s">
        <v>30</v>
      </c>
      <c r="F194" s="83">
        <f>VLOOKUP(C194,'LISTA DE VALORES'!$A$10:$D$485,4,FALSE)</f>
        <v>540</v>
      </c>
      <c r="G194" s="82">
        <v>286</v>
      </c>
      <c r="H194" s="82">
        <v>1</v>
      </c>
      <c r="I194" s="83">
        <f t="shared" si="20"/>
        <v>154440</v>
      </c>
    </row>
    <row r="195" spans="1:9" x14ac:dyDescent="0.2">
      <c r="A195" s="106"/>
      <c r="B195" s="12"/>
      <c r="C195" s="81" t="s">
        <v>537</v>
      </c>
      <c r="D195" s="81" t="s">
        <v>975</v>
      </c>
      <c r="E195" s="82" t="s">
        <v>121</v>
      </c>
      <c r="F195" s="83">
        <f>'TODOS UNITARIOS'!I523</f>
        <v>464958</v>
      </c>
      <c r="G195" s="82">
        <v>0.34</v>
      </c>
      <c r="H195" s="82">
        <v>1</v>
      </c>
      <c r="I195" s="83">
        <f>(F195*G195)/H195</f>
        <v>158085.72</v>
      </c>
    </row>
    <row r="196" spans="1:9" x14ac:dyDescent="0.2">
      <c r="A196" s="106"/>
      <c r="B196" s="12"/>
      <c r="C196" s="81" t="s">
        <v>398</v>
      </c>
      <c r="D196" s="81" t="s">
        <v>532</v>
      </c>
      <c r="E196" s="82" t="s">
        <v>30</v>
      </c>
      <c r="F196" s="83">
        <f>VLOOKUP(C196,'LISTA DE VALORES'!$A$10:$D$485,4,FALSE)</f>
        <v>2100</v>
      </c>
      <c r="G196" s="82">
        <v>0.7</v>
      </c>
      <c r="H196" s="82">
        <v>1</v>
      </c>
      <c r="I196" s="83">
        <f t="shared" si="20"/>
        <v>1470</v>
      </c>
    </row>
    <row r="197" spans="1:9" x14ac:dyDescent="0.2">
      <c r="A197" s="106"/>
      <c r="B197" s="12"/>
      <c r="C197" s="81" t="s">
        <v>162</v>
      </c>
      <c r="D197" s="81" t="s">
        <v>163</v>
      </c>
      <c r="E197" s="82" t="s">
        <v>161</v>
      </c>
      <c r="F197" s="83">
        <f>VLOOKUP(C197,'LISTA DE VALORES'!$A$10:$D$485,4,FALSE)</f>
        <v>1900</v>
      </c>
      <c r="G197" s="82">
        <v>0.5</v>
      </c>
      <c r="H197" s="82">
        <v>1</v>
      </c>
      <c r="I197" s="83">
        <f t="shared" si="20"/>
        <v>950</v>
      </c>
    </row>
    <row r="198" spans="1:9" x14ac:dyDescent="0.2">
      <c r="A198" s="106"/>
      <c r="B198" s="12"/>
      <c r="C198" s="81" t="s">
        <v>28</v>
      </c>
      <c r="D198" s="81" t="s">
        <v>29</v>
      </c>
      <c r="E198" s="82" t="s">
        <v>1356</v>
      </c>
      <c r="F198" s="83">
        <f>I202</f>
        <v>188400</v>
      </c>
      <c r="G198" s="82">
        <v>5</v>
      </c>
      <c r="H198" s="82">
        <v>1</v>
      </c>
      <c r="I198" s="83">
        <f>(F198*G198)/100</f>
        <v>9420</v>
      </c>
    </row>
    <row r="199" spans="1:9" x14ac:dyDescent="0.2">
      <c r="A199" s="106"/>
      <c r="B199" s="12"/>
      <c r="C199" s="81" t="s">
        <v>540</v>
      </c>
      <c r="D199" s="81" t="s">
        <v>541</v>
      </c>
      <c r="E199" s="82" t="s">
        <v>121</v>
      </c>
      <c r="F199" s="83">
        <f>VLOOKUP(C199,'LISTA DE VALORES'!$A$10:$D$485,4,FALSE)</f>
        <v>310606.8</v>
      </c>
      <c r="G199" s="82">
        <v>0.17</v>
      </c>
      <c r="H199" s="82">
        <v>1</v>
      </c>
      <c r="I199" s="83">
        <f t="shared" si="20"/>
        <v>52803.156000000003</v>
      </c>
    </row>
    <row r="200" spans="1:9" x14ac:dyDescent="0.2">
      <c r="A200" s="12"/>
      <c r="B200" s="12"/>
      <c r="C200" s="81" t="s">
        <v>327</v>
      </c>
      <c r="D200" s="81" t="s">
        <v>518</v>
      </c>
      <c r="E200" s="82" t="s">
        <v>30</v>
      </c>
      <c r="F200" s="83">
        <f>VLOOKUP(C200,'LISTA DE VALORES'!$A$10:$D$485,4,FALSE)</f>
        <v>8200</v>
      </c>
      <c r="G200" s="82">
        <v>0.7</v>
      </c>
      <c r="H200" s="82">
        <v>1</v>
      </c>
      <c r="I200" s="83">
        <f t="shared" si="20"/>
        <v>5740</v>
      </c>
    </row>
    <row r="201" spans="1:9" x14ac:dyDescent="0.2">
      <c r="A201" s="12"/>
      <c r="B201" s="12"/>
      <c r="C201" s="81" t="s">
        <v>71</v>
      </c>
      <c r="D201" s="81" t="s">
        <v>72</v>
      </c>
      <c r="E201" s="82" t="s">
        <v>64</v>
      </c>
      <c r="F201" s="83">
        <f>VLOOKUP(C201,'LISTA DE VALORES'!$A$10:$D$485,4,FALSE)</f>
        <v>2930</v>
      </c>
      <c r="G201" s="82">
        <v>2.7</v>
      </c>
      <c r="H201" s="82">
        <v>1</v>
      </c>
      <c r="I201" s="83">
        <f t="shared" si="20"/>
        <v>7911.0000000000009</v>
      </c>
    </row>
    <row r="202" spans="1:9" x14ac:dyDescent="0.2">
      <c r="A202" s="12"/>
      <c r="B202" s="12"/>
      <c r="C202" s="178" t="s">
        <v>481</v>
      </c>
      <c r="D202" s="178" t="s">
        <v>482</v>
      </c>
      <c r="E202" s="179" t="s">
        <v>5</v>
      </c>
      <c r="F202" s="176">
        <f>VLOOKUP(C202,'LISTA DE VALORES'!$A$10:$D$485,4,FALSE)</f>
        <v>31400</v>
      </c>
      <c r="G202" s="179">
        <v>6</v>
      </c>
      <c r="H202" s="179">
        <v>1</v>
      </c>
      <c r="I202" s="176">
        <f t="shared" si="20"/>
        <v>188400</v>
      </c>
    </row>
    <row r="203" spans="1:9" x14ac:dyDescent="0.2">
      <c r="A203" s="12"/>
      <c r="B203" s="12"/>
      <c r="C203" s="152" t="s">
        <v>65</v>
      </c>
      <c r="D203" s="152" t="s">
        <v>66</v>
      </c>
      <c r="E203" s="153" t="s">
        <v>64</v>
      </c>
      <c r="F203" s="131">
        <f>VLOOKUP(C203,'LISTA DE VALORES'!$A$10:$D$485,4,FALSE)</f>
        <v>2930</v>
      </c>
      <c r="G203" s="153">
        <v>24.7</v>
      </c>
      <c r="H203" s="153">
        <v>1</v>
      </c>
      <c r="I203" s="131">
        <f t="shared" si="20"/>
        <v>72371</v>
      </c>
    </row>
    <row r="204" spans="1:9" x14ac:dyDescent="0.2">
      <c r="I204" s="196">
        <f>SUM(I191:I203)</f>
        <v>685002.49200000009</v>
      </c>
    </row>
    <row r="205" spans="1:9" x14ac:dyDescent="0.2">
      <c r="A205" s="13" t="s">
        <v>643</v>
      </c>
      <c r="B205" s="13" t="s">
        <v>644</v>
      </c>
      <c r="C205" s="14"/>
      <c r="D205" s="14"/>
      <c r="E205" s="14"/>
      <c r="F205" s="14"/>
      <c r="G205" s="14"/>
      <c r="H205" s="14"/>
      <c r="I205" s="14"/>
    </row>
    <row r="206" spans="1:9" x14ac:dyDescent="0.2">
      <c r="A206" s="14"/>
      <c r="B206" s="14"/>
      <c r="C206" s="59" t="s">
        <v>477</v>
      </c>
      <c r="D206" s="59" t="s">
        <v>478</v>
      </c>
      <c r="E206" s="60" t="s">
        <v>5</v>
      </c>
      <c r="F206" s="131">
        <f>VLOOKUP(C206,'LISTA DE VALORES'!$A$10:$D$485,4,FALSE)</f>
        <v>47200</v>
      </c>
      <c r="G206" s="60">
        <v>1</v>
      </c>
      <c r="H206" s="60">
        <v>0.9</v>
      </c>
      <c r="I206" s="131">
        <f t="shared" ref="I206:I207" si="21">(F206*G206)/H206</f>
        <v>52444.444444444445</v>
      </c>
    </row>
    <row r="207" spans="1:9" x14ac:dyDescent="0.2">
      <c r="A207" s="14"/>
      <c r="B207" s="14"/>
      <c r="C207" s="59" t="s">
        <v>20</v>
      </c>
      <c r="D207" s="59" t="s">
        <v>21</v>
      </c>
      <c r="E207" s="60" t="s">
        <v>5</v>
      </c>
      <c r="F207" s="131">
        <f>VLOOKUP(C207,'LISTA DE VALORES'!$A$10:$D$485,4,FALSE)</f>
        <v>72000</v>
      </c>
      <c r="G207" s="60">
        <v>1</v>
      </c>
      <c r="H207" s="60">
        <v>0.9</v>
      </c>
      <c r="I207" s="131">
        <f t="shared" si="21"/>
        <v>80000</v>
      </c>
    </row>
    <row r="208" spans="1:9" x14ac:dyDescent="0.2">
      <c r="A208" s="14"/>
      <c r="B208" s="14"/>
      <c r="C208" s="59" t="s">
        <v>28</v>
      </c>
      <c r="D208" s="59" t="s">
        <v>29</v>
      </c>
      <c r="E208" s="82" t="s">
        <v>1108</v>
      </c>
      <c r="F208" s="131">
        <f>I206</f>
        <v>52444.444444444445</v>
      </c>
      <c r="G208" s="60">
        <v>5</v>
      </c>
      <c r="H208" s="60">
        <v>1</v>
      </c>
      <c r="I208" s="131">
        <f>(F208*G208)/100</f>
        <v>2622.2222222222226</v>
      </c>
    </row>
    <row r="209" spans="1:9" x14ac:dyDescent="0.2">
      <c r="A209" s="14"/>
      <c r="B209" s="14"/>
      <c r="C209" s="14"/>
      <c r="D209" s="14"/>
      <c r="E209" s="14"/>
      <c r="F209" s="14"/>
      <c r="G209" s="14"/>
      <c r="H209" s="14"/>
      <c r="I209" s="227">
        <f>SUM(I206:I208)</f>
        <v>135066.66666666666</v>
      </c>
    </row>
    <row r="210" spans="1:9" x14ac:dyDescent="0.2">
      <c r="A210" s="14"/>
      <c r="B210" s="13" t="s">
        <v>645</v>
      </c>
      <c r="C210" s="14"/>
      <c r="D210" s="14"/>
      <c r="E210" s="14"/>
      <c r="F210" s="14"/>
      <c r="G210" s="14"/>
      <c r="H210" s="14"/>
      <c r="I210" s="14"/>
    </row>
    <row r="211" spans="1:9" x14ac:dyDescent="0.2">
      <c r="A211" s="14"/>
      <c r="B211" s="14"/>
      <c r="C211" s="59" t="s">
        <v>20</v>
      </c>
      <c r="D211" s="59" t="s">
        <v>21</v>
      </c>
      <c r="E211" s="60" t="s">
        <v>5</v>
      </c>
      <c r="F211" s="131">
        <f>VLOOKUP(C211,'LISTA DE VALORES'!$A$10:$D$485,4,FALSE)</f>
        <v>72000</v>
      </c>
      <c r="G211" s="60">
        <v>1</v>
      </c>
      <c r="H211" s="60">
        <v>3</v>
      </c>
      <c r="I211" s="131">
        <f>(F211*G211)/H211</f>
        <v>24000</v>
      </c>
    </row>
    <row r="212" spans="1:9" x14ac:dyDescent="0.2">
      <c r="A212" s="14"/>
      <c r="B212" s="14"/>
      <c r="C212" s="59" t="s">
        <v>28</v>
      </c>
      <c r="D212" s="59" t="s">
        <v>29</v>
      </c>
      <c r="E212" s="82" t="s">
        <v>1108</v>
      </c>
      <c r="F212" s="131">
        <f>I213</f>
        <v>15733.333333333334</v>
      </c>
      <c r="G212" s="60">
        <v>5</v>
      </c>
      <c r="H212" s="60">
        <v>1</v>
      </c>
      <c r="I212" s="131">
        <f>(F212*G212)/100</f>
        <v>786.66666666666674</v>
      </c>
    </row>
    <row r="213" spans="1:9" x14ac:dyDescent="0.2">
      <c r="A213" s="14"/>
      <c r="B213" s="14"/>
      <c r="C213" s="59" t="s">
        <v>477</v>
      </c>
      <c r="D213" s="59" t="s">
        <v>478</v>
      </c>
      <c r="E213" s="60" t="s">
        <v>5</v>
      </c>
      <c r="F213" s="131">
        <f>VLOOKUP(C213,'LISTA DE VALORES'!$A$10:$D$485,4,FALSE)</f>
        <v>47200</v>
      </c>
      <c r="G213" s="60">
        <v>1</v>
      </c>
      <c r="H213" s="60">
        <v>3</v>
      </c>
      <c r="I213" s="131">
        <f t="shared" ref="I213" si="22">(F213*G213)/H213</f>
        <v>15733.333333333334</v>
      </c>
    </row>
    <row r="214" spans="1:9" x14ac:dyDescent="0.2">
      <c r="A214" s="14"/>
      <c r="B214" s="14"/>
      <c r="C214" s="14"/>
      <c r="D214" s="14"/>
      <c r="E214" s="14"/>
      <c r="F214" s="14"/>
      <c r="G214" s="14"/>
      <c r="H214" s="14"/>
      <c r="I214" s="227">
        <f>SUM(I211:I213)</f>
        <v>40520</v>
      </c>
    </row>
    <row r="216" spans="1:9" x14ac:dyDescent="0.2">
      <c r="A216" s="13" t="s">
        <v>787</v>
      </c>
      <c r="B216" s="13" t="s">
        <v>1365</v>
      </c>
      <c r="C216" s="85"/>
      <c r="D216" s="85"/>
      <c r="E216" s="85"/>
      <c r="F216" s="85"/>
      <c r="G216" s="85"/>
      <c r="H216" s="85"/>
      <c r="I216" s="85"/>
    </row>
    <row r="217" spans="1:9" x14ac:dyDescent="0.2">
      <c r="A217" s="85"/>
      <c r="B217" s="85"/>
      <c r="C217" s="59" t="s">
        <v>327</v>
      </c>
      <c r="D217" s="59" t="s">
        <v>518</v>
      </c>
      <c r="E217" s="60" t="s">
        <v>30</v>
      </c>
      <c r="F217" s="131">
        <f>VLOOKUP(C217,'LISTA DE VALORES'!$A$10:$D$485,4,FALSE)</f>
        <v>8200</v>
      </c>
      <c r="G217" s="60">
        <v>0.4</v>
      </c>
      <c r="H217" s="60">
        <v>1</v>
      </c>
      <c r="I217" s="131">
        <f>(F217*G217)/H217</f>
        <v>3280</v>
      </c>
    </row>
    <row r="218" spans="1:9" x14ac:dyDescent="0.2">
      <c r="A218" s="85"/>
      <c r="B218" s="85"/>
      <c r="C218" s="59" t="s">
        <v>65</v>
      </c>
      <c r="D218" s="59" t="s">
        <v>66</v>
      </c>
      <c r="E218" s="60" t="s">
        <v>64</v>
      </c>
      <c r="F218" s="131">
        <f>VLOOKUP(C218,'LISTA DE VALORES'!$A$10:$D$485,4,FALSE)</f>
        <v>2930</v>
      </c>
      <c r="G218" s="60">
        <v>9.66</v>
      </c>
      <c r="H218" s="60">
        <v>1</v>
      </c>
      <c r="I218" s="131">
        <f t="shared" ref="I218:I222" si="23">(F218*G218)/H218</f>
        <v>28303.8</v>
      </c>
    </row>
    <row r="219" spans="1:9" x14ac:dyDescent="0.2">
      <c r="A219" s="85"/>
      <c r="B219" s="85"/>
      <c r="C219" s="59" t="s">
        <v>537</v>
      </c>
      <c r="D219" s="59" t="s">
        <v>1107</v>
      </c>
      <c r="E219" s="60" t="s">
        <v>121</v>
      </c>
      <c r="F219" s="131">
        <f>VLOOKUP(C219,'LISTA DE VALORES'!$A$10:$D$485,4,FALSE)</f>
        <v>302968</v>
      </c>
      <c r="G219" s="60">
        <v>4.6199999999999998E-2</v>
      </c>
      <c r="H219" s="60">
        <v>1</v>
      </c>
      <c r="I219" s="131">
        <f t="shared" si="23"/>
        <v>13997.121599999999</v>
      </c>
    </row>
    <row r="220" spans="1:9" x14ac:dyDescent="0.2">
      <c r="A220" s="85"/>
      <c r="B220" s="85"/>
      <c r="C220" s="59" t="s">
        <v>28</v>
      </c>
      <c r="D220" s="59" t="s">
        <v>29</v>
      </c>
      <c r="E220" s="60" t="s">
        <v>1108</v>
      </c>
      <c r="F220" s="131">
        <f>I221</f>
        <v>30300</v>
      </c>
      <c r="G220" s="60">
        <v>5</v>
      </c>
      <c r="H220" s="60">
        <v>1</v>
      </c>
      <c r="I220" s="131">
        <f>(F220*G220)/100</f>
        <v>1515</v>
      </c>
    </row>
    <row r="221" spans="1:9" x14ac:dyDescent="0.2">
      <c r="A221" s="85"/>
      <c r="B221" s="85"/>
      <c r="C221" s="59" t="s">
        <v>475</v>
      </c>
      <c r="D221" s="59" t="s">
        <v>476</v>
      </c>
      <c r="E221" s="60" t="s">
        <v>5</v>
      </c>
      <c r="F221" s="131">
        <f>VLOOKUP(C221,'LISTA DE VALORES'!$A$10:$D$485,4,FALSE)</f>
        <v>20200</v>
      </c>
      <c r="G221" s="60">
        <v>1.5</v>
      </c>
      <c r="H221" s="60">
        <v>1</v>
      </c>
      <c r="I221" s="131">
        <f t="shared" si="23"/>
        <v>30300</v>
      </c>
    </row>
    <row r="222" spans="1:9" x14ac:dyDescent="0.2">
      <c r="A222" s="85"/>
      <c r="B222" s="85"/>
      <c r="C222" s="59" t="s">
        <v>162</v>
      </c>
      <c r="D222" s="59" t="s">
        <v>163</v>
      </c>
      <c r="E222" s="60" t="s">
        <v>161</v>
      </c>
      <c r="F222" s="131">
        <f>VLOOKUP(C222,'LISTA DE VALORES'!$A$10:$D$485,4,FALSE)</f>
        <v>1900</v>
      </c>
      <c r="G222" s="60">
        <v>0.2</v>
      </c>
      <c r="H222" s="60">
        <v>1</v>
      </c>
      <c r="I222" s="131">
        <f t="shared" si="23"/>
        <v>380</v>
      </c>
    </row>
    <row r="223" spans="1:9" x14ac:dyDescent="0.2">
      <c r="A223" s="85"/>
      <c r="B223" s="85"/>
      <c r="C223" s="228"/>
      <c r="D223" s="228"/>
      <c r="E223" s="228"/>
      <c r="F223" s="228"/>
      <c r="G223" s="228"/>
      <c r="H223" s="228"/>
      <c r="I223" s="227">
        <f>SUM(I217:I222)</f>
        <v>77775.921600000001</v>
      </c>
    </row>
  </sheetData>
  <pageMargins left="0.7" right="0.7" top="0.75" bottom="0.75" header="0.3" footer="0.3"/>
  <pageSetup orientation="portrait" r:id="rId1"/>
  <ignoredErrors>
    <ignoredError sqref="F23 I23 F38 I38 F46 I46 F52 I52 I91 F91 I116 F116 I129 F129 F138 I138 I153 F153 I163 F163 F172 I172 F198 I198 F195 F212 I212 F220 I220 F81 I81"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82">
    <tabColor theme="9" tint="0.39997558519241921"/>
  </sheetPr>
  <dimension ref="A1:G50"/>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6.85546875" style="724" customWidth="1"/>
    <col min="2" max="2" width="24.7109375" style="768" customWidth="1"/>
    <col min="3" max="3" width="8.5703125" style="769" customWidth="1"/>
    <col min="4" max="4" width="10.140625" style="724" bestFit="1" customWidth="1"/>
    <col min="5" max="5" width="9.710937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7" x14ac:dyDescent="0.3">
      <c r="A4" s="730"/>
      <c r="B4" s="722" t="s">
        <v>2285</v>
      </c>
      <c r="C4" s="1639" t="s">
        <v>2286</v>
      </c>
      <c r="D4" s="1640"/>
      <c r="E4" s="1639" t="s">
        <v>2287</v>
      </c>
      <c r="F4" s="1640"/>
      <c r="G4" s="731" t="s">
        <v>984</v>
      </c>
    </row>
    <row r="5" spans="1:7" ht="13.5" x14ac:dyDescent="0.3">
      <c r="A5" s="732"/>
      <c r="B5" s="733"/>
      <c r="C5" s="734"/>
      <c r="D5" s="733"/>
      <c r="E5" s="733"/>
      <c r="F5" s="733"/>
      <c r="G5" s="735"/>
    </row>
    <row r="6" spans="1:7" ht="12.75" x14ac:dyDescent="0.25">
      <c r="A6" s="736" t="s">
        <v>2048</v>
      </c>
      <c r="B6" s="1641" t="s">
        <v>2049</v>
      </c>
      <c r="C6" s="1641"/>
      <c r="D6" s="1641"/>
      <c r="E6" s="1641"/>
      <c r="F6" s="1641"/>
      <c r="G6" s="736" t="s">
        <v>2050</v>
      </c>
    </row>
    <row r="7" spans="1:7" ht="27" x14ac:dyDescent="0.15">
      <c r="A7" s="738" t="s">
        <v>1637</v>
      </c>
      <c r="B7" s="1632" t="s">
        <v>2203</v>
      </c>
      <c r="C7" s="1632"/>
      <c r="D7" s="1632"/>
      <c r="E7" s="1632"/>
      <c r="F7" s="1632"/>
      <c r="G7" s="739" t="s">
        <v>86</v>
      </c>
    </row>
    <row r="8" spans="1:7" ht="13.5" x14ac:dyDescent="0.3">
      <c r="A8" s="740"/>
      <c r="B8" s="741"/>
      <c r="C8" s="742"/>
      <c r="D8" s="743"/>
      <c r="E8" s="743"/>
      <c r="F8" s="743"/>
      <c r="G8" s="744"/>
    </row>
    <row r="9" spans="1:7" ht="13.5" x14ac:dyDescent="0.3">
      <c r="A9" s="745" t="s">
        <v>988</v>
      </c>
      <c r="B9" s="746"/>
      <c r="C9" s="747"/>
      <c r="D9" s="748"/>
      <c r="E9" s="748"/>
      <c r="F9" s="748"/>
      <c r="G9" s="748"/>
    </row>
    <row r="10" spans="1:7" ht="12.75" x14ac:dyDescent="0.15">
      <c r="A10" s="655" t="s">
        <v>1384</v>
      </c>
      <c r="B10" s="749" t="s">
        <v>996</v>
      </c>
      <c r="C10" s="655" t="s">
        <v>2</v>
      </c>
      <c r="D10" s="655" t="s">
        <v>990</v>
      </c>
      <c r="E10" s="655" t="s">
        <v>472</v>
      </c>
      <c r="F10" s="655" t="s">
        <v>473</v>
      </c>
      <c r="G10" s="655" t="s">
        <v>991</v>
      </c>
    </row>
    <row r="11" spans="1:7" ht="13.5" x14ac:dyDescent="0.3">
      <c r="A11" s="750" t="s">
        <v>24</v>
      </c>
      <c r="B11" s="751" t="str">
        <f>VLOOKUP(A11,'LISTA DE VALORES'!$A$10:$D$485,2,FALSE)</f>
        <v>Equipo de topografía</v>
      </c>
      <c r="C11" s="752" t="str">
        <f>VLOOKUP(A11,'LISTA DE VALORES'!$A$10:$D$485,3,FALSE)</f>
        <v>HORA</v>
      </c>
      <c r="D11" s="753">
        <f>VLOOKUP(A11,'LISTA DE VALORES'!$A$10:$D$485,4,FALSE)</f>
        <v>11000</v>
      </c>
      <c r="E11" s="754">
        <v>1</v>
      </c>
      <c r="F11" s="754">
        <v>100</v>
      </c>
      <c r="G11" s="755">
        <f>D11*E11/F11</f>
        <v>110</v>
      </c>
    </row>
    <row r="12" spans="1:7" ht="13.5" x14ac:dyDescent="0.3">
      <c r="A12" s="756" t="s">
        <v>28</v>
      </c>
      <c r="B12" s="751" t="str">
        <f>VLOOKUP(A12,'LISTA DE VALORES'!$A$10:$D$485,2,FALSE)</f>
        <v>Herramienta menor</v>
      </c>
      <c r="C12" s="752" t="str">
        <f>VLOOKUP(A12,'LISTA DE VALORES'!$A$10:$D$485,3,FALSE)</f>
        <v>%MO</v>
      </c>
      <c r="D12" s="753">
        <f>G34</f>
        <v>426</v>
      </c>
      <c r="E12" s="753">
        <v>5</v>
      </c>
      <c r="F12" s="753">
        <v>1</v>
      </c>
      <c r="G12" s="757">
        <f>(D12*E12)/100</f>
        <v>21.3</v>
      </c>
    </row>
    <row r="13" spans="1:7" ht="13.5" x14ac:dyDescent="0.3">
      <c r="A13" s="756"/>
      <c r="B13" s="751"/>
      <c r="C13" s="752"/>
      <c r="D13" s="753"/>
      <c r="E13" s="753"/>
      <c r="F13" s="753"/>
      <c r="G13" s="757"/>
    </row>
    <row r="14" spans="1:7" ht="12.75" x14ac:dyDescent="0.15">
      <c r="A14" s="655"/>
      <c r="B14" s="749"/>
      <c r="C14" s="655"/>
      <c r="D14" s="758"/>
      <c r="E14" s="758"/>
      <c r="F14" s="758"/>
      <c r="G14" s="758"/>
    </row>
    <row r="15" spans="1:7" x14ac:dyDescent="0.15">
      <c r="A15" s="759"/>
      <c r="B15" s="760"/>
      <c r="C15" s="761"/>
      <c r="D15" s="759"/>
      <c r="E15" s="759"/>
      <c r="F15" s="759"/>
      <c r="G15" s="759"/>
    </row>
    <row r="16" spans="1:7" ht="13.5" x14ac:dyDescent="0.3">
      <c r="A16" s="744"/>
      <c r="B16" s="762"/>
      <c r="C16" s="763"/>
      <c r="D16" s="764"/>
      <c r="E16" s="748"/>
      <c r="F16" s="765" t="s">
        <v>992</v>
      </c>
      <c r="G16" s="766">
        <f>SUM(G11:G12)</f>
        <v>131.30000000000001</v>
      </c>
    </row>
    <row r="17" spans="1:7" ht="13.5" x14ac:dyDescent="0.3">
      <c r="A17" s="745" t="s">
        <v>993</v>
      </c>
      <c r="B17" s="746"/>
      <c r="C17" s="747"/>
      <c r="D17" s="748"/>
      <c r="E17" s="748"/>
      <c r="F17" s="748"/>
      <c r="G17" s="748"/>
    </row>
    <row r="18" spans="1:7" ht="12.75" x14ac:dyDescent="0.15">
      <c r="A18" s="655" t="s">
        <v>1384</v>
      </c>
      <c r="B18" s="749" t="s">
        <v>996</v>
      </c>
      <c r="C18" s="655" t="s">
        <v>2</v>
      </c>
      <c r="D18" s="655" t="s">
        <v>990</v>
      </c>
      <c r="E18" s="655" t="s">
        <v>472</v>
      </c>
      <c r="F18" s="655" t="s">
        <v>473</v>
      </c>
      <c r="G18" s="655" t="s">
        <v>991</v>
      </c>
    </row>
    <row r="19" spans="1:7" ht="13.5" x14ac:dyDescent="0.3">
      <c r="A19" s="767" t="s">
        <v>162</v>
      </c>
      <c r="B19" s="751" t="str">
        <f>VLOOKUP(A19,'LISTA DE VALORES'!$A$10:$D$485,2,FALSE)</f>
        <v>Clavos</v>
      </c>
      <c r="C19" s="752" t="str">
        <f>VLOOKUP(A19,'LISTA DE VALORES'!$A$10:$D$485,3,FALSE)</f>
        <v>LB</v>
      </c>
      <c r="D19" s="753">
        <f>VLOOKUP(A19,'LISTA DE VALORES'!$A$10:$D$485,4,FALSE)</f>
        <v>1900</v>
      </c>
      <c r="E19" s="757">
        <v>0.02</v>
      </c>
      <c r="F19" s="757">
        <v>1</v>
      </c>
      <c r="G19" s="755">
        <f>D19*E19/F19</f>
        <v>38</v>
      </c>
    </row>
    <row r="20" spans="1:7" ht="13.5" x14ac:dyDescent="0.3">
      <c r="A20" s="767" t="s">
        <v>179</v>
      </c>
      <c r="B20" s="751" t="str">
        <f>VLOOKUP(A20,'LISTA DE VALORES'!$A$10:$D$485,2,FALSE)</f>
        <v>Estacas 40cm</v>
      </c>
      <c r="C20" s="752" t="str">
        <f>VLOOKUP(A20,'LISTA DE VALORES'!$A$10:$D$485,3,FALSE)</f>
        <v>UN</v>
      </c>
      <c r="D20" s="753">
        <f>VLOOKUP(A20,'LISTA DE VALORES'!$A$10:$D$485,4,FALSE)</f>
        <v>700</v>
      </c>
      <c r="E20" s="757">
        <v>0.5</v>
      </c>
      <c r="F20" s="757">
        <v>1</v>
      </c>
      <c r="G20" s="755">
        <f>D20*E20/F20</f>
        <v>350</v>
      </c>
    </row>
    <row r="21" spans="1:7" ht="13.5" x14ac:dyDescent="0.3">
      <c r="A21" s="767"/>
      <c r="B21" s="751"/>
      <c r="C21" s="752"/>
      <c r="D21" s="753"/>
      <c r="E21" s="757"/>
      <c r="F21" s="757"/>
      <c r="G21" s="755"/>
    </row>
    <row r="22" spans="1:7" ht="13.5" x14ac:dyDescent="0.3">
      <c r="A22" s="767"/>
      <c r="B22" s="751"/>
      <c r="C22" s="752"/>
      <c r="D22" s="753"/>
      <c r="E22" s="757"/>
      <c r="F22" s="757"/>
      <c r="G22" s="755"/>
    </row>
    <row r="23" spans="1:7" ht="13.5" x14ac:dyDescent="0.3">
      <c r="A23" s="767"/>
      <c r="B23" s="751"/>
      <c r="C23" s="752"/>
      <c r="D23" s="753"/>
      <c r="E23" s="757"/>
      <c r="F23" s="757"/>
      <c r="G23" s="755"/>
    </row>
    <row r="24" spans="1:7" ht="13.5" x14ac:dyDescent="0.3">
      <c r="A24" s="767"/>
      <c r="B24" s="751"/>
      <c r="C24" s="752"/>
      <c r="D24" s="753"/>
      <c r="E24" s="757"/>
      <c r="F24" s="757"/>
      <c r="G24" s="755"/>
    </row>
    <row r="25" spans="1:7" ht="13.5" x14ac:dyDescent="0.3">
      <c r="D25" s="748"/>
      <c r="E25" s="748"/>
      <c r="F25" s="765" t="s">
        <v>992</v>
      </c>
      <c r="G25" s="770">
        <f>SUM(G19:G20)</f>
        <v>388</v>
      </c>
    </row>
    <row r="26" spans="1:7" ht="13.5" x14ac:dyDescent="0.3">
      <c r="A26" s="745" t="s">
        <v>994</v>
      </c>
      <c r="B26" s="771"/>
      <c r="C26" s="747"/>
      <c r="D26" s="748"/>
      <c r="E26" s="748"/>
      <c r="F26" s="748"/>
      <c r="G26" s="748"/>
    </row>
    <row r="27" spans="1:7" ht="12.75" x14ac:dyDescent="0.15">
      <c r="A27" s="655" t="s">
        <v>1384</v>
      </c>
      <c r="B27" s="749" t="s">
        <v>996</v>
      </c>
      <c r="C27" s="655" t="s">
        <v>2</v>
      </c>
      <c r="D27" s="655" t="s">
        <v>990</v>
      </c>
      <c r="E27" s="655" t="s">
        <v>472</v>
      </c>
      <c r="F27" s="655" t="s">
        <v>473</v>
      </c>
      <c r="G27" s="655" t="s">
        <v>991</v>
      </c>
    </row>
    <row r="28" spans="1:7" ht="13.5" x14ac:dyDescent="0.3">
      <c r="A28" s="767" t="s">
        <v>1387</v>
      </c>
      <c r="B28" s="751" t="str">
        <f>VLOOKUP(A28,'LISTA DE VALORES'!$A$10:$D$485,2,FALSE)</f>
        <v>Cuadrilla 1-1-2</v>
      </c>
      <c r="C28" s="752" t="str">
        <f>VLOOKUP(A28,'LISTA DE VALORES'!$A$10:$D$485,3,FALSE)</f>
        <v>HORA</v>
      </c>
      <c r="D28" s="753">
        <f>VLOOKUP(A28,'LISTA DE VALORES'!$A$10:$D$485,4,FALSE)</f>
        <v>42600</v>
      </c>
      <c r="E28" s="755">
        <v>1</v>
      </c>
      <c r="F28" s="772">
        <v>100</v>
      </c>
      <c r="G28" s="755">
        <f>D28*E28/F28</f>
        <v>426</v>
      </c>
    </row>
    <row r="29" spans="1:7" ht="13.5" x14ac:dyDescent="0.3">
      <c r="A29" s="767"/>
      <c r="B29" s="751"/>
      <c r="C29" s="752"/>
      <c r="D29" s="753"/>
      <c r="E29" s="755"/>
      <c r="F29" s="772"/>
      <c r="G29" s="755"/>
    </row>
    <row r="30" spans="1:7" ht="13.5" x14ac:dyDescent="0.3">
      <c r="A30" s="767"/>
      <c r="B30" s="751"/>
      <c r="C30" s="752"/>
      <c r="D30" s="753"/>
      <c r="E30" s="755"/>
      <c r="F30" s="772"/>
      <c r="G30" s="755"/>
    </row>
    <row r="31" spans="1:7" ht="13.5" x14ac:dyDescent="0.3">
      <c r="A31" s="767"/>
      <c r="B31" s="751"/>
      <c r="C31" s="752"/>
      <c r="D31" s="753"/>
      <c r="E31" s="755"/>
      <c r="F31" s="772"/>
      <c r="G31" s="755"/>
    </row>
    <row r="32" spans="1:7" ht="13.5" x14ac:dyDescent="0.3">
      <c r="A32" s="767"/>
      <c r="B32" s="751"/>
      <c r="C32" s="752"/>
      <c r="D32" s="753"/>
      <c r="E32" s="755"/>
      <c r="F32" s="772"/>
      <c r="G32" s="755"/>
    </row>
    <row r="33" spans="1:7" ht="13.5" x14ac:dyDescent="0.3">
      <c r="A33" s="756"/>
      <c r="B33" s="773"/>
      <c r="C33" s="774"/>
      <c r="D33" s="756"/>
      <c r="E33" s="756"/>
      <c r="F33" s="756"/>
      <c r="G33" s="775"/>
    </row>
    <row r="34" spans="1:7" ht="13.5" x14ac:dyDescent="0.3">
      <c r="A34" s="748"/>
      <c r="B34" s="746"/>
      <c r="C34" s="747"/>
      <c r="D34" s="748"/>
      <c r="E34" s="748"/>
      <c r="F34" s="736" t="s">
        <v>992</v>
      </c>
      <c r="G34" s="766">
        <f>SUM(G28:G33)</f>
        <v>426</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46"/>
      <c r="B37" s="1646"/>
      <c r="C37" s="778"/>
      <c r="D37" s="779"/>
      <c r="E37" s="779"/>
      <c r="F37" s="779"/>
      <c r="G37" s="779"/>
    </row>
    <row r="38" spans="1:7" ht="12.75" x14ac:dyDescent="0.15">
      <c r="A38" s="1646"/>
      <c r="B38" s="1646"/>
      <c r="C38" s="778"/>
      <c r="D38" s="779"/>
      <c r="E38" s="779"/>
      <c r="F38" s="779"/>
      <c r="G38" s="780"/>
    </row>
    <row r="39" spans="1:7" ht="12.75" x14ac:dyDescent="0.15">
      <c r="A39" s="1647"/>
      <c r="B39" s="1648"/>
      <c r="C39" s="655"/>
      <c r="D39" s="775"/>
      <c r="E39" s="775"/>
      <c r="F39" s="775"/>
      <c r="G39" s="758"/>
    </row>
    <row r="40" spans="1:7" ht="13.5" x14ac:dyDescent="0.3">
      <c r="A40" s="1646"/>
      <c r="B40" s="1646"/>
      <c r="C40" s="781"/>
      <c r="D40" s="782"/>
      <c r="E40" s="782"/>
      <c r="F40" s="782"/>
      <c r="G40" s="783"/>
    </row>
    <row r="41" spans="1:7" ht="13.5" x14ac:dyDescent="0.3">
      <c r="A41" s="1647"/>
      <c r="B41" s="1648"/>
      <c r="C41" s="774"/>
      <c r="D41" s="756"/>
      <c r="E41" s="756"/>
      <c r="F41" s="756"/>
      <c r="G41" s="755"/>
    </row>
    <row r="42" spans="1:7" ht="13.5" x14ac:dyDescent="0.3">
      <c r="A42" s="1646"/>
      <c r="B42" s="1646"/>
      <c r="C42" s="781"/>
      <c r="D42" s="782"/>
      <c r="E42" s="782"/>
      <c r="F42" s="782"/>
      <c r="G42" s="783"/>
    </row>
    <row r="43" spans="1:7" ht="13.5" x14ac:dyDescent="0.3">
      <c r="A43" s="748"/>
      <c r="B43" s="746"/>
      <c r="C43" s="747"/>
      <c r="D43" s="748"/>
      <c r="E43" s="748"/>
      <c r="F43" s="736" t="s">
        <v>992</v>
      </c>
      <c r="G43" s="784">
        <f>SUM(G37:G42)</f>
        <v>0</v>
      </c>
    </row>
    <row r="44" spans="1:7" ht="13.5" x14ac:dyDescent="0.3">
      <c r="A44" s="748"/>
      <c r="B44" s="746"/>
      <c r="C44" s="747"/>
      <c r="D44" s="748"/>
      <c r="E44" s="748"/>
      <c r="F44" s="743"/>
      <c r="G44" s="785"/>
    </row>
    <row r="45" spans="1:7" ht="12.75" x14ac:dyDescent="0.25">
      <c r="A45" s="1642" t="s">
        <v>1000</v>
      </c>
      <c r="B45" s="1643"/>
      <c r="C45" s="1643"/>
      <c r="D45" s="1643"/>
      <c r="E45" s="1643"/>
      <c r="F45" s="1644"/>
      <c r="G45" s="784">
        <f>SUM(G16+G25+G34+G43)</f>
        <v>945.3</v>
      </c>
    </row>
    <row r="46" spans="1:7" ht="12.75" x14ac:dyDescent="0.25">
      <c r="A46" s="1642" t="s">
        <v>1368</v>
      </c>
      <c r="B46" s="1643"/>
      <c r="C46" s="1643"/>
      <c r="D46" s="1643"/>
      <c r="E46" s="1643"/>
      <c r="F46" s="1644"/>
      <c r="G46" s="784">
        <f>ROUNDUP(G45,0)</f>
        <v>946</v>
      </c>
    </row>
    <row r="47" spans="1:7" ht="13.5" x14ac:dyDescent="0.3">
      <c r="A47" s="748" t="s">
        <v>1001</v>
      </c>
      <c r="B47" s="746"/>
      <c r="C47" s="747" t="s">
        <v>1002</v>
      </c>
      <c r="D47" s="748"/>
      <c r="E47" s="748"/>
      <c r="F47" s="748" t="s">
        <v>1003</v>
      </c>
      <c r="G47" s="787"/>
    </row>
    <row r="48" spans="1:7" ht="13.5" x14ac:dyDescent="0.3">
      <c r="A48" s="788"/>
      <c r="B48" s="789"/>
      <c r="C48" s="790"/>
      <c r="D48" s="788"/>
      <c r="E48" s="788"/>
      <c r="F48" s="788"/>
      <c r="G48" s="788"/>
    </row>
    <row r="49" spans="1:7" ht="13.5" x14ac:dyDescent="0.3">
      <c r="A49" s="748" t="s">
        <v>1933</v>
      </c>
      <c r="B49" s="746"/>
      <c r="C49" s="747" t="s">
        <v>1932</v>
      </c>
      <c r="D49" s="748"/>
      <c r="E49" s="748"/>
      <c r="F49" s="748" t="s">
        <v>1932</v>
      </c>
      <c r="G49" s="788"/>
    </row>
    <row r="50" spans="1:7" ht="11.25" x14ac:dyDescent="0.2">
      <c r="A50" s="791"/>
      <c r="B50" s="792"/>
      <c r="C50" s="793"/>
      <c r="D50" s="791"/>
      <c r="E50" s="791"/>
      <c r="F50" s="791"/>
      <c r="G50" s="791"/>
    </row>
  </sheetData>
  <mergeCells count="15">
    <mergeCell ref="A45:F45"/>
    <mergeCell ref="A46:F46"/>
    <mergeCell ref="A36:B36"/>
    <mergeCell ref="A37:B37"/>
    <mergeCell ref="A38:B38"/>
    <mergeCell ref="A40:B40"/>
    <mergeCell ref="A42:B42"/>
    <mergeCell ref="A39:B39"/>
    <mergeCell ref="A41:B41"/>
    <mergeCell ref="B7:F7"/>
    <mergeCell ref="B1:G1"/>
    <mergeCell ref="B3:G3"/>
    <mergeCell ref="C4:D4"/>
    <mergeCell ref="E4:F4"/>
    <mergeCell ref="B6:F6"/>
  </mergeCells>
  <hyperlinks>
    <hyperlink ref="B1:G1" location="INDICE!A1" display="PROCESO INFRAESTRUCTURA" xr:uid="{00000000-0004-0000-0B00-000000000000}"/>
  </hyperlinks>
  <pageMargins left="0.7" right="0.7" top="0.75" bottom="0.75" header="0.3" footer="0.3"/>
  <pageSetup scale="9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2">
    <tabColor theme="9" tint="0.39997558519241921"/>
  </sheetPr>
  <dimension ref="A1:G49"/>
  <sheetViews>
    <sheetView view="pageBreakPreview" zoomScale="90" zoomScaleNormal="100" zoomScaleSheetLayoutView="90" workbookViewId="0">
      <selection activeCell="E36" sqref="E36"/>
    </sheetView>
  </sheetViews>
  <sheetFormatPr baseColWidth="10" defaultColWidth="11.42578125" defaultRowHeight="10.5" x14ac:dyDescent="0.15"/>
  <cols>
    <col min="1" max="1" width="17.140625" style="724" customWidth="1"/>
    <col min="2" max="2" width="24.7109375" style="818" customWidth="1"/>
    <col min="3" max="3" width="9.85546875" style="819" customWidth="1"/>
    <col min="4" max="4" width="9.85546875" style="828" customWidth="1"/>
    <col min="5" max="5" width="10.42578125" style="828" customWidth="1"/>
    <col min="6" max="6" width="13" style="828" customWidth="1"/>
    <col min="7" max="7" width="14.7109375" style="828" customWidth="1"/>
    <col min="8" max="16384" width="11.42578125" style="724"/>
  </cols>
  <sheetData>
    <row r="1" spans="1:7" ht="13.5" x14ac:dyDescent="0.3">
      <c r="A1" s="840"/>
      <c r="B1" s="1652" t="s">
        <v>981</v>
      </c>
      <c r="C1" s="1653"/>
      <c r="D1" s="1653"/>
      <c r="E1" s="1653"/>
      <c r="F1" s="1653"/>
      <c r="G1" s="1654"/>
    </row>
    <row r="2" spans="1:7" ht="13.5" x14ac:dyDescent="0.3">
      <c r="A2" s="725"/>
      <c r="B2" s="841" t="s">
        <v>982</v>
      </c>
      <c r="C2" s="842"/>
      <c r="D2" s="843"/>
      <c r="E2" s="843"/>
      <c r="F2" s="843"/>
      <c r="G2" s="844"/>
    </row>
    <row r="3" spans="1:7" ht="13.5" x14ac:dyDescent="0.3">
      <c r="A3" s="725"/>
      <c r="B3" s="1655" t="s">
        <v>983</v>
      </c>
      <c r="C3" s="1656"/>
      <c r="D3" s="1656"/>
      <c r="E3" s="1656"/>
      <c r="F3" s="1656"/>
      <c r="G3" s="1657"/>
    </row>
    <row r="4" spans="1:7" ht="27.75" customHeight="1" x14ac:dyDescent="0.3">
      <c r="A4" s="834"/>
      <c r="B4" s="845" t="s">
        <v>2285</v>
      </c>
      <c r="C4" s="1659" t="s">
        <v>2286</v>
      </c>
      <c r="D4" s="1660"/>
      <c r="E4" s="1659" t="s">
        <v>2287</v>
      </c>
      <c r="F4" s="1660"/>
      <c r="G4" s="830" t="s">
        <v>984</v>
      </c>
    </row>
    <row r="5" spans="1:7" s="839" customFormat="1" ht="14.25" customHeight="1" x14ac:dyDescent="0.3">
      <c r="A5" s="838"/>
      <c r="B5" s="832"/>
      <c r="C5" s="832"/>
      <c r="D5" s="832"/>
      <c r="E5" s="832"/>
      <c r="F5" s="832"/>
      <c r="G5" s="833"/>
    </row>
    <row r="6" spans="1:7" ht="12.75" x14ac:dyDescent="0.25">
      <c r="A6" s="846" t="s">
        <v>2048</v>
      </c>
      <c r="B6" s="1658" t="s">
        <v>2049</v>
      </c>
      <c r="C6" s="1658"/>
      <c r="D6" s="1658"/>
      <c r="E6" s="1658"/>
      <c r="F6" s="1658"/>
      <c r="G6" s="846" t="s">
        <v>2050</v>
      </c>
    </row>
    <row r="7" spans="1:7" ht="13.5" x14ac:dyDescent="0.15">
      <c r="A7" s="848" t="s">
        <v>1577</v>
      </c>
      <c r="B7" s="1651" t="s">
        <v>1964</v>
      </c>
      <c r="C7" s="1651"/>
      <c r="D7" s="1651"/>
      <c r="E7" s="1651"/>
      <c r="F7" s="1651"/>
      <c r="G7" s="849" t="s">
        <v>60</v>
      </c>
    </row>
    <row r="8" spans="1:7" ht="13.5" x14ac:dyDescent="0.3">
      <c r="A8" s="797"/>
      <c r="B8" s="743"/>
      <c r="C8" s="743"/>
      <c r="D8" s="785"/>
      <c r="E8" s="785"/>
      <c r="F8" s="785"/>
      <c r="G8" s="798"/>
    </row>
    <row r="9" spans="1:7" ht="13.5" x14ac:dyDescent="0.3">
      <c r="A9" s="799" t="s">
        <v>988</v>
      </c>
      <c r="B9" s="800"/>
      <c r="C9" s="801"/>
      <c r="D9" s="787"/>
      <c r="E9" s="787"/>
      <c r="F9" s="787"/>
      <c r="G9" s="787"/>
    </row>
    <row r="10" spans="1:7" ht="12.75" x14ac:dyDescent="0.15">
      <c r="A10" s="655" t="s">
        <v>1384</v>
      </c>
      <c r="B10" s="749" t="s">
        <v>996</v>
      </c>
      <c r="C10" s="655" t="s">
        <v>2</v>
      </c>
      <c r="D10" s="758" t="s">
        <v>990</v>
      </c>
      <c r="E10" s="758" t="s">
        <v>472</v>
      </c>
      <c r="F10" s="758" t="s">
        <v>473</v>
      </c>
      <c r="G10" s="758" t="s">
        <v>991</v>
      </c>
    </row>
    <row r="11" spans="1:7" ht="13.5" x14ac:dyDescent="0.3">
      <c r="A11" s="767" t="s">
        <v>24</v>
      </c>
      <c r="B11" s="802" t="str">
        <f>VLOOKUP(A11,'LISTA DE VALORES'!$A$10:$D$485,2,FALSE)</f>
        <v>Equipo de topografía</v>
      </c>
      <c r="C11" s="803" t="str">
        <f>VLOOKUP(A11,'LISTA DE VALORES'!$A$10:$D$485,3,FALSE)</f>
        <v>HORA</v>
      </c>
      <c r="D11" s="753">
        <f>VLOOKUP(A11,'LISTA DE VALORES'!$A$10:$D$485,4,FALSE)</f>
        <v>11000</v>
      </c>
      <c r="E11" s="754">
        <v>1</v>
      </c>
      <c r="F11" s="754">
        <v>15</v>
      </c>
      <c r="G11" s="757">
        <f>(D11*E11)/F11</f>
        <v>733.33333333333337</v>
      </c>
    </row>
    <row r="12" spans="1:7" ht="13.5" x14ac:dyDescent="0.3">
      <c r="A12" s="750" t="s">
        <v>28</v>
      </c>
      <c r="B12" s="802" t="str">
        <f>VLOOKUP(A12,'LISTA DE VALORES'!$A$10:$D$485,2,FALSE)</f>
        <v>Herramienta menor</v>
      </c>
      <c r="C12" s="803" t="str">
        <f>VLOOKUP(A12,'LISTA DE VALORES'!$A$10:$D$485,3,FALSE)</f>
        <v>%MO</v>
      </c>
      <c r="D12" s="753">
        <f>G28</f>
        <v>2840</v>
      </c>
      <c r="E12" s="754">
        <v>5</v>
      </c>
      <c r="F12" s="754">
        <v>1</v>
      </c>
      <c r="G12" s="757">
        <f>(D12*E12)/100</f>
        <v>142</v>
      </c>
    </row>
    <row r="13" spans="1:7" ht="13.5" x14ac:dyDescent="0.3">
      <c r="A13" s="750"/>
      <c r="B13" s="802"/>
      <c r="C13" s="803"/>
      <c r="D13" s="753"/>
      <c r="E13" s="754"/>
      <c r="F13" s="754"/>
      <c r="G13" s="757"/>
    </row>
    <row r="14" spans="1:7" ht="13.5" x14ac:dyDescent="0.3">
      <c r="A14" s="750"/>
      <c r="B14" s="802"/>
      <c r="C14" s="803"/>
      <c r="D14" s="753"/>
      <c r="E14" s="754"/>
      <c r="F14" s="754"/>
      <c r="G14" s="757"/>
    </row>
    <row r="15" spans="1:7" x14ac:dyDescent="0.15">
      <c r="A15" s="759"/>
      <c r="B15" s="804"/>
      <c r="C15" s="805"/>
      <c r="D15" s="806"/>
      <c r="E15" s="806"/>
      <c r="F15" s="806"/>
      <c r="G15" s="806"/>
    </row>
    <row r="16" spans="1:7" ht="13.5" x14ac:dyDescent="0.3">
      <c r="A16" s="748"/>
      <c r="B16" s="800"/>
      <c r="C16" s="801"/>
      <c r="D16" s="787"/>
      <c r="E16" s="787"/>
      <c r="F16" s="770" t="s">
        <v>992</v>
      </c>
      <c r="G16" s="766">
        <f>SUM(G11:G12)</f>
        <v>875.33333333333337</v>
      </c>
    </row>
    <row r="17" spans="1:7" ht="13.5" x14ac:dyDescent="0.3">
      <c r="A17" s="799" t="s">
        <v>993</v>
      </c>
      <c r="B17" s="800"/>
      <c r="C17" s="801"/>
      <c r="D17" s="787"/>
      <c r="E17" s="787"/>
      <c r="F17" s="787"/>
      <c r="G17" s="787"/>
    </row>
    <row r="18" spans="1:7" ht="12.75" x14ac:dyDescent="0.15">
      <c r="A18" s="654" t="s">
        <v>1384</v>
      </c>
      <c r="B18" s="807" t="s">
        <v>996</v>
      </c>
      <c r="C18" s="654" t="s">
        <v>2</v>
      </c>
      <c r="D18" s="808" t="s">
        <v>990</v>
      </c>
      <c r="E18" s="808" t="s">
        <v>472</v>
      </c>
      <c r="F18" s="808" t="s">
        <v>473</v>
      </c>
      <c r="G18" s="808" t="s">
        <v>991</v>
      </c>
    </row>
    <row r="19" spans="1:7" ht="13.5" x14ac:dyDescent="0.3">
      <c r="A19" s="809" t="s">
        <v>179</v>
      </c>
      <c r="B19" s="810" t="str">
        <f>VLOOKUP(A19,'LISTA DE VALORES'!$A$10:$D$485,2,FALSE)</f>
        <v>Estacas 40cm</v>
      </c>
      <c r="C19" s="811" t="str">
        <f>VLOOKUP(A19,'LISTA DE VALORES'!$A$10:$D$485,3,FALSE)</f>
        <v>UN</v>
      </c>
      <c r="D19" s="812">
        <f>VLOOKUP(A19,'LISTA DE VALORES'!$A$10:$D$485,4,FALSE)</f>
        <v>700</v>
      </c>
      <c r="E19" s="813">
        <v>0.5</v>
      </c>
      <c r="F19" s="814">
        <v>1</v>
      </c>
      <c r="G19" s="813">
        <f t="shared" ref="G19:G20" si="0">(D19*E19)/F19</f>
        <v>350</v>
      </c>
    </row>
    <row r="20" spans="1:7" ht="13.5" x14ac:dyDescent="0.3">
      <c r="A20" s="815" t="s">
        <v>162</v>
      </c>
      <c r="B20" s="810" t="str">
        <f>VLOOKUP(A20,'LISTA DE VALORES'!$A$10:$D$485,2,FALSE)</f>
        <v>Clavos</v>
      </c>
      <c r="C20" s="811" t="str">
        <f>VLOOKUP(A20,'LISTA DE VALORES'!$A$10:$D$485,3,FALSE)</f>
        <v>LB</v>
      </c>
      <c r="D20" s="812">
        <f>VLOOKUP(A20,'LISTA DE VALORES'!$A$10:$D$485,4,FALSE)</f>
        <v>1900</v>
      </c>
      <c r="E20" s="813">
        <v>0.01</v>
      </c>
      <c r="F20" s="812">
        <v>1</v>
      </c>
      <c r="G20" s="813">
        <f t="shared" si="0"/>
        <v>19</v>
      </c>
    </row>
    <row r="21" spans="1:7" ht="13.5" x14ac:dyDescent="0.3">
      <c r="A21" s="815"/>
      <c r="B21" s="810"/>
      <c r="C21" s="811"/>
      <c r="D21" s="812"/>
      <c r="E21" s="813"/>
      <c r="F21" s="812"/>
      <c r="G21" s="813"/>
    </row>
    <row r="22" spans="1:7" ht="13.5" x14ac:dyDescent="0.3">
      <c r="A22" s="815"/>
      <c r="B22" s="810"/>
      <c r="C22" s="811"/>
      <c r="D22" s="812"/>
      <c r="E22" s="813"/>
      <c r="F22" s="812"/>
      <c r="G22" s="813"/>
    </row>
    <row r="23" spans="1:7" ht="13.5" x14ac:dyDescent="0.3">
      <c r="A23" s="809"/>
      <c r="B23" s="810"/>
      <c r="C23" s="811"/>
      <c r="D23" s="812"/>
      <c r="E23" s="813"/>
      <c r="F23" s="812"/>
      <c r="G23" s="813"/>
    </row>
    <row r="24" spans="1:7" ht="13.5" x14ac:dyDescent="0.3">
      <c r="A24" s="809"/>
      <c r="B24" s="816"/>
      <c r="C24" s="817"/>
      <c r="D24" s="812"/>
      <c r="E24" s="813"/>
      <c r="F24" s="812"/>
      <c r="G24" s="814"/>
    </row>
    <row r="25" spans="1:7" ht="13.5" x14ac:dyDescent="0.3">
      <c r="D25" s="787"/>
      <c r="E25" s="787"/>
      <c r="F25" s="770" t="s">
        <v>992</v>
      </c>
      <c r="G25" s="820">
        <f>SUM(G19:G24)</f>
        <v>369</v>
      </c>
    </row>
    <row r="26" spans="1:7" ht="13.5" x14ac:dyDescent="0.3">
      <c r="A26" s="799" t="s">
        <v>994</v>
      </c>
      <c r="B26" s="800"/>
      <c r="C26" s="801"/>
      <c r="D26" s="787"/>
      <c r="E26" s="787"/>
      <c r="F26" s="787"/>
      <c r="G26" s="787"/>
    </row>
    <row r="27" spans="1:7" ht="12.75" x14ac:dyDescent="0.15">
      <c r="A27" s="655" t="s">
        <v>1384</v>
      </c>
      <c r="B27" s="749" t="s">
        <v>996</v>
      </c>
      <c r="C27" s="821" t="s">
        <v>2</v>
      </c>
      <c r="D27" s="780" t="s">
        <v>990</v>
      </c>
      <c r="E27" s="780" t="s">
        <v>472</v>
      </c>
      <c r="F27" s="780" t="s">
        <v>473</v>
      </c>
      <c r="G27" s="780" t="s">
        <v>991</v>
      </c>
    </row>
    <row r="28" spans="1:7" ht="13.5" x14ac:dyDescent="0.3">
      <c r="A28" s="822" t="s">
        <v>1387</v>
      </c>
      <c r="B28" s="810" t="str">
        <f>VLOOKUP(A28,'LISTA DE VALORES'!$A$10:$D$485,2,FALSE)</f>
        <v>Cuadrilla 1-1-2</v>
      </c>
      <c r="C28" s="823" t="s">
        <v>5</v>
      </c>
      <c r="D28" s="812">
        <f>VLOOKUP(A28,'LISTA DE VALORES'!$A$10:$D$485,4,FALSE)</f>
        <v>42600</v>
      </c>
      <c r="E28" s="814">
        <v>1</v>
      </c>
      <c r="F28" s="814">
        <v>15</v>
      </c>
      <c r="G28" s="814">
        <f>D28*E28/F28</f>
        <v>2840</v>
      </c>
    </row>
    <row r="29" spans="1:7" ht="13.5" x14ac:dyDescent="0.3">
      <c r="A29" s="822"/>
      <c r="B29" s="810"/>
      <c r="C29" s="823"/>
      <c r="D29" s="812"/>
      <c r="E29" s="814"/>
      <c r="F29" s="814"/>
      <c r="G29" s="814"/>
    </row>
    <row r="30" spans="1:7" ht="13.5" x14ac:dyDescent="0.3">
      <c r="A30" s="822"/>
      <c r="B30" s="810"/>
      <c r="C30" s="823"/>
      <c r="D30" s="812"/>
      <c r="E30" s="814"/>
      <c r="F30" s="814"/>
      <c r="G30" s="814"/>
    </row>
    <row r="31" spans="1:7" ht="13.5" x14ac:dyDescent="0.3">
      <c r="A31" s="822"/>
      <c r="B31" s="810"/>
      <c r="C31" s="823"/>
      <c r="D31" s="812"/>
      <c r="E31" s="814"/>
      <c r="F31" s="814"/>
      <c r="G31" s="814"/>
    </row>
    <row r="32" spans="1:7" ht="13.5" x14ac:dyDescent="0.3">
      <c r="A32" s="822"/>
      <c r="B32" s="810"/>
      <c r="C32" s="823"/>
      <c r="D32" s="812"/>
      <c r="E32" s="814"/>
      <c r="F32" s="814"/>
      <c r="G32" s="814"/>
    </row>
    <row r="33" spans="1:7" ht="13.5" x14ac:dyDescent="0.3">
      <c r="A33" s="815"/>
      <c r="B33" s="824"/>
      <c r="C33" s="823"/>
      <c r="D33" s="814"/>
      <c r="E33" s="814"/>
      <c r="F33" s="814"/>
      <c r="G33" s="808"/>
    </row>
    <row r="34" spans="1:7" ht="13.5" x14ac:dyDescent="0.3">
      <c r="A34" s="748"/>
      <c r="B34" s="800"/>
      <c r="C34" s="801"/>
      <c r="D34" s="787"/>
      <c r="E34" s="787"/>
      <c r="F34" s="784" t="s">
        <v>992</v>
      </c>
      <c r="G34" s="784">
        <f>SUM(G28:G33)</f>
        <v>2840</v>
      </c>
    </row>
    <row r="35" spans="1:7" ht="12.75" x14ac:dyDescent="0.25">
      <c r="A35" s="1649" t="s">
        <v>995</v>
      </c>
      <c r="B35" s="1650"/>
      <c r="C35" s="1650"/>
      <c r="D35" s="1650"/>
      <c r="E35" s="1650"/>
      <c r="F35" s="1650"/>
      <c r="G35" s="1650"/>
    </row>
    <row r="36" spans="1:7" ht="12.75" x14ac:dyDescent="0.15">
      <c r="A36" s="1645" t="s">
        <v>996</v>
      </c>
      <c r="B36" s="1645"/>
      <c r="C36" s="778" t="s">
        <v>472</v>
      </c>
      <c r="D36" s="780" t="s">
        <v>997</v>
      </c>
      <c r="E36" s="780" t="s">
        <v>998</v>
      </c>
      <c r="F36" s="825" t="s">
        <v>999</v>
      </c>
      <c r="G36" s="780" t="s">
        <v>991</v>
      </c>
    </row>
    <row r="37" spans="1:7" ht="12.75" x14ac:dyDescent="0.15">
      <c r="A37" s="1646"/>
      <c r="B37" s="1646"/>
      <c r="C37" s="778"/>
      <c r="D37" s="780"/>
      <c r="E37" s="780"/>
      <c r="F37" s="780"/>
      <c r="G37" s="780"/>
    </row>
    <row r="38" spans="1:7" ht="12.75" x14ac:dyDescent="0.15">
      <c r="A38" s="1646"/>
      <c r="B38" s="1646"/>
      <c r="C38" s="778"/>
      <c r="D38" s="780"/>
      <c r="E38" s="780"/>
      <c r="F38" s="780"/>
      <c r="G38" s="780"/>
    </row>
    <row r="39" spans="1:7" ht="13.5" x14ac:dyDescent="0.3">
      <c r="A39" s="1646"/>
      <c r="B39" s="1646"/>
      <c r="C39" s="826"/>
      <c r="D39" s="783"/>
      <c r="E39" s="783"/>
      <c r="F39" s="783"/>
      <c r="G39" s="783"/>
    </row>
    <row r="40" spans="1:7" ht="13.5" x14ac:dyDescent="0.3">
      <c r="A40" s="1647"/>
      <c r="B40" s="1648"/>
      <c r="C40" s="827"/>
      <c r="D40" s="755"/>
      <c r="E40" s="755"/>
      <c r="F40" s="755"/>
      <c r="G40" s="755"/>
    </row>
    <row r="41" spans="1:7" ht="13.5" x14ac:dyDescent="0.3">
      <c r="A41" s="1646"/>
      <c r="B41" s="1646"/>
      <c r="C41" s="826"/>
      <c r="D41" s="783"/>
      <c r="E41" s="783"/>
      <c r="F41" s="783"/>
      <c r="G41" s="783"/>
    </row>
    <row r="42" spans="1:7" ht="13.5" x14ac:dyDescent="0.3">
      <c r="A42" s="748"/>
      <c r="B42" s="800"/>
      <c r="C42" s="801"/>
      <c r="D42" s="787"/>
      <c r="E42" s="787"/>
      <c r="F42" s="784" t="s">
        <v>992</v>
      </c>
      <c r="G42" s="784">
        <f>SUM(G37:G41)</f>
        <v>0</v>
      </c>
    </row>
    <row r="43" spans="1:7" ht="13.5" x14ac:dyDescent="0.3">
      <c r="A43" s="748"/>
      <c r="B43" s="800"/>
      <c r="C43" s="801"/>
      <c r="D43" s="787"/>
      <c r="E43" s="787"/>
      <c r="F43" s="785"/>
      <c r="G43" s="785"/>
    </row>
    <row r="44" spans="1:7" ht="12.75" x14ac:dyDescent="0.25">
      <c r="A44" s="1642" t="s">
        <v>1000</v>
      </c>
      <c r="B44" s="1643"/>
      <c r="C44" s="1643"/>
      <c r="D44" s="1643"/>
      <c r="E44" s="1643"/>
      <c r="F44" s="1644"/>
      <c r="G44" s="784">
        <f>SUM(G16+G25+G34+G42)</f>
        <v>4084.3333333333335</v>
      </c>
    </row>
    <row r="45" spans="1:7" ht="12.75" x14ac:dyDescent="0.25">
      <c r="A45" s="1642" t="s">
        <v>1368</v>
      </c>
      <c r="B45" s="1643"/>
      <c r="C45" s="1643"/>
      <c r="D45" s="1643"/>
      <c r="E45" s="1643"/>
      <c r="F45" s="1644"/>
      <c r="G45" s="784">
        <f>ROUNDUP(G44,0)</f>
        <v>4085</v>
      </c>
    </row>
    <row r="46" spans="1:7" ht="13.5" x14ac:dyDescent="0.3">
      <c r="A46" s="748" t="s">
        <v>1001</v>
      </c>
      <c r="B46" s="746"/>
      <c r="C46" s="747" t="s">
        <v>1002</v>
      </c>
      <c r="D46" s="748"/>
      <c r="E46" s="748"/>
      <c r="F46" s="748" t="s">
        <v>1003</v>
      </c>
      <c r="G46" s="787"/>
    </row>
    <row r="47" spans="1:7" ht="13.5" x14ac:dyDescent="0.3">
      <c r="A47" s="788"/>
      <c r="B47" s="789"/>
      <c r="C47" s="790"/>
      <c r="D47" s="788"/>
      <c r="E47" s="788"/>
      <c r="F47" s="788"/>
      <c r="G47" s="788"/>
    </row>
    <row r="48" spans="1:7" ht="13.5" x14ac:dyDescent="0.3">
      <c r="A48" s="748" t="s">
        <v>1933</v>
      </c>
      <c r="B48" s="746"/>
      <c r="C48" s="747" t="s">
        <v>1932</v>
      </c>
      <c r="D48" s="748"/>
      <c r="E48" s="748"/>
      <c r="F48" s="748" t="s">
        <v>1932</v>
      </c>
      <c r="G48" s="788"/>
    </row>
    <row r="49" spans="1:7" ht="11.25" x14ac:dyDescent="0.2">
      <c r="A49" s="791"/>
      <c r="B49" s="792"/>
      <c r="C49" s="793"/>
      <c r="D49" s="791"/>
      <c r="E49" s="791"/>
      <c r="F49" s="791"/>
      <c r="G49" s="791"/>
    </row>
  </sheetData>
  <mergeCells count="15">
    <mergeCell ref="B7:F7"/>
    <mergeCell ref="B1:G1"/>
    <mergeCell ref="B3:G3"/>
    <mergeCell ref="B6:F6"/>
    <mergeCell ref="C4:D4"/>
    <mergeCell ref="E4:F4"/>
    <mergeCell ref="A44:F44"/>
    <mergeCell ref="A45:F45"/>
    <mergeCell ref="A35:G35"/>
    <mergeCell ref="A36:B36"/>
    <mergeCell ref="A37:B37"/>
    <mergeCell ref="A38:B38"/>
    <mergeCell ref="A39:B39"/>
    <mergeCell ref="A41:B41"/>
    <mergeCell ref="A40:B40"/>
  </mergeCells>
  <hyperlinks>
    <hyperlink ref="B1:G1" location="INDICE!A1" display="PROCESO INFRAESTRUCTURA" xr:uid="{00000000-0004-0000-0C00-000000000000}"/>
  </hyperlinks>
  <pageMargins left="0.7" right="0.7" top="0.75" bottom="0.75" header="0.3" footer="0.3"/>
  <pageSetup scale="9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8">
    <tabColor theme="9" tint="0.39997558519241921"/>
  </sheetPr>
  <dimension ref="A1:G50"/>
  <sheetViews>
    <sheetView view="pageBreakPreview" zoomScale="90" zoomScaleNormal="100" zoomScaleSheetLayoutView="90" workbookViewId="0">
      <selection activeCell="E22" sqref="E22"/>
    </sheetView>
  </sheetViews>
  <sheetFormatPr baseColWidth="10" defaultColWidth="11.42578125" defaultRowHeight="10.5" x14ac:dyDescent="0.15"/>
  <cols>
    <col min="1" max="1" width="17.140625" style="724" customWidth="1"/>
    <col min="2" max="2" width="24.7109375" style="724" customWidth="1"/>
    <col min="3" max="3" width="8.5703125" style="819" customWidth="1"/>
    <col min="4" max="4" width="10.140625" style="724" bestFit="1" customWidth="1"/>
    <col min="5" max="5" width="10"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75" customHeight="1" x14ac:dyDescent="0.3">
      <c r="A4" s="730"/>
      <c r="B4" s="829" t="s">
        <v>2285</v>
      </c>
      <c r="C4" s="1662" t="s">
        <v>2286</v>
      </c>
      <c r="D4" s="1662"/>
      <c r="E4" s="1663" t="s">
        <v>2287</v>
      </c>
      <c r="F4" s="1664"/>
      <c r="G4" s="830" t="s">
        <v>984</v>
      </c>
    </row>
    <row r="5" spans="1:7" ht="13.5" x14ac:dyDescent="0.3">
      <c r="A5" s="838"/>
      <c r="B5" s="831"/>
      <c r="C5" s="832"/>
      <c r="D5" s="832"/>
      <c r="E5" s="832"/>
      <c r="F5" s="832"/>
      <c r="G5" s="833"/>
    </row>
    <row r="6" spans="1:7" ht="12.75" x14ac:dyDescent="0.25">
      <c r="A6" s="846" t="s">
        <v>2048</v>
      </c>
      <c r="B6" s="1658" t="s">
        <v>2049</v>
      </c>
      <c r="C6" s="1658"/>
      <c r="D6" s="1658"/>
      <c r="E6" s="1658"/>
      <c r="F6" s="1658"/>
      <c r="G6" s="846" t="s">
        <v>2050</v>
      </c>
    </row>
    <row r="7" spans="1:7" ht="27" x14ac:dyDescent="0.15">
      <c r="A7" s="738" t="s">
        <v>1665</v>
      </c>
      <c r="B7" s="1661" t="s">
        <v>1402</v>
      </c>
      <c r="C7" s="1661"/>
      <c r="D7" s="1661"/>
      <c r="E7" s="1661"/>
      <c r="F7" s="1661"/>
      <c r="G7" s="774" t="s">
        <v>86</v>
      </c>
    </row>
    <row r="8" spans="1:7" ht="13.5" x14ac:dyDescent="0.3">
      <c r="A8" s="797"/>
      <c r="B8" s="743"/>
      <c r="C8" s="743"/>
      <c r="D8" s="743"/>
      <c r="E8" s="743"/>
      <c r="F8" s="743"/>
      <c r="G8" s="744"/>
    </row>
    <row r="9" spans="1:7" ht="13.5" x14ac:dyDescent="0.3">
      <c r="A9" s="745" t="s">
        <v>988</v>
      </c>
      <c r="B9" s="748"/>
      <c r="C9" s="801"/>
      <c r="D9" s="748"/>
      <c r="E9" s="748"/>
      <c r="F9" s="748"/>
      <c r="G9" s="748"/>
    </row>
    <row r="10" spans="1:7" ht="12.75" x14ac:dyDescent="0.15">
      <c r="A10" s="655" t="s">
        <v>1384</v>
      </c>
      <c r="B10" s="749" t="s">
        <v>996</v>
      </c>
      <c r="C10" s="655" t="s">
        <v>2</v>
      </c>
      <c r="D10" s="655" t="s">
        <v>990</v>
      </c>
      <c r="E10" s="655" t="s">
        <v>472</v>
      </c>
      <c r="F10" s="655" t="s">
        <v>473</v>
      </c>
      <c r="G10" s="655" t="s">
        <v>991</v>
      </c>
    </row>
    <row r="11" spans="1:7" ht="13.5" x14ac:dyDescent="0.3">
      <c r="A11" s="897" t="s">
        <v>28</v>
      </c>
      <c r="B11" s="898" t="str">
        <f>VLOOKUP(A11,'LISTA DE VALORES'!$A$10:$D$485,2,FALSE)</f>
        <v>Herramienta menor</v>
      </c>
      <c r="C11" s="803" t="str">
        <f>VLOOKUP(A11,'LISTA DE VALORES'!$A$10:$D$485,3,FALSE)</f>
        <v>%MO</v>
      </c>
      <c r="D11" s="753">
        <f>G34</f>
        <v>3366.6666666666665</v>
      </c>
      <c r="E11" s="755">
        <v>5</v>
      </c>
      <c r="F11" s="755">
        <v>1</v>
      </c>
      <c r="G11" s="755">
        <f>D11*E11/100</f>
        <v>168.33333333333331</v>
      </c>
    </row>
    <row r="12" spans="1:7" ht="13.5" x14ac:dyDescent="0.3">
      <c r="A12" s="897"/>
      <c r="B12" s="898"/>
      <c r="C12" s="898"/>
      <c r="D12" s="898"/>
      <c r="E12" s="755"/>
      <c r="F12" s="755"/>
      <c r="G12" s="755"/>
    </row>
    <row r="13" spans="1:7" ht="13.5" x14ac:dyDescent="0.3">
      <c r="A13" s="897"/>
      <c r="B13" s="898"/>
      <c r="C13" s="803"/>
      <c r="D13" s="753"/>
      <c r="E13" s="755"/>
      <c r="F13" s="755"/>
      <c r="G13" s="755"/>
    </row>
    <row r="14" spans="1:7" ht="13.5" x14ac:dyDescent="0.3">
      <c r="A14" s="899"/>
      <c r="B14" s="899"/>
      <c r="C14" s="774"/>
      <c r="D14" s="753"/>
      <c r="E14" s="772"/>
      <c r="F14" s="772"/>
      <c r="G14" s="755"/>
    </row>
    <row r="15" spans="1:7" x14ac:dyDescent="0.15">
      <c r="A15" s="759"/>
      <c r="B15" s="759"/>
      <c r="C15" s="805"/>
      <c r="D15" s="806"/>
      <c r="E15" s="806"/>
      <c r="F15" s="806"/>
      <c r="G15" s="806"/>
    </row>
    <row r="16" spans="1:7" ht="13.5" x14ac:dyDescent="0.3">
      <c r="A16" s="748"/>
      <c r="B16" s="748"/>
      <c r="C16" s="801"/>
      <c r="D16" s="748"/>
      <c r="E16" s="748"/>
      <c r="F16" s="765" t="s">
        <v>992</v>
      </c>
      <c r="G16" s="766">
        <f>SUM(G11:G14)</f>
        <v>168.33333333333331</v>
      </c>
    </row>
    <row r="17" spans="1:7" ht="13.5" x14ac:dyDescent="0.3">
      <c r="A17" s="799" t="s">
        <v>993</v>
      </c>
      <c r="B17" s="748"/>
      <c r="C17" s="801"/>
      <c r="D17" s="748"/>
      <c r="E17" s="748"/>
      <c r="F17" s="748"/>
      <c r="G17" s="748"/>
    </row>
    <row r="18" spans="1:7" ht="12.75" x14ac:dyDescent="0.15">
      <c r="A18" s="655" t="s">
        <v>1384</v>
      </c>
      <c r="B18" s="749" t="s">
        <v>996</v>
      </c>
      <c r="C18" s="655" t="s">
        <v>2</v>
      </c>
      <c r="D18" s="655" t="s">
        <v>990</v>
      </c>
      <c r="E18" s="655" t="s">
        <v>472</v>
      </c>
      <c r="F18" s="655" t="s">
        <v>473</v>
      </c>
      <c r="G18" s="655" t="s">
        <v>991</v>
      </c>
    </row>
    <row r="19" spans="1:7" ht="13.5" x14ac:dyDescent="0.3">
      <c r="A19" s="899"/>
      <c r="B19" s="900"/>
      <c r="C19" s="901"/>
      <c r="D19" s="898"/>
      <c r="E19" s="773"/>
      <c r="F19" s="902"/>
      <c r="G19" s="903"/>
    </row>
    <row r="20" spans="1:7" ht="13.5" customHeight="1" x14ac:dyDescent="0.3">
      <c r="A20" s="756"/>
      <c r="B20" s="904"/>
      <c r="C20" s="827"/>
      <c r="D20" s="898"/>
      <c r="E20" s="905"/>
      <c r="F20" s="906"/>
      <c r="G20" s="903"/>
    </row>
    <row r="21" spans="1:7" ht="13.5" x14ac:dyDescent="0.3">
      <c r="A21" s="907"/>
      <c r="B21" s="907"/>
      <c r="C21" s="908"/>
      <c r="D21" s="898"/>
      <c r="E21" s="905"/>
      <c r="F21" s="906"/>
      <c r="G21" s="903"/>
    </row>
    <row r="22" spans="1:7" ht="13.5" x14ac:dyDescent="0.3">
      <c r="A22" s="756"/>
      <c r="B22" s="904"/>
      <c r="C22" s="827"/>
      <c r="D22" s="898"/>
      <c r="E22" s="905"/>
      <c r="F22" s="907"/>
      <c r="G22" s="903"/>
    </row>
    <row r="23" spans="1:7" ht="13.5" x14ac:dyDescent="0.3">
      <c r="A23" s="907"/>
      <c r="B23" s="907"/>
      <c r="C23" s="908"/>
      <c r="D23" s="898"/>
      <c r="E23" s="905"/>
      <c r="F23" s="907"/>
      <c r="G23" s="903"/>
    </row>
    <row r="24" spans="1:7" ht="13.5" x14ac:dyDescent="0.3">
      <c r="A24" s="907"/>
      <c r="B24" s="907"/>
      <c r="C24" s="908"/>
      <c r="D24" s="898"/>
      <c r="E24" s="905"/>
      <c r="F24" s="907"/>
      <c r="G24" s="903"/>
    </row>
    <row r="25" spans="1:7" ht="13.5" x14ac:dyDescent="0.3">
      <c r="D25" s="748"/>
      <c r="E25" s="748"/>
      <c r="F25" s="765" t="s">
        <v>992</v>
      </c>
      <c r="G25" s="909">
        <f>SUM(G19:G24)</f>
        <v>0</v>
      </c>
    </row>
    <row r="26" spans="1:7" ht="13.5" x14ac:dyDescent="0.3">
      <c r="A26" s="799" t="s">
        <v>994</v>
      </c>
      <c r="B26" s="748"/>
      <c r="C26" s="801"/>
      <c r="D26" s="748"/>
      <c r="E26" s="748"/>
      <c r="F26" s="748"/>
      <c r="G26" s="748"/>
    </row>
    <row r="27" spans="1:7" ht="12.75" x14ac:dyDescent="0.15">
      <c r="A27" s="655" t="s">
        <v>1384</v>
      </c>
      <c r="B27" s="749" t="s">
        <v>996</v>
      </c>
      <c r="C27" s="821" t="s">
        <v>2</v>
      </c>
      <c r="D27" s="778" t="s">
        <v>990</v>
      </c>
      <c r="E27" s="778" t="s">
        <v>472</v>
      </c>
      <c r="F27" s="778" t="s">
        <v>473</v>
      </c>
      <c r="G27" s="778" t="s">
        <v>991</v>
      </c>
    </row>
    <row r="28" spans="1:7" ht="13.5" x14ac:dyDescent="0.3">
      <c r="A28" s="756" t="s">
        <v>475</v>
      </c>
      <c r="B28" s="898" t="str">
        <f>VLOOKUP(A28,'LISTA DE VALORES'!$A$10:$D$485,2,FALSE)</f>
        <v>Cuadrilla 0-1-1</v>
      </c>
      <c r="C28" s="803" t="str">
        <f>VLOOKUP(A28,'LISTA DE VALORES'!$A$10:$D$485,3,FALSE)</f>
        <v>HORA</v>
      </c>
      <c r="D28" s="753">
        <f>VLOOKUP(A28,'LISTA DE VALORES'!$A$10:$D$485,4,FALSE)</f>
        <v>20200</v>
      </c>
      <c r="E28" s="755">
        <v>1</v>
      </c>
      <c r="F28" s="755">
        <v>6</v>
      </c>
      <c r="G28" s="755">
        <f t="shared" ref="G28" si="0">D28*E28/F28</f>
        <v>3366.6666666666665</v>
      </c>
    </row>
    <row r="29" spans="1:7" ht="13.5" x14ac:dyDescent="0.3">
      <c r="A29" s="756"/>
      <c r="B29" s="898"/>
      <c r="C29" s="803"/>
      <c r="D29" s="753"/>
      <c r="E29" s="755"/>
      <c r="F29" s="755"/>
      <c r="G29" s="755"/>
    </row>
    <row r="30" spans="1:7" ht="13.5" x14ac:dyDescent="0.3">
      <c r="A30" s="756"/>
      <c r="B30" s="898"/>
      <c r="C30" s="803"/>
      <c r="D30" s="753"/>
      <c r="E30" s="755"/>
      <c r="F30" s="755"/>
      <c r="G30" s="755"/>
    </row>
    <row r="31" spans="1:7" ht="13.5" x14ac:dyDescent="0.3">
      <c r="A31" s="756"/>
      <c r="B31" s="898"/>
      <c r="C31" s="803"/>
      <c r="D31" s="753"/>
      <c r="E31" s="755"/>
      <c r="F31" s="755"/>
      <c r="G31" s="755"/>
    </row>
    <row r="32" spans="1:7" ht="13.5" x14ac:dyDescent="0.3">
      <c r="A32" s="756"/>
      <c r="B32" s="898"/>
      <c r="C32" s="803"/>
      <c r="D32" s="753"/>
      <c r="E32" s="755"/>
      <c r="F32" s="755"/>
      <c r="G32" s="755"/>
    </row>
    <row r="33" spans="1:7" ht="13.5" x14ac:dyDescent="0.3">
      <c r="A33" s="756"/>
      <c r="B33" s="904"/>
      <c r="C33" s="827"/>
      <c r="D33" s="756"/>
      <c r="E33" s="756"/>
      <c r="F33" s="756"/>
      <c r="G33" s="775"/>
    </row>
    <row r="34" spans="1:7" ht="13.5" x14ac:dyDescent="0.3">
      <c r="A34" s="748"/>
      <c r="B34" s="748"/>
      <c r="C34" s="801"/>
      <c r="D34" s="748"/>
      <c r="E34" s="748"/>
      <c r="F34" s="736" t="s">
        <v>992</v>
      </c>
      <c r="G34" s="766">
        <f>SUM(G28:G33)</f>
        <v>3366.6666666666665</v>
      </c>
    </row>
    <row r="35" spans="1:7" ht="12.75" x14ac:dyDescent="0.25">
      <c r="A35" s="776" t="s">
        <v>995</v>
      </c>
      <c r="B35" s="777"/>
      <c r="C35" s="910"/>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32"/>
      <c r="B37" s="1632"/>
      <c r="C37" s="655"/>
      <c r="D37" s="775"/>
      <c r="E37" s="775"/>
      <c r="F37" s="775"/>
      <c r="G37" s="775"/>
    </row>
    <row r="38" spans="1:7" ht="12.75" x14ac:dyDescent="0.15">
      <c r="A38" s="1632"/>
      <c r="B38" s="1632"/>
      <c r="C38" s="655"/>
      <c r="D38" s="775"/>
      <c r="E38" s="775"/>
      <c r="F38" s="775"/>
      <c r="G38" s="758"/>
    </row>
    <row r="39" spans="1:7" ht="12.75" x14ac:dyDescent="0.15">
      <c r="A39" s="1632"/>
      <c r="B39" s="1632"/>
      <c r="C39" s="655"/>
      <c r="D39" s="775"/>
      <c r="E39" s="775"/>
      <c r="F39" s="775"/>
      <c r="G39" s="758"/>
    </row>
    <row r="40" spans="1:7" ht="12.75" x14ac:dyDescent="0.15">
      <c r="A40" s="1632"/>
      <c r="B40" s="1632"/>
      <c r="C40" s="655"/>
      <c r="D40" s="775"/>
      <c r="E40" s="775"/>
      <c r="F40" s="775"/>
      <c r="G40" s="758"/>
    </row>
    <row r="41" spans="1:7" ht="13.5" x14ac:dyDescent="0.3">
      <c r="A41" s="1632"/>
      <c r="B41" s="1632"/>
      <c r="C41" s="827"/>
      <c r="D41" s="756"/>
      <c r="E41" s="756"/>
      <c r="F41" s="756"/>
      <c r="G41" s="755"/>
    </row>
    <row r="42" spans="1:7" ht="13.5" x14ac:dyDescent="0.3">
      <c r="A42" s="1632"/>
      <c r="B42" s="1632"/>
      <c r="C42" s="827"/>
      <c r="D42" s="756"/>
      <c r="E42" s="756"/>
      <c r="F42" s="756"/>
      <c r="G42" s="755"/>
    </row>
    <row r="43" spans="1:7" ht="13.5" x14ac:dyDescent="0.3">
      <c r="A43" s="748"/>
      <c r="B43" s="748"/>
      <c r="C43" s="801"/>
      <c r="D43" s="748"/>
      <c r="E43" s="748"/>
      <c r="F43" s="736" t="s">
        <v>992</v>
      </c>
      <c r="G43" s="766">
        <f>SUM(G37:G42)</f>
        <v>0</v>
      </c>
    </row>
    <row r="44" spans="1:7" ht="13.5" x14ac:dyDescent="0.3">
      <c r="A44" s="748"/>
      <c r="B44" s="748"/>
      <c r="C44" s="801"/>
      <c r="D44" s="748"/>
      <c r="E44" s="748"/>
      <c r="F44" s="743"/>
      <c r="G44" s="785"/>
    </row>
    <row r="45" spans="1:7" ht="12.75" x14ac:dyDescent="0.25">
      <c r="A45" s="1642" t="s">
        <v>1000</v>
      </c>
      <c r="B45" s="1643"/>
      <c r="C45" s="1643"/>
      <c r="D45" s="1643"/>
      <c r="E45" s="1643"/>
      <c r="F45" s="1644"/>
      <c r="G45" s="766">
        <f>SUM(G16+G25+G34+G43)</f>
        <v>3535</v>
      </c>
    </row>
    <row r="46" spans="1:7" ht="12.75" x14ac:dyDescent="0.25">
      <c r="A46" s="1642" t="s">
        <v>1368</v>
      </c>
      <c r="B46" s="1643"/>
      <c r="C46" s="1643"/>
      <c r="D46" s="1643"/>
      <c r="E46" s="1643"/>
      <c r="F46" s="1644"/>
      <c r="G46" s="766">
        <f>ROUNDUP(G45,0)</f>
        <v>3535</v>
      </c>
    </row>
    <row r="47" spans="1:7" ht="13.5" x14ac:dyDescent="0.3">
      <c r="A47" s="748" t="s">
        <v>1001</v>
      </c>
      <c r="B47" s="746"/>
      <c r="C47" s="747" t="s">
        <v>1002</v>
      </c>
      <c r="D47" s="748"/>
      <c r="E47" s="748"/>
      <c r="F47" s="748" t="s">
        <v>1003</v>
      </c>
      <c r="G47" s="787"/>
    </row>
    <row r="48" spans="1:7" ht="13.5" x14ac:dyDescent="0.3">
      <c r="A48" s="788"/>
      <c r="B48" s="789"/>
      <c r="C48" s="790"/>
      <c r="D48" s="788"/>
      <c r="E48" s="788"/>
      <c r="F48" s="788"/>
      <c r="G48" s="788"/>
    </row>
    <row r="49" spans="1:7" ht="13.5" x14ac:dyDescent="0.3">
      <c r="A49" s="748" t="s">
        <v>1933</v>
      </c>
      <c r="B49" s="746"/>
      <c r="C49" s="747" t="s">
        <v>1932</v>
      </c>
      <c r="D49" s="748"/>
      <c r="E49" s="748"/>
      <c r="F49" s="748" t="s">
        <v>1932</v>
      </c>
      <c r="G49" s="788"/>
    </row>
    <row r="50" spans="1:7" ht="11.25" x14ac:dyDescent="0.2">
      <c r="A50" s="791"/>
      <c r="B50" s="792"/>
      <c r="C50" s="793"/>
      <c r="D50" s="791"/>
      <c r="E50" s="791"/>
      <c r="F50" s="791"/>
      <c r="G50" s="791"/>
    </row>
  </sheetData>
  <mergeCells count="15">
    <mergeCell ref="A45:F45"/>
    <mergeCell ref="A46:F46"/>
    <mergeCell ref="A36:B36"/>
    <mergeCell ref="A37:B37"/>
    <mergeCell ref="A38:B38"/>
    <mergeCell ref="A41:B41"/>
    <mergeCell ref="A42:B42"/>
    <mergeCell ref="A39:B39"/>
    <mergeCell ref="A40:B40"/>
    <mergeCell ref="B7:F7"/>
    <mergeCell ref="B1:G1"/>
    <mergeCell ref="B3:G3"/>
    <mergeCell ref="B6:F6"/>
    <mergeCell ref="C4:D4"/>
    <mergeCell ref="E4:F4"/>
  </mergeCells>
  <hyperlinks>
    <hyperlink ref="B1:G1" location="INDICE!A1" display="PROCESO INFRAESTRUCTURA" xr:uid="{00000000-0004-0000-0D00-000000000000}"/>
  </hyperlinks>
  <pageMargins left="0.7" right="0.7" top="0.75" bottom="0.75" header="0.3" footer="0.3"/>
  <pageSetup scale="9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3">
    <tabColor theme="9" tint="0.39997558519241921"/>
  </sheetPr>
  <dimension ref="A1:I49"/>
  <sheetViews>
    <sheetView view="pageBreakPreview" zoomScale="90" zoomScaleNormal="100" zoomScaleSheetLayoutView="90" workbookViewId="0">
      <selection activeCell="D43" sqref="D43"/>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5" width="10.85546875" style="828" customWidth="1"/>
    <col min="6" max="6" width="13.42578125" style="828" customWidth="1"/>
    <col min="7" max="7" width="14.85546875" style="828" customWidth="1"/>
    <col min="8" max="16384" width="11.42578125" style="724"/>
  </cols>
  <sheetData>
    <row r="1" spans="1:7" ht="13.5" x14ac:dyDescent="0.3">
      <c r="A1" s="840"/>
      <c r="B1" s="1652" t="s">
        <v>981</v>
      </c>
      <c r="C1" s="1653"/>
      <c r="D1" s="1653"/>
      <c r="E1" s="1653"/>
      <c r="F1" s="1653"/>
      <c r="G1" s="1654"/>
    </row>
    <row r="2" spans="1:7" ht="13.5" x14ac:dyDescent="0.3">
      <c r="A2" s="725"/>
      <c r="B2" s="841" t="s">
        <v>982</v>
      </c>
      <c r="C2" s="855"/>
      <c r="D2" s="856"/>
      <c r="E2" s="856"/>
      <c r="F2" s="856"/>
      <c r="G2" s="857"/>
    </row>
    <row r="3" spans="1:7" ht="13.5" x14ac:dyDescent="0.3">
      <c r="A3" s="725"/>
      <c r="B3" s="1655" t="s">
        <v>983</v>
      </c>
      <c r="C3" s="1656"/>
      <c r="D3" s="1656"/>
      <c r="E3" s="1656"/>
      <c r="F3" s="1656"/>
      <c r="G3" s="1657"/>
    </row>
    <row r="4" spans="1:7" ht="28.5" customHeight="1" x14ac:dyDescent="0.3">
      <c r="A4" s="834"/>
      <c r="B4" s="722" t="s">
        <v>2285</v>
      </c>
      <c r="C4" s="1663" t="s">
        <v>2286</v>
      </c>
      <c r="D4" s="1664"/>
      <c r="E4" s="1663" t="s">
        <v>2287</v>
      </c>
      <c r="F4" s="1664"/>
      <c r="G4" s="854" t="s">
        <v>984</v>
      </c>
    </row>
    <row r="5" spans="1:7" s="839" customFormat="1" ht="13.5" x14ac:dyDescent="0.3">
      <c r="A5" s="838"/>
      <c r="B5" s="851"/>
      <c r="C5" s="852"/>
      <c r="D5" s="852"/>
      <c r="E5" s="852"/>
      <c r="F5" s="852"/>
      <c r="G5" s="853"/>
    </row>
    <row r="6" spans="1:7" ht="12.75" x14ac:dyDescent="0.25">
      <c r="A6" s="846" t="s">
        <v>2048</v>
      </c>
      <c r="B6" s="1658" t="s">
        <v>2049</v>
      </c>
      <c r="C6" s="1658"/>
      <c r="D6" s="1658"/>
      <c r="E6" s="1658"/>
      <c r="F6" s="1658"/>
      <c r="G6" s="846" t="s">
        <v>2050</v>
      </c>
    </row>
    <row r="7" spans="1:7" ht="40.5" customHeight="1" x14ac:dyDescent="0.15">
      <c r="A7" s="848" t="s">
        <v>1715</v>
      </c>
      <c r="B7" s="1665" t="s">
        <v>1712</v>
      </c>
      <c r="C7" s="1665"/>
      <c r="D7" s="1665"/>
      <c r="E7" s="1665"/>
      <c r="F7" s="1665"/>
      <c r="G7" s="858" t="s">
        <v>60</v>
      </c>
    </row>
    <row r="8" spans="1:7" ht="13.5" x14ac:dyDescent="0.3">
      <c r="A8" s="797"/>
      <c r="B8" s="741"/>
      <c r="C8" s="743"/>
      <c r="D8" s="785"/>
      <c r="E8" s="785"/>
      <c r="F8" s="785"/>
      <c r="G8" s="798"/>
    </row>
    <row r="9" spans="1:7" ht="13.5" x14ac:dyDescent="0.3">
      <c r="A9" s="799" t="s">
        <v>988</v>
      </c>
      <c r="B9" s="746"/>
      <c r="C9" s="801"/>
      <c r="D9" s="787"/>
      <c r="E9" s="787"/>
      <c r="F9" s="787"/>
      <c r="G9" s="787"/>
    </row>
    <row r="10" spans="1:7" ht="12.75" x14ac:dyDescent="0.15">
      <c r="A10" s="655" t="s">
        <v>1384</v>
      </c>
      <c r="B10" s="749" t="s">
        <v>996</v>
      </c>
      <c r="C10" s="821" t="s">
        <v>2</v>
      </c>
      <c r="D10" s="780" t="s">
        <v>990</v>
      </c>
      <c r="E10" s="780" t="s">
        <v>472</v>
      </c>
      <c r="F10" s="780" t="s">
        <v>473</v>
      </c>
      <c r="G10" s="758" t="s">
        <v>991</v>
      </c>
    </row>
    <row r="11" spans="1:7" ht="13.5" x14ac:dyDescent="0.3">
      <c r="A11" s="859" t="s">
        <v>28</v>
      </c>
      <c r="B11" s="860" t="str">
        <f>VLOOKUP(A11,'LISTA DE VALORES'!$A$10:$D$485,2,FALSE)</f>
        <v>Herramienta menor</v>
      </c>
      <c r="C11" s="861" t="str">
        <f>VLOOKUP(A11,'LISTA DE VALORES'!$A$10:$D$485,3,FALSE)</f>
        <v>%MO</v>
      </c>
      <c r="D11" s="812">
        <f>G33</f>
        <v>1442.8571428571429</v>
      </c>
      <c r="E11" s="862">
        <v>5</v>
      </c>
      <c r="F11" s="862">
        <v>1</v>
      </c>
      <c r="G11" s="757">
        <f>(D11*E11)/100</f>
        <v>72.142857142857153</v>
      </c>
    </row>
    <row r="12" spans="1:7" ht="13.5" x14ac:dyDescent="0.3">
      <c r="A12" s="863"/>
      <c r="B12" s="864"/>
      <c r="C12" s="865"/>
      <c r="D12" s="753"/>
      <c r="E12" s="866"/>
      <c r="F12" s="866"/>
      <c r="G12" s="757"/>
    </row>
    <row r="13" spans="1:7" ht="13.5" x14ac:dyDescent="0.3">
      <c r="A13" s="863"/>
      <c r="B13" s="864"/>
      <c r="C13" s="865"/>
      <c r="D13" s="867"/>
      <c r="E13" s="866"/>
      <c r="F13" s="866"/>
      <c r="G13" s="868"/>
    </row>
    <row r="14" spans="1:7" ht="13.5" x14ac:dyDescent="0.3">
      <c r="A14" s="863"/>
      <c r="B14" s="864"/>
      <c r="C14" s="865"/>
      <c r="D14" s="753"/>
      <c r="E14" s="866"/>
      <c r="F14" s="866"/>
      <c r="G14" s="757"/>
    </row>
    <row r="15" spans="1:7" x14ac:dyDescent="0.15">
      <c r="A15" s="869"/>
      <c r="B15" s="870"/>
      <c r="C15" s="871"/>
      <c r="D15" s="872"/>
      <c r="E15" s="872"/>
      <c r="F15" s="872"/>
      <c r="G15" s="806"/>
    </row>
    <row r="16" spans="1:7" ht="13.5" x14ac:dyDescent="0.3">
      <c r="A16" s="748"/>
      <c r="B16" s="746"/>
      <c r="C16" s="801"/>
      <c r="D16" s="787"/>
      <c r="E16" s="787"/>
      <c r="F16" s="770" t="s">
        <v>992</v>
      </c>
      <c r="G16" s="766">
        <f>SUM(G11:G11)</f>
        <v>72.142857142857153</v>
      </c>
    </row>
    <row r="17" spans="1:9" ht="13.5" x14ac:dyDescent="0.3">
      <c r="A17" s="799" t="s">
        <v>993</v>
      </c>
      <c r="B17" s="746"/>
      <c r="C17" s="801"/>
      <c r="D17" s="787"/>
      <c r="E17" s="787"/>
      <c r="F17" s="787"/>
      <c r="G17" s="787"/>
    </row>
    <row r="18" spans="1:9" ht="12.75" x14ac:dyDescent="0.15">
      <c r="A18" s="655" t="s">
        <v>1384</v>
      </c>
      <c r="B18" s="749" t="s">
        <v>996</v>
      </c>
      <c r="C18" s="821" t="s">
        <v>2</v>
      </c>
      <c r="D18" s="780" t="s">
        <v>990</v>
      </c>
      <c r="E18" s="780" t="s">
        <v>472</v>
      </c>
      <c r="F18" s="780" t="s">
        <v>473</v>
      </c>
      <c r="G18" s="758" t="s">
        <v>991</v>
      </c>
    </row>
    <row r="19" spans="1:9" ht="27" x14ac:dyDescent="0.15">
      <c r="A19" s="873" t="s">
        <v>1711</v>
      </c>
      <c r="B19" s="874" t="str">
        <f>VLOOKUP(A19,'LISTA DE VALORES'!$A$10:$D$485,2,FALSE)</f>
        <v>Polisombra  para cerramiento H=2.00m</v>
      </c>
      <c r="C19" s="875" t="str">
        <f>VLOOKUP(A19,'LISTA DE VALORES'!$A$10:$D$485,3,FALSE)</f>
        <v>ML</v>
      </c>
      <c r="D19" s="876">
        <f>VLOOKUP(A19,'LISTA DE VALORES'!$A$10:$D$485,4,FALSE)</f>
        <v>2100</v>
      </c>
      <c r="E19" s="877">
        <v>1</v>
      </c>
      <c r="F19" s="862">
        <v>1</v>
      </c>
      <c r="G19" s="754">
        <f>D19*E19/F19</f>
        <v>2100</v>
      </c>
    </row>
    <row r="20" spans="1:9" ht="13.5" x14ac:dyDescent="0.3">
      <c r="A20" s="878" t="s">
        <v>398</v>
      </c>
      <c r="B20" s="879" t="str">
        <f>VLOOKUP(A20,'LISTA DE VALORES'!$A$10:$D$485,2,FALSE)</f>
        <v>Varenga 4x2 L=2.4m</v>
      </c>
      <c r="C20" s="880" t="str">
        <f>VLOOKUP(A20,'LISTA DE VALORES'!$A$10:$D$485,3,FALSE)</f>
        <v>UN</v>
      </c>
      <c r="D20" s="812">
        <f>VLOOKUP(A20,'LISTA DE VALORES'!$A$10:$D$485,4,FALSE)</f>
        <v>2100</v>
      </c>
      <c r="E20" s="881">
        <v>0.35</v>
      </c>
      <c r="F20" s="882">
        <v>1</v>
      </c>
      <c r="G20" s="755">
        <f t="shared" ref="G20:G22" si="0">D20*E20/F20</f>
        <v>735</v>
      </c>
    </row>
    <row r="21" spans="1:9" ht="13.5" x14ac:dyDescent="0.3">
      <c r="A21" s="878" t="s">
        <v>162</v>
      </c>
      <c r="B21" s="879" t="str">
        <f>VLOOKUP(A21,'LISTA DE VALORES'!$A$10:$D$485,2,FALSE)</f>
        <v>Clavos</v>
      </c>
      <c r="C21" s="880" t="str">
        <f>VLOOKUP(A21,'LISTA DE VALORES'!$A$10:$D$485,3,FALSE)</f>
        <v>LB</v>
      </c>
      <c r="D21" s="812">
        <f>VLOOKUP(A21,'LISTA DE VALORES'!$A$10:$D$485,4,FALSE)</f>
        <v>1900</v>
      </c>
      <c r="E21" s="813">
        <v>0.05</v>
      </c>
      <c r="F21" s="812">
        <v>1</v>
      </c>
      <c r="G21" s="755">
        <f t="shared" si="0"/>
        <v>95</v>
      </c>
    </row>
    <row r="22" spans="1:9" ht="13.5" x14ac:dyDescent="0.3">
      <c r="A22" s="883" t="s">
        <v>199</v>
      </c>
      <c r="B22" s="884" t="str">
        <f>VLOOKUP(A22,'LISTA DE VALORES'!$A$10:$D$485,2,FALSE)</f>
        <v>Guadua</v>
      </c>
      <c r="C22" s="885" t="str">
        <f>VLOOKUP(A22,'LISTA DE VALORES'!$A$10:$D$485,3,FALSE)</f>
        <v>UN</v>
      </c>
      <c r="D22" s="886">
        <f>VLOOKUP(A22,'LISTA DE VALORES'!$A$10:$D$485,4,FALSE)</f>
        <v>8900</v>
      </c>
      <c r="E22" s="887">
        <v>0.2</v>
      </c>
      <c r="F22" s="886">
        <v>1</v>
      </c>
      <c r="G22" s="888">
        <f t="shared" si="0"/>
        <v>1780</v>
      </c>
    </row>
    <row r="23" spans="1:9" ht="13.5" x14ac:dyDescent="0.3">
      <c r="A23" s="889"/>
      <c r="B23" s="879"/>
      <c r="C23" s="880"/>
      <c r="D23" s="812"/>
      <c r="E23" s="813"/>
      <c r="F23" s="812"/>
      <c r="G23" s="814"/>
    </row>
    <row r="24" spans="1:9" ht="13.5" x14ac:dyDescent="0.3">
      <c r="D24" s="787"/>
      <c r="E24" s="787"/>
      <c r="F24" s="890" t="s">
        <v>992</v>
      </c>
      <c r="G24" s="890">
        <f>SUM(G19:G22)</f>
        <v>4710</v>
      </c>
    </row>
    <row r="25" spans="1:9" ht="13.5" x14ac:dyDescent="0.3">
      <c r="A25" s="799" t="s">
        <v>994</v>
      </c>
      <c r="B25" s="746"/>
      <c r="C25" s="801"/>
      <c r="D25" s="787"/>
      <c r="E25" s="787"/>
      <c r="F25" s="787"/>
      <c r="G25" s="787"/>
      <c r="I25" s="839"/>
    </row>
    <row r="26" spans="1:9" ht="12.75" x14ac:dyDescent="0.15">
      <c r="A26" s="655" t="s">
        <v>1384</v>
      </c>
      <c r="B26" s="749" t="s">
        <v>996</v>
      </c>
      <c r="C26" s="821" t="s">
        <v>2</v>
      </c>
      <c r="D26" s="780" t="s">
        <v>990</v>
      </c>
      <c r="E26" s="780" t="s">
        <v>472</v>
      </c>
      <c r="F26" s="780" t="s">
        <v>473</v>
      </c>
      <c r="G26" s="758" t="s">
        <v>991</v>
      </c>
      <c r="H26" s="891"/>
      <c r="I26" s="839"/>
    </row>
    <row r="27" spans="1:9" ht="13.5" x14ac:dyDescent="0.3">
      <c r="A27" s="892" t="s">
        <v>475</v>
      </c>
      <c r="B27" s="879" t="str">
        <f>VLOOKUP(A27,'LISTA DE VALORES'!$A$10:$D$485,2,FALSE)</f>
        <v>Cuadrilla 0-1-1</v>
      </c>
      <c r="C27" s="880" t="str">
        <f>VLOOKUP(A27,'LISTA DE VALORES'!$A$10:$D$485,3,FALSE)</f>
        <v>HORA</v>
      </c>
      <c r="D27" s="812">
        <f>VLOOKUP(A27,'LISTA DE VALORES'!$A$10:$D$485,4,FALSE)</f>
        <v>20200</v>
      </c>
      <c r="E27" s="814">
        <v>1</v>
      </c>
      <c r="F27" s="814">
        <v>14</v>
      </c>
      <c r="G27" s="755">
        <f>D27*E27/F27</f>
        <v>1442.8571428571429</v>
      </c>
      <c r="H27" s="893"/>
      <c r="I27" s="839"/>
    </row>
    <row r="28" spans="1:9" ht="13.5" x14ac:dyDescent="0.3">
      <c r="A28" s="889"/>
      <c r="B28" s="879"/>
      <c r="C28" s="894"/>
      <c r="D28" s="812"/>
      <c r="E28" s="814"/>
      <c r="F28" s="814"/>
      <c r="G28" s="814"/>
      <c r="H28" s="893"/>
      <c r="I28" s="839"/>
    </row>
    <row r="29" spans="1:9" ht="13.5" x14ac:dyDescent="0.3">
      <c r="A29" s="889"/>
      <c r="B29" s="879"/>
      <c r="C29" s="894"/>
      <c r="D29" s="812"/>
      <c r="E29" s="814"/>
      <c r="F29" s="814"/>
      <c r="G29" s="814"/>
      <c r="H29" s="893"/>
      <c r="I29" s="839"/>
    </row>
    <row r="30" spans="1:9" ht="13.5" x14ac:dyDescent="0.3">
      <c r="A30" s="889"/>
      <c r="B30" s="879"/>
      <c r="C30" s="894"/>
      <c r="D30" s="812"/>
      <c r="E30" s="814"/>
      <c r="F30" s="814"/>
      <c r="G30" s="814"/>
      <c r="H30" s="893"/>
      <c r="I30" s="839"/>
    </row>
    <row r="31" spans="1:9" ht="13.5" x14ac:dyDescent="0.3">
      <c r="A31" s="889"/>
      <c r="B31" s="879"/>
      <c r="C31" s="894"/>
      <c r="D31" s="812"/>
      <c r="E31" s="814"/>
      <c r="F31" s="814"/>
      <c r="G31" s="814"/>
      <c r="H31" s="893"/>
      <c r="I31" s="839"/>
    </row>
    <row r="32" spans="1:9" ht="13.5" x14ac:dyDescent="0.3">
      <c r="A32" s="815"/>
      <c r="B32" s="895"/>
      <c r="C32" s="896"/>
      <c r="D32" s="783"/>
      <c r="E32" s="783"/>
      <c r="F32" s="783"/>
      <c r="G32" s="758"/>
    </row>
    <row r="33" spans="1:8" ht="13.5" x14ac:dyDescent="0.3">
      <c r="A33" s="748"/>
      <c r="B33" s="746"/>
      <c r="C33" s="801"/>
      <c r="D33" s="787"/>
      <c r="E33" s="787"/>
      <c r="F33" s="784" t="s">
        <v>992</v>
      </c>
      <c r="G33" s="766">
        <f>SUM(G27:G32)</f>
        <v>1442.8571428571429</v>
      </c>
      <c r="H33" s="893"/>
    </row>
    <row r="34" spans="1:8" ht="12.75" x14ac:dyDescent="0.25">
      <c r="A34" s="776" t="s">
        <v>995</v>
      </c>
      <c r="B34" s="777"/>
      <c r="C34" s="777"/>
      <c r="D34" s="777"/>
      <c r="E34" s="777"/>
      <c r="F34" s="777"/>
      <c r="G34" s="777"/>
    </row>
    <row r="35" spans="1:8" ht="12.75" x14ac:dyDescent="0.15">
      <c r="A35" s="1645" t="s">
        <v>996</v>
      </c>
      <c r="B35" s="1645"/>
      <c r="C35" s="778" t="s">
        <v>472</v>
      </c>
      <c r="D35" s="780" t="s">
        <v>997</v>
      </c>
      <c r="E35" s="780" t="s">
        <v>998</v>
      </c>
      <c r="F35" s="780" t="s">
        <v>999</v>
      </c>
      <c r="G35" s="758" t="s">
        <v>991</v>
      </c>
      <c r="H35" s="893"/>
    </row>
    <row r="36" spans="1:8" ht="12.75" x14ac:dyDescent="0.15">
      <c r="A36" s="1646"/>
      <c r="B36" s="1646"/>
      <c r="C36" s="654"/>
      <c r="D36" s="808"/>
      <c r="E36" s="808"/>
      <c r="F36" s="808"/>
      <c r="G36" s="808"/>
      <c r="H36" s="893"/>
    </row>
    <row r="37" spans="1:8" ht="12.75" x14ac:dyDescent="0.15">
      <c r="A37" s="1646"/>
      <c r="B37" s="1646"/>
      <c r="C37" s="654"/>
      <c r="D37" s="808"/>
      <c r="E37" s="808"/>
      <c r="F37" s="808"/>
      <c r="G37" s="808"/>
      <c r="H37" s="893"/>
    </row>
    <row r="38" spans="1:8" ht="12.75" x14ac:dyDescent="0.15">
      <c r="A38" s="1646"/>
      <c r="B38" s="1646"/>
      <c r="C38" s="778"/>
      <c r="D38" s="780"/>
      <c r="E38" s="780"/>
      <c r="F38" s="780"/>
      <c r="G38" s="758"/>
      <c r="H38" s="893"/>
    </row>
    <row r="39" spans="1:8" ht="12.75" x14ac:dyDescent="0.15">
      <c r="A39" s="1646"/>
      <c r="B39" s="1646"/>
      <c r="C39" s="778"/>
      <c r="D39" s="780"/>
      <c r="E39" s="780"/>
      <c r="F39" s="780"/>
      <c r="G39" s="758"/>
    </row>
    <row r="40" spans="1:8" ht="13.5" x14ac:dyDescent="0.3">
      <c r="A40" s="1646"/>
      <c r="B40" s="1646"/>
      <c r="C40" s="826"/>
      <c r="D40" s="783"/>
      <c r="E40" s="783"/>
      <c r="F40" s="783"/>
      <c r="G40" s="755"/>
    </row>
    <row r="41" spans="1:8" ht="13.5" x14ac:dyDescent="0.3">
      <c r="A41" s="1646"/>
      <c r="B41" s="1646"/>
      <c r="C41" s="826"/>
      <c r="D41" s="783"/>
      <c r="E41" s="783"/>
      <c r="F41" s="783"/>
      <c r="G41" s="755"/>
    </row>
    <row r="42" spans="1:8" ht="13.5" x14ac:dyDescent="0.3">
      <c r="A42" s="748"/>
      <c r="B42" s="746"/>
      <c r="C42" s="801"/>
      <c r="D42" s="787"/>
      <c r="E42" s="787"/>
      <c r="F42" s="784" t="s">
        <v>992</v>
      </c>
      <c r="G42" s="766">
        <f>SUM(G38:G41)</f>
        <v>0</v>
      </c>
    </row>
    <row r="43" spans="1:8" ht="13.5" x14ac:dyDescent="0.3">
      <c r="A43" s="748"/>
      <c r="B43" s="746"/>
      <c r="C43" s="801"/>
      <c r="D43" s="787"/>
      <c r="E43" s="787"/>
      <c r="F43" s="785"/>
      <c r="G43" s="785"/>
    </row>
    <row r="44" spans="1:8" ht="12.75" x14ac:dyDescent="0.25">
      <c r="A44" s="1642" t="s">
        <v>1000</v>
      </c>
      <c r="B44" s="1643"/>
      <c r="C44" s="1643"/>
      <c r="D44" s="1643"/>
      <c r="E44" s="1643"/>
      <c r="F44" s="1644"/>
      <c r="G44" s="784">
        <f>SUM(G16+G24+G33+G42)</f>
        <v>6225</v>
      </c>
    </row>
    <row r="45" spans="1:8" ht="12.75" x14ac:dyDescent="0.25">
      <c r="A45" s="1642" t="s">
        <v>1368</v>
      </c>
      <c r="B45" s="1643"/>
      <c r="C45" s="1643"/>
      <c r="D45" s="1643"/>
      <c r="E45" s="1643"/>
      <c r="F45" s="1644"/>
      <c r="G45" s="784">
        <f>ROUNDUP(G44,0)</f>
        <v>6225</v>
      </c>
    </row>
    <row r="46" spans="1:8" ht="13.5" x14ac:dyDescent="0.3">
      <c r="A46" s="748" t="s">
        <v>1001</v>
      </c>
      <c r="B46" s="746"/>
      <c r="C46" s="747" t="s">
        <v>1002</v>
      </c>
      <c r="D46" s="748"/>
      <c r="E46" s="748"/>
      <c r="F46" s="748" t="s">
        <v>1003</v>
      </c>
      <c r="G46" s="787"/>
    </row>
    <row r="47" spans="1:8" ht="13.5" x14ac:dyDescent="0.3">
      <c r="A47" s="788"/>
      <c r="B47" s="789"/>
      <c r="C47" s="790"/>
      <c r="D47" s="788"/>
      <c r="E47" s="788"/>
      <c r="F47" s="788"/>
      <c r="G47" s="788"/>
    </row>
    <row r="48" spans="1:8" ht="13.5" x14ac:dyDescent="0.3">
      <c r="A48" s="748" t="s">
        <v>1933</v>
      </c>
      <c r="B48" s="746"/>
      <c r="C48" s="747" t="s">
        <v>1932</v>
      </c>
      <c r="D48" s="748"/>
      <c r="E48" s="748"/>
      <c r="F48" s="748" t="s">
        <v>1932</v>
      </c>
      <c r="G48" s="788"/>
    </row>
    <row r="49" spans="1:7" ht="11.25" x14ac:dyDescent="0.2">
      <c r="A49" s="791"/>
      <c r="B49" s="792"/>
      <c r="C49" s="793"/>
      <c r="D49" s="791"/>
      <c r="E49" s="791"/>
      <c r="F49" s="791"/>
      <c r="G49" s="791"/>
    </row>
  </sheetData>
  <mergeCells count="15">
    <mergeCell ref="B7:F7"/>
    <mergeCell ref="B1:G1"/>
    <mergeCell ref="B3:G3"/>
    <mergeCell ref="C4:D4"/>
    <mergeCell ref="E4:F4"/>
    <mergeCell ref="B6:F6"/>
    <mergeCell ref="A44:F44"/>
    <mergeCell ref="A45:F45"/>
    <mergeCell ref="A35:B35"/>
    <mergeCell ref="A38:B38"/>
    <mergeCell ref="A39:B39"/>
    <mergeCell ref="A40:B40"/>
    <mergeCell ref="A41:B41"/>
    <mergeCell ref="A36:B36"/>
    <mergeCell ref="A37:B37"/>
  </mergeCells>
  <hyperlinks>
    <hyperlink ref="B1:G1" location="INDICE!A1" display="PROCESO INFRAESTRUCTURA" xr:uid="{00000000-0004-0000-0E00-000000000000}"/>
  </hyperlinks>
  <pageMargins left="0.7" right="0.7" top="0.75" bottom="0.75" header="0.3" footer="0.3"/>
  <pageSetup scale="9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66">
    <tabColor theme="9" tint="0.39997558519241921"/>
  </sheetPr>
  <dimension ref="A1:G50"/>
  <sheetViews>
    <sheetView view="pageBreakPreview" zoomScale="90" zoomScaleNormal="100" zoomScaleSheetLayoutView="90" workbookViewId="0">
      <selection activeCell="E40" sqref="E40"/>
    </sheetView>
  </sheetViews>
  <sheetFormatPr baseColWidth="10" defaultColWidth="11.42578125" defaultRowHeight="10.5" x14ac:dyDescent="0.15"/>
  <cols>
    <col min="1" max="1" width="17.28515625" style="818" customWidth="1"/>
    <col min="2" max="2" width="24.7109375" style="768" customWidth="1"/>
    <col min="3" max="3" width="8.5703125" style="769" customWidth="1"/>
    <col min="4" max="4" width="10.42578125" style="724" customWidth="1"/>
    <col min="5" max="5" width="9.4257812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8.5" customHeight="1" x14ac:dyDescent="0.3">
      <c r="A4" s="834"/>
      <c r="B4" s="722" t="s">
        <v>2285</v>
      </c>
      <c r="C4" s="1663" t="s">
        <v>2286</v>
      </c>
      <c r="D4" s="1664"/>
      <c r="E4" s="1663" t="s">
        <v>2287</v>
      </c>
      <c r="F4" s="1664"/>
      <c r="G4" s="854" t="s">
        <v>984</v>
      </c>
    </row>
    <row r="5" spans="1:7" s="839" customFormat="1" ht="13.5" x14ac:dyDescent="0.3">
      <c r="A5" s="838"/>
      <c r="B5" s="851"/>
      <c r="C5" s="852"/>
      <c r="D5" s="852"/>
      <c r="E5" s="852"/>
      <c r="F5" s="852"/>
      <c r="G5" s="853"/>
    </row>
    <row r="6" spans="1:7" ht="12.75" x14ac:dyDescent="0.25">
      <c r="A6" s="846" t="s">
        <v>2048</v>
      </c>
      <c r="B6" s="1658" t="s">
        <v>2049</v>
      </c>
      <c r="C6" s="1658"/>
      <c r="D6" s="1658"/>
      <c r="E6" s="1658"/>
      <c r="F6" s="1658"/>
      <c r="G6" s="846" t="s">
        <v>2050</v>
      </c>
    </row>
    <row r="7" spans="1:7" ht="40.5" customHeight="1" x14ac:dyDescent="0.15">
      <c r="A7" s="848" t="s">
        <v>1897</v>
      </c>
      <c r="B7" s="1651" t="s">
        <v>2213</v>
      </c>
      <c r="C7" s="1651"/>
      <c r="D7" s="1651"/>
      <c r="E7" s="1651"/>
      <c r="F7" s="1651"/>
      <c r="G7" s="911" t="s">
        <v>60</v>
      </c>
    </row>
    <row r="8" spans="1:7" ht="13.5" x14ac:dyDescent="0.3">
      <c r="A8" s="797"/>
      <c r="B8" s="741"/>
      <c r="C8" s="742"/>
      <c r="D8" s="743"/>
      <c r="E8" s="743"/>
      <c r="F8" s="743"/>
      <c r="G8" s="744"/>
    </row>
    <row r="9" spans="1:7" ht="13.5" x14ac:dyDescent="0.3">
      <c r="A9" s="912" t="s">
        <v>988</v>
      </c>
      <c r="B9" s="746"/>
      <c r="C9" s="747"/>
      <c r="D9" s="748"/>
      <c r="E9" s="748"/>
      <c r="F9" s="748"/>
      <c r="G9" s="748"/>
    </row>
    <row r="10" spans="1:7" ht="12.75" x14ac:dyDescent="0.15">
      <c r="A10" s="655" t="s">
        <v>1384</v>
      </c>
      <c r="B10" s="749" t="s">
        <v>996</v>
      </c>
      <c r="C10" s="655" t="s">
        <v>2</v>
      </c>
      <c r="D10" s="655" t="s">
        <v>990</v>
      </c>
      <c r="E10" s="655" t="s">
        <v>472</v>
      </c>
      <c r="F10" s="655" t="s">
        <v>473</v>
      </c>
      <c r="G10" s="655" t="s">
        <v>991</v>
      </c>
    </row>
    <row r="11" spans="1:7" ht="13.5" x14ac:dyDescent="0.3">
      <c r="A11" s="756" t="s">
        <v>28</v>
      </c>
      <c r="B11" s="751" t="str">
        <f>VLOOKUP(A11,'LISTA DE VALORES'!$A$10:$D$485,2,FALSE)</f>
        <v>Herramienta menor</v>
      </c>
      <c r="C11" s="752" t="str">
        <f>VLOOKUP(A11,'LISTA DE VALORES'!$A$10:$D$485,3,FALSE)</f>
        <v>%MO</v>
      </c>
      <c r="D11" s="913">
        <f>G34</f>
        <v>6733.333333333333</v>
      </c>
      <c r="E11" s="755">
        <v>5</v>
      </c>
      <c r="F11" s="755">
        <v>1</v>
      </c>
      <c r="G11" s="755">
        <f>D11*E11/100</f>
        <v>336.66666666666663</v>
      </c>
    </row>
    <row r="12" spans="1:7" ht="13.5" x14ac:dyDescent="0.3">
      <c r="A12" s="815"/>
      <c r="B12" s="879"/>
      <c r="C12" s="914"/>
      <c r="D12" s="915"/>
      <c r="E12" s="814"/>
      <c r="F12" s="814"/>
      <c r="G12" s="814"/>
    </row>
    <row r="13" spans="1:7" ht="13.5" x14ac:dyDescent="0.3">
      <c r="A13" s="815"/>
      <c r="B13" s="879"/>
      <c r="C13" s="914"/>
      <c r="D13" s="915"/>
      <c r="E13" s="814"/>
      <c r="F13" s="814"/>
      <c r="G13" s="814"/>
    </row>
    <row r="14" spans="1:7" ht="13.5" x14ac:dyDescent="0.3">
      <c r="A14" s="815"/>
      <c r="B14" s="879"/>
      <c r="C14" s="914"/>
      <c r="D14" s="915"/>
      <c r="E14" s="814"/>
      <c r="F14" s="814"/>
      <c r="G14" s="814"/>
    </row>
    <row r="15" spans="1:7" ht="13.5" x14ac:dyDescent="0.3">
      <c r="A15" s="815"/>
      <c r="B15" s="879"/>
      <c r="C15" s="914"/>
      <c r="D15" s="915"/>
      <c r="E15" s="814"/>
      <c r="F15" s="814"/>
      <c r="G15" s="814"/>
    </row>
    <row r="16" spans="1:7" ht="13.5" x14ac:dyDescent="0.3">
      <c r="A16" s="800"/>
      <c r="B16" s="746"/>
      <c r="C16" s="747"/>
      <c r="D16" s="748"/>
      <c r="E16" s="748"/>
      <c r="F16" s="765" t="s">
        <v>992</v>
      </c>
      <c r="G16" s="916">
        <f>SUM(G11:G11)</f>
        <v>336.66666666666663</v>
      </c>
    </row>
    <row r="17" spans="1:7" ht="13.5" x14ac:dyDescent="0.3">
      <c r="A17" s="912" t="s">
        <v>993</v>
      </c>
      <c r="B17" s="746"/>
      <c r="C17" s="747"/>
      <c r="D17" s="748"/>
      <c r="E17" s="748"/>
      <c r="F17" s="748"/>
      <c r="G17" s="748"/>
    </row>
    <row r="18" spans="1:7" ht="12.75" x14ac:dyDescent="0.15">
      <c r="A18" s="655" t="s">
        <v>1384</v>
      </c>
      <c r="B18" s="749" t="s">
        <v>996</v>
      </c>
      <c r="C18" s="655" t="s">
        <v>2</v>
      </c>
      <c r="D18" s="655" t="s">
        <v>990</v>
      </c>
      <c r="E18" s="655" t="s">
        <v>472</v>
      </c>
      <c r="F18" s="655" t="s">
        <v>473</v>
      </c>
      <c r="G18" s="655" t="s">
        <v>991</v>
      </c>
    </row>
    <row r="19" spans="1:7" ht="13.5" x14ac:dyDescent="0.15">
      <c r="A19" s="899" t="s">
        <v>102</v>
      </c>
      <c r="B19" s="917" t="str">
        <f>VLOOKUP(A19,'LISTA DE VALORES'!$A$10:$D$485,2,FALSE)</f>
        <v>Alambre de pua cal 12</v>
      </c>
      <c r="C19" s="752" t="str">
        <f>VLOOKUP(A19,'LISTA DE VALORES'!$A$10:$D$485,3,FALSE)</f>
        <v>ML</v>
      </c>
      <c r="D19" s="918">
        <f>VLOOKUP(A19,'LISTA DE VALORES'!$A$10:$D$485,4,FALSE)</f>
        <v>500</v>
      </c>
      <c r="E19" s="919">
        <v>4.2</v>
      </c>
      <c r="F19" s="920">
        <v>1</v>
      </c>
      <c r="G19" s="754">
        <f>D19*E19/F19</f>
        <v>2100</v>
      </c>
    </row>
    <row r="20" spans="1:7" ht="13.5" x14ac:dyDescent="0.15">
      <c r="A20" s="921" t="s">
        <v>293</v>
      </c>
      <c r="B20" s="917" t="str">
        <f>VLOOKUP(A20,'LISTA DE VALORES'!$A$10:$D$485,2,FALSE)</f>
        <v>Poste en madera rolliza</v>
      </c>
      <c r="C20" s="752" t="str">
        <f>VLOOKUP(A20,'LISTA DE VALORES'!$A$10:$D$485,3,FALSE)</f>
        <v>ML</v>
      </c>
      <c r="D20" s="918">
        <f>VLOOKUP(A20,'LISTA DE VALORES'!$A$10:$D$485,4,FALSE)</f>
        <v>9000</v>
      </c>
      <c r="E20" s="922">
        <v>1.25</v>
      </c>
      <c r="F20" s="754">
        <v>1</v>
      </c>
      <c r="G20" s="754">
        <f t="shared" ref="G20:G21" si="0">D20*E20/F20</f>
        <v>11250</v>
      </c>
    </row>
    <row r="21" spans="1:7" ht="13.5" customHeight="1" x14ac:dyDescent="0.15">
      <c r="A21" s="899" t="s">
        <v>196</v>
      </c>
      <c r="B21" s="917" t="str">
        <f>VLOOKUP(A21,'LISTA DE VALORES'!$A$10:$D$485,2,FALSE)</f>
        <v>Grapas</v>
      </c>
      <c r="C21" s="752" t="str">
        <f>VLOOKUP(A21,'LISTA DE VALORES'!$A$10:$D$485,3,FALSE)</f>
        <v>LB</v>
      </c>
      <c r="D21" s="918">
        <f>VLOOKUP(A21,'LISTA DE VALORES'!$A$10:$D$485,4,FALSE)</f>
        <v>2400</v>
      </c>
      <c r="E21" s="922">
        <v>1</v>
      </c>
      <c r="F21" s="754">
        <v>20</v>
      </c>
      <c r="G21" s="754">
        <f t="shared" si="0"/>
        <v>120</v>
      </c>
    </row>
    <row r="22" spans="1:7" ht="13.5" customHeight="1" x14ac:dyDescent="0.3">
      <c r="A22" s="756"/>
      <c r="B22" s="773"/>
      <c r="C22" s="774"/>
      <c r="D22" s="898"/>
      <c r="E22" s="759"/>
      <c r="F22" s="759"/>
      <c r="G22" s="903"/>
    </row>
    <row r="23" spans="1:7" ht="13.5" customHeight="1" x14ac:dyDescent="0.3">
      <c r="A23" s="815"/>
      <c r="B23" s="923"/>
      <c r="C23" s="911"/>
      <c r="D23" s="880"/>
      <c r="E23" s="869"/>
      <c r="F23" s="869"/>
      <c r="G23" s="924"/>
    </row>
    <row r="24" spans="1:7" ht="13.5" x14ac:dyDescent="0.3">
      <c r="A24" s="925"/>
      <c r="B24" s="926"/>
      <c r="C24" s="927"/>
      <c r="D24" s="898"/>
      <c r="E24" s="905"/>
      <c r="F24" s="906"/>
      <c r="G24" s="903"/>
    </row>
    <row r="25" spans="1:7" ht="13.5" x14ac:dyDescent="0.3">
      <c r="D25" s="748"/>
      <c r="E25" s="748"/>
      <c r="F25" s="765" t="s">
        <v>992</v>
      </c>
      <c r="G25" s="909">
        <f>SUM(G19:G24)</f>
        <v>13470</v>
      </c>
    </row>
    <row r="26" spans="1:7" ht="13.5" x14ac:dyDescent="0.3">
      <c r="A26" s="912" t="s">
        <v>994</v>
      </c>
      <c r="B26" s="746"/>
      <c r="C26" s="747"/>
      <c r="D26" s="748"/>
      <c r="E26" s="748"/>
      <c r="F26" s="748"/>
      <c r="G26" s="748"/>
    </row>
    <row r="27" spans="1:7" ht="12.75" x14ac:dyDescent="0.15">
      <c r="A27" s="655" t="s">
        <v>1384</v>
      </c>
      <c r="B27" s="749" t="s">
        <v>996</v>
      </c>
      <c r="C27" s="821" t="s">
        <v>2</v>
      </c>
      <c r="D27" s="778" t="s">
        <v>990</v>
      </c>
      <c r="E27" s="778" t="s">
        <v>472</v>
      </c>
      <c r="F27" s="778" t="s">
        <v>473</v>
      </c>
      <c r="G27" s="778" t="s">
        <v>991</v>
      </c>
    </row>
    <row r="28" spans="1:7" ht="13.5" x14ac:dyDescent="0.3">
      <c r="A28" s="756" t="s">
        <v>475</v>
      </c>
      <c r="B28" s="751" t="str">
        <f>VLOOKUP(A28,'LISTA DE VALORES'!$A$10:$D$485,2,FALSE)</f>
        <v>Cuadrilla 0-1-1</v>
      </c>
      <c r="C28" s="752" t="str">
        <f>VLOOKUP(A28,'LISTA DE VALORES'!$A$10:$D$485,3,FALSE)</f>
        <v>HORA</v>
      </c>
      <c r="D28" s="913">
        <f>VLOOKUP(A28,'LISTA DE VALORES'!$A$10:$D$485,4,FALSE)</f>
        <v>20200</v>
      </c>
      <c r="E28" s="755">
        <v>1</v>
      </c>
      <c r="F28" s="755">
        <v>3</v>
      </c>
      <c r="G28" s="755">
        <f>D28*E28/F28</f>
        <v>6733.333333333333</v>
      </c>
    </row>
    <row r="29" spans="1:7" ht="13.5" x14ac:dyDescent="0.3">
      <c r="A29" s="815"/>
      <c r="B29" s="879"/>
      <c r="C29" s="914"/>
      <c r="D29" s="915"/>
      <c r="E29" s="814"/>
      <c r="F29" s="814"/>
      <c r="G29" s="814"/>
    </row>
    <row r="30" spans="1:7" ht="13.5" x14ac:dyDescent="0.3">
      <c r="A30" s="815"/>
      <c r="B30" s="879"/>
      <c r="C30" s="914"/>
      <c r="D30" s="915"/>
      <c r="E30" s="814"/>
      <c r="F30" s="814"/>
      <c r="G30" s="814"/>
    </row>
    <row r="31" spans="1:7" ht="13.5" x14ac:dyDescent="0.3">
      <c r="A31" s="815"/>
      <c r="B31" s="879"/>
      <c r="C31" s="914"/>
      <c r="D31" s="915"/>
      <c r="E31" s="814"/>
      <c r="F31" s="814"/>
      <c r="G31" s="814"/>
    </row>
    <row r="32" spans="1:7" ht="13.5" x14ac:dyDescent="0.3">
      <c r="A32" s="815"/>
      <c r="B32" s="879"/>
      <c r="C32" s="914"/>
      <c r="D32" s="915"/>
      <c r="E32" s="814"/>
      <c r="F32" s="814"/>
      <c r="G32" s="814"/>
    </row>
    <row r="33" spans="1:7" ht="13.5" x14ac:dyDescent="0.3">
      <c r="A33" s="756"/>
      <c r="B33" s="773"/>
      <c r="C33" s="774"/>
      <c r="D33" s="928"/>
      <c r="E33" s="928"/>
      <c r="F33" s="928"/>
      <c r="G33" s="929"/>
    </row>
    <row r="34" spans="1:7" ht="13.5" x14ac:dyDescent="0.3">
      <c r="A34" s="800"/>
      <c r="B34" s="746"/>
      <c r="C34" s="747"/>
      <c r="D34" s="748"/>
      <c r="E34" s="748"/>
      <c r="F34" s="736" t="s">
        <v>992</v>
      </c>
      <c r="G34" s="930">
        <f>SUM(G28:G33)</f>
        <v>6733.333333333333</v>
      </c>
    </row>
    <row r="35" spans="1:7" ht="12.75" x14ac:dyDescent="0.25">
      <c r="A35" s="1649" t="s">
        <v>995</v>
      </c>
      <c r="B35" s="1650"/>
      <c r="C35" s="1650"/>
      <c r="D35" s="1650"/>
      <c r="E35" s="1650"/>
      <c r="F35" s="1650"/>
      <c r="G35" s="1650"/>
    </row>
    <row r="36" spans="1:7" ht="12.75" x14ac:dyDescent="0.15">
      <c r="A36" s="1667" t="s">
        <v>996</v>
      </c>
      <c r="B36" s="1667"/>
      <c r="C36" s="655" t="s">
        <v>472</v>
      </c>
      <c r="D36" s="655" t="s">
        <v>997</v>
      </c>
      <c r="E36" s="655" t="s">
        <v>998</v>
      </c>
      <c r="F36" s="655" t="s">
        <v>999</v>
      </c>
      <c r="G36" s="655" t="s">
        <v>991</v>
      </c>
    </row>
    <row r="37" spans="1:7" ht="12.75" x14ac:dyDescent="0.15">
      <c r="A37" s="1632"/>
      <c r="B37" s="1632"/>
      <c r="C37" s="655"/>
      <c r="D37" s="775"/>
      <c r="E37" s="775"/>
      <c r="F37" s="775"/>
      <c r="G37" s="775"/>
    </row>
    <row r="38" spans="1:7" ht="12.75" x14ac:dyDescent="0.15">
      <c r="A38" s="1632"/>
      <c r="B38" s="1632"/>
      <c r="C38" s="654"/>
      <c r="D38" s="932"/>
      <c r="E38" s="932"/>
      <c r="F38" s="932"/>
      <c r="G38" s="932"/>
    </row>
    <row r="39" spans="1:7" ht="12.75" x14ac:dyDescent="0.15">
      <c r="A39" s="1632"/>
      <c r="B39" s="1632"/>
      <c r="C39" s="654"/>
      <c r="D39" s="932"/>
      <c r="E39" s="932"/>
      <c r="F39" s="932"/>
      <c r="G39" s="932"/>
    </row>
    <row r="40" spans="1:7" ht="12.75" x14ac:dyDescent="0.15">
      <c r="A40" s="1632"/>
      <c r="B40" s="1632"/>
      <c r="C40" s="655"/>
      <c r="D40" s="775"/>
      <c r="E40" s="775"/>
      <c r="F40" s="775"/>
      <c r="G40" s="775"/>
    </row>
    <row r="41" spans="1:7" ht="13.5" x14ac:dyDescent="0.3">
      <c r="A41" s="1632"/>
      <c r="B41" s="1632"/>
      <c r="C41" s="774"/>
      <c r="D41" s="756"/>
      <c r="E41" s="756"/>
      <c r="F41" s="756"/>
      <c r="G41" s="756"/>
    </row>
    <row r="42" spans="1:7" ht="13.5" x14ac:dyDescent="0.3">
      <c r="A42" s="1632"/>
      <c r="B42" s="1632"/>
      <c r="C42" s="774"/>
      <c r="D42" s="756"/>
      <c r="E42" s="756"/>
      <c r="F42" s="756"/>
      <c r="G42" s="928"/>
    </row>
    <row r="43" spans="1:7" ht="13.5" x14ac:dyDescent="0.3">
      <c r="A43" s="800"/>
      <c r="B43" s="746"/>
      <c r="C43" s="747"/>
      <c r="D43" s="748"/>
      <c r="E43" s="748"/>
      <c r="F43" s="736" t="s">
        <v>992</v>
      </c>
      <c r="G43" s="909">
        <f>SUM(G37:G42)</f>
        <v>0</v>
      </c>
    </row>
    <row r="44" spans="1:7" ht="13.5" x14ac:dyDescent="0.3">
      <c r="A44" s="800"/>
      <c r="B44" s="746"/>
      <c r="C44" s="747"/>
      <c r="D44" s="748"/>
      <c r="E44" s="748"/>
      <c r="F44" s="743"/>
      <c r="G44" s="933"/>
    </row>
    <row r="45" spans="1:7" ht="12.75" x14ac:dyDescent="0.25">
      <c r="A45" s="1666" t="s">
        <v>1000</v>
      </c>
      <c r="B45" s="1666"/>
      <c r="C45" s="1666"/>
      <c r="D45" s="1666"/>
      <c r="E45" s="1666"/>
      <c r="F45" s="1666"/>
      <c r="G45" s="909">
        <f>SUM(G16+G25+G34+G43)</f>
        <v>20540</v>
      </c>
    </row>
    <row r="46" spans="1:7" ht="12.75" x14ac:dyDescent="0.25">
      <c r="A46" s="1666" t="s">
        <v>1368</v>
      </c>
      <c r="B46" s="1666"/>
      <c r="C46" s="1666"/>
      <c r="D46" s="1666"/>
      <c r="E46" s="1666"/>
      <c r="F46" s="1666"/>
      <c r="G46" s="909">
        <f>ROUNDUP(G45,0)</f>
        <v>20540</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936"/>
      <c r="B50" s="792"/>
      <c r="C50" s="793"/>
      <c r="D50" s="791"/>
      <c r="E50" s="791"/>
      <c r="F50" s="791"/>
      <c r="G50" s="791"/>
    </row>
  </sheetData>
  <mergeCells count="16">
    <mergeCell ref="B7:F7"/>
    <mergeCell ref="B1:G1"/>
    <mergeCell ref="B3:G3"/>
    <mergeCell ref="C4:D4"/>
    <mergeCell ref="E4:F4"/>
    <mergeCell ref="B6:F6"/>
    <mergeCell ref="A45:F45"/>
    <mergeCell ref="A46:F46"/>
    <mergeCell ref="A35:G35"/>
    <mergeCell ref="A36:B36"/>
    <mergeCell ref="A37:B37"/>
    <mergeCell ref="A40:B40"/>
    <mergeCell ref="A41:B41"/>
    <mergeCell ref="A42:B42"/>
    <mergeCell ref="A38:B38"/>
    <mergeCell ref="A39:B39"/>
  </mergeCells>
  <hyperlinks>
    <hyperlink ref="B1:G1" location="INDICE!A1" display="PROCESO INFRAESTRUCTURA" xr:uid="{00000000-0004-0000-0F00-000000000000}"/>
  </hyperlinks>
  <pageMargins left="0.7" right="0.7" top="0.75" bottom="0.75" header="0.3" footer="0.3"/>
  <pageSetup scale="9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39997558519241921"/>
  </sheetPr>
  <dimension ref="A1:G44"/>
  <sheetViews>
    <sheetView view="pageBreakPreview" zoomScale="90" zoomScaleNormal="100" zoomScaleSheetLayoutView="90" workbookViewId="0">
      <selection activeCell="A39" sqref="A39:F39"/>
    </sheetView>
  </sheetViews>
  <sheetFormatPr baseColWidth="10" defaultColWidth="11.42578125" defaultRowHeight="10.5" x14ac:dyDescent="0.15"/>
  <cols>
    <col min="1" max="1" width="17" style="724" customWidth="1"/>
    <col min="2" max="2" width="24.7109375" style="768" customWidth="1"/>
    <col min="3" max="3" width="8.5703125" style="769" customWidth="1"/>
    <col min="4" max="4" width="11" style="724" customWidth="1"/>
    <col min="5" max="5" width="9.425781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7.75" customHeight="1" x14ac:dyDescent="0.3">
      <c r="A4" s="725"/>
      <c r="B4" s="835" t="s">
        <v>2285</v>
      </c>
      <c r="C4" s="1672" t="s">
        <v>2286</v>
      </c>
      <c r="D4" s="1673"/>
      <c r="E4" s="1672" t="s">
        <v>2287</v>
      </c>
      <c r="F4" s="1673"/>
      <c r="G4" s="956" t="s">
        <v>984</v>
      </c>
    </row>
    <row r="5" spans="1:7" ht="13.5" x14ac:dyDescent="0.3">
      <c r="A5" s="957"/>
      <c r="B5" s="958"/>
      <c r="C5" s="959"/>
      <c r="D5" s="959"/>
      <c r="E5" s="959"/>
      <c r="F5" s="959"/>
      <c r="G5" s="960"/>
    </row>
    <row r="6" spans="1:7" ht="12.75" x14ac:dyDescent="0.25">
      <c r="A6" s="836" t="s">
        <v>2048</v>
      </c>
      <c r="B6" s="1674" t="s">
        <v>2049</v>
      </c>
      <c r="C6" s="1674"/>
      <c r="D6" s="1674"/>
      <c r="E6" s="1674"/>
      <c r="F6" s="1674"/>
      <c r="G6" s="836" t="s">
        <v>2050</v>
      </c>
    </row>
    <row r="7" spans="1:7" ht="40.5" customHeight="1" x14ac:dyDescent="0.15">
      <c r="A7" s="848" t="s">
        <v>2141</v>
      </c>
      <c r="B7" s="1668" t="s">
        <v>2140</v>
      </c>
      <c r="C7" s="1668"/>
      <c r="D7" s="1668"/>
      <c r="E7" s="1668"/>
      <c r="F7" s="1668"/>
      <c r="G7" s="937" t="s">
        <v>86</v>
      </c>
    </row>
    <row r="8" spans="1:7" ht="13.5" x14ac:dyDescent="0.3">
      <c r="A8" s="797"/>
      <c r="B8" s="741"/>
      <c r="C8" s="742"/>
      <c r="D8" s="743"/>
      <c r="E8" s="743"/>
      <c r="F8" s="743"/>
      <c r="G8" s="744"/>
    </row>
    <row r="9" spans="1:7" ht="13.5" x14ac:dyDescent="0.3">
      <c r="A9" s="799" t="s">
        <v>988</v>
      </c>
      <c r="B9" s="746"/>
      <c r="C9" s="747"/>
      <c r="D9" s="748"/>
      <c r="E9" s="748"/>
      <c r="F9" s="748"/>
      <c r="G9" s="748"/>
    </row>
    <row r="10" spans="1:7" ht="12.75" x14ac:dyDescent="0.15">
      <c r="A10" s="654" t="s">
        <v>1384</v>
      </c>
      <c r="B10" s="807" t="s">
        <v>996</v>
      </c>
      <c r="C10" s="654" t="s">
        <v>2</v>
      </c>
      <c r="D10" s="654" t="s">
        <v>990</v>
      </c>
      <c r="E10" s="654" t="s">
        <v>472</v>
      </c>
      <c r="F10" s="654" t="s">
        <v>473</v>
      </c>
      <c r="G10" s="654" t="s">
        <v>991</v>
      </c>
    </row>
    <row r="11" spans="1:7" ht="27" x14ac:dyDescent="0.15">
      <c r="A11" s="938" t="s">
        <v>1475</v>
      </c>
      <c r="B11" s="939" t="str">
        <f>VLOOKUP(A11,'LISTA DE VALORES'!$A$10:$D$485,2,FALSE)</f>
        <v>Cuerpo de andamio tubular 1.5x1.5</v>
      </c>
      <c r="C11" s="940" t="str">
        <f>VLOOKUP(A11,'LISTA DE VALORES'!$A$10:$D$485,3,FALSE)</f>
        <v>DIA</v>
      </c>
      <c r="D11" s="941">
        <f>VLOOKUP(A11,'LISTA DE VALORES'!$A$10:$D$485,4,FALSE)</f>
        <v>1020</v>
      </c>
      <c r="E11" s="849">
        <v>1</v>
      </c>
      <c r="F11" s="849">
        <v>6</v>
      </c>
      <c r="G11" s="942">
        <f>D11*E11/F11</f>
        <v>170</v>
      </c>
    </row>
    <row r="12" spans="1:7" ht="13.5" x14ac:dyDescent="0.15">
      <c r="A12" s="938" t="s">
        <v>1476</v>
      </c>
      <c r="B12" s="939" t="str">
        <f>VLOOKUP(A12,'LISTA DE VALORES'!$A$10:$D$485,2,FALSE)</f>
        <v>Tablón de madera</v>
      </c>
      <c r="C12" s="940" t="str">
        <f>VLOOKUP(A12,'LISTA DE VALORES'!$A$10:$D$485,3,FALSE)</f>
        <v>DIA</v>
      </c>
      <c r="D12" s="941">
        <f>VLOOKUP(A12,'LISTA DE VALORES'!$A$10:$D$485,4,FALSE)</f>
        <v>300</v>
      </c>
      <c r="E12" s="849">
        <v>1</v>
      </c>
      <c r="F12" s="849">
        <v>6</v>
      </c>
      <c r="G12" s="942">
        <f>D12*E12/F12</f>
        <v>50</v>
      </c>
    </row>
    <row r="13" spans="1:7" ht="13.5" x14ac:dyDescent="0.3">
      <c r="A13" s="822" t="s">
        <v>28</v>
      </c>
      <c r="B13" s="879" t="str">
        <f>VLOOKUP(A13,'LISTA DE VALORES'!$A$10:$D$485,2,FALSE)</f>
        <v>Herramienta menor</v>
      </c>
      <c r="C13" s="914" t="str">
        <f>VLOOKUP(A13,'LISTA DE VALORES'!$A$10:$D$485,3,FALSE)</f>
        <v>%MO</v>
      </c>
      <c r="D13" s="915">
        <f>G32</f>
        <v>9733.3333333333339</v>
      </c>
      <c r="E13" s="942">
        <v>5</v>
      </c>
      <c r="F13" s="942">
        <v>1</v>
      </c>
      <c r="G13" s="813">
        <f>(D13*E13)/100</f>
        <v>486.66666666666674</v>
      </c>
    </row>
    <row r="14" spans="1:7" ht="13.5" x14ac:dyDescent="0.3">
      <c r="A14" s="822"/>
      <c r="B14" s="879"/>
      <c r="C14" s="914"/>
      <c r="D14" s="915"/>
      <c r="E14" s="942"/>
      <c r="F14" s="942"/>
      <c r="G14" s="813"/>
    </row>
    <row r="15" spans="1:7" ht="13.5" x14ac:dyDescent="0.3">
      <c r="A15" s="748"/>
      <c r="B15" s="746"/>
      <c r="C15" s="747"/>
      <c r="D15" s="943"/>
      <c r="E15" s="943"/>
      <c r="F15" s="916" t="s">
        <v>992</v>
      </c>
      <c r="G15" s="944">
        <f>SUM(G11:G13)</f>
        <v>706.66666666666674</v>
      </c>
    </row>
    <row r="16" spans="1:7" ht="13.5" x14ac:dyDescent="0.3">
      <c r="A16" s="799" t="s">
        <v>993</v>
      </c>
      <c r="B16" s="746"/>
      <c r="C16" s="747"/>
      <c r="D16" s="748"/>
      <c r="E16" s="748"/>
      <c r="F16" s="748"/>
      <c r="G16" s="748"/>
    </row>
    <row r="17" spans="1:7" ht="12.75" x14ac:dyDescent="0.15">
      <c r="A17" s="654" t="s">
        <v>1384</v>
      </c>
      <c r="B17" s="807" t="s">
        <v>996</v>
      </c>
      <c r="C17" s="654" t="s">
        <v>2</v>
      </c>
      <c r="D17" s="654" t="s">
        <v>990</v>
      </c>
      <c r="E17" s="654" t="s">
        <v>472</v>
      </c>
      <c r="F17" s="654" t="s">
        <v>473</v>
      </c>
      <c r="G17" s="654" t="s">
        <v>991</v>
      </c>
    </row>
    <row r="18" spans="1:7" ht="27" x14ac:dyDescent="0.15">
      <c r="A18" s="945" t="s">
        <v>1539</v>
      </c>
      <c r="B18" s="874" t="str">
        <f>VLOOKUP(A18,'LISTA DE VALORES'!$A$10:$D$485,2,FALSE)</f>
        <v>Lámina en panel yeso 12,7 mm x 2,44 m x 1,22 m.</v>
      </c>
      <c r="C18" s="914" t="str">
        <f>VLOOKUP(A18,'LISTA DE VALORES'!$A$10:$D$485,3,FALSE)</f>
        <v>UN</v>
      </c>
      <c r="D18" s="941">
        <f>VLOOKUP(A18,'LISTA DE VALORES'!$A$10:$D$485,4,FALSE)</f>
        <v>23000</v>
      </c>
      <c r="E18" s="942">
        <v>0.35</v>
      </c>
      <c r="F18" s="942">
        <v>1</v>
      </c>
      <c r="G18" s="942">
        <f>D18*E18/F18</f>
        <v>8049.9999999999991</v>
      </c>
    </row>
    <row r="19" spans="1:7" ht="27" x14ac:dyDescent="0.15">
      <c r="A19" s="945" t="s">
        <v>1552</v>
      </c>
      <c r="B19" s="874" t="str">
        <f>VLOOKUP(A19,'LISTA DE VALORES'!$A$10:$D$485,2,FALSE)</f>
        <v>Perfíl paral galv. Cal.24 89x0,6mm de 2,44m</v>
      </c>
      <c r="C19" s="914" t="str">
        <f>VLOOKUP(A19,'LISTA DE VALORES'!$A$10:$D$485,3,FALSE)</f>
        <v>UN</v>
      </c>
      <c r="D19" s="941">
        <f>VLOOKUP(A19,'LISTA DE VALORES'!$A$10:$D$485,4,FALSE)</f>
        <v>11000</v>
      </c>
      <c r="E19" s="942">
        <v>0.71</v>
      </c>
      <c r="F19" s="942">
        <v>1</v>
      </c>
      <c r="G19" s="942">
        <f>D19*E19/F19</f>
        <v>7810</v>
      </c>
    </row>
    <row r="20" spans="1:7" ht="27" x14ac:dyDescent="0.15">
      <c r="A20" s="946" t="s">
        <v>1546</v>
      </c>
      <c r="B20" s="874" t="str">
        <f>VLOOKUP(A20,'LISTA DE VALORES'!$A$10:$D$485,2,FALSE)</f>
        <v>Perfíl Canal galv. Cal.24 90x0,6mm de 2,44m</v>
      </c>
      <c r="C20" s="914" t="str">
        <f>VLOOKUP(A20,'LISTA DE VALORES'!$A$10:$D$485,3,FALSE)</f>
        <v>UN</v>
      </c>
      <c r="D20" s="941">
        <f>VLOOKUP(A20,'LISTA DE VALORES'!$A$10:$D$485,4,FALSE)</f>
        <v>8580</v>
      </c>
      <c r="E20" s="942">
        <v>0.43</v>
      </c>
      <c r="F20" s="942">
        <v>1</v>
      </c>
      <c r="G20" s="942">
        <f t="shared" ref="G20:G24" si="0">D20*E20/F20</f>
        <v>3689.4</v>
      </c>
    </row>
    <row r="21" spans="1:7" ht="27" x14ac:dyDescent="0.15">
      <c r="A21" s="946" t="s">
        <v>1685</v>
      </c>
      <c r="B21" s="874" t="str">
        <f>VLOOKUP(A21,'LISTA DE VALORES'!$A$10:$D$485,2,FALSE)</f>
        <v>Tornillo estructura cabeza plana 8x1/2"</v>
      </c>
      <c r="C21" s="914" t="str">
        <f>VLOOKUP(A21,'LISTA DE VALORES'!$A$10:$D$485,3,FALSE)</f>
        <v>UN</v>
      </c>
      <c r="D21" s="941">
        <f>VLOOKUP(A21,'LISTA DE VALORES'!$A$10:$D$485,4,FALSE)</f>
        <v>42</v>
      </c>
      <c r="E21" s="942">
        <v>20</v>
      </c>
      <c r="F21" s="942">
        <v>1</v>
      </c>
      <c r="G21" s="942">
        <f t="shared" si="0"/>
        <v>840</v>
      </c>
    </row>
    <row r="22" spans="1:7" ht="13.5" x14ac:dyDescent="0.15">
      <c r="A22" s="946" t="s">
        <v>1686</v>
      </c>
      <c r="B22" s="874" t="str">
        <f>VLOOKUP(A22,'LISTA DE VALORES'!$A$10:$D$485,2,FALSE)</f>
        <v>Tornillo superboard 8x1 x 1/4"</v>
      </c>
      <c r="C22" s="914" t="str">
        <f>VLOOKUP(A22,'LISTA DE VALORES'!$A$10:$D$485,3,FALSE)</f>
        <v>UN</v>
      </c>
      <c r="D22" s="941">
        <f>VLOOKUP(A22,'LISTA DE VALORES'!$A$10:$D$485,4,FALSE)</f>
        <v>70</v>
      </c>
      <c r="E22" s="942">
        <v>35</v>
      </c>
      <c r="F22" s="942">
        <v>1</v>
      </c>
      <c r="G22" s="942">
        <f t="shared" si="0"/>
        <v>2450</v>
      </c>
    </row>
    <row r="23" spans="1:7" ht="13.5" x14ac:dyDescent="0.15">
      <c r="A23" s="946" t="s">
        <v>1529</v>
      </c>
      <c r="B23" s="874" t="str">
        <f>VLOOKUP(A23,'LISTA DE VALORES'!$A$10:$D$485,2,FALSE)</f>
        <v>Clavo de acero estriado 1"</v>
      </c>
      <c r="C23" s="914" t="str">
        <f>VLOOKUP(A23,'LISTA DE VALORES'!$A$10:$D$485,3,FALSE)</f>
        <v>LB</v>
      </c>
      <c r="D23" s="941">
        <f>VLOOKUP(A23,'LISTA DE VALORES'!$A$10:$D$485,4,FALSE)</f>
        <v>3900</v>
      </c>
      <c r="E23" s="947">
        <v>0.2</v>
      </c>
      <c r="F23" s="941">
        <v>1</v>
      </c>
      <c r="G23" s="942">
        <f t="shared" si="0"/>
        <v>780</v>
      </c>
    </row>
    <row r="24" spans="1:7" ht="13.5" x14ac:dyDescent="0.15">
      <c r="A24" s="946" t="s">
        <v>1531</v>
      </c>
      <c r="B24" s="874" t="str">
        <f>VLOOKUP(A24,'LISTA DE VALORES'!$A$10:$D$485,2,FALSE)</f>
        <v>Clavo fijador de 1"</v>
      </c>
      <c r="C24" s="914" t="str">
        <f>VLOOKUP(A24,'LISTA DE VALORES'!$A$10:$D$485,3,FALSE)</f>
        <v>UN</v>
      </c>
      <c r="D24" s="941">
        <f>VLOOKUP(A24,'LISTA DE VALORES'!$A$10:$D$485,4,FALSE)</f>
        <v>160</v>
      </c>
      <c r="E24" s="947">
        <v>2</v>
      </c>
      <c r="F24" s="941">
        <v>1</v>
      </c>
      <c r="G24" s="942">
        <f t="shared" si="0"/>
        <v>320</v>
      </c>
    </row>
    <row r="25" spans="1:7" ht="13.5" x14ac:dyDescent="0.15">
      <c r="A25" s="946"/>
      <c r="B25" s="874"/>
      <c r="C25" s="914"/>
      <c r="D25" s="941"/>
      <c r="E25" s="947"/>
      <c r="F25" s="941"/>
      <c r="G25" s="942"/>
    </row>
    <row r="26" spans="1:7" ht="13.5" x14ac:dyDescent="0.15">
      <c r="A26" s="946"/>
      <c r="B26" s="874"/>
      <c r="C26" s="914"/>
      <c r="D26" s="941"/>
      <c r="E26" s="947"/>
      <c r="F26" s="941"/>
      <c r="G26" s="942"/>
    </row>
    <row r="27" spans="1:7" ht="13.5" x14ac:dyDescent="0.3">
      <c r="D27" s="943"/>
      <c r="E27" s="943"/>
      <c r="F27" s="916" t="s">
        <v>992</v>
      </c>
      <c r="G27" s="944">
        <f>SUM(G18:G26)</f>
        <v>23939.4</v>
      </c>
    </row>
    <row r="28" spans="1:7" ht="13.5" x14ac:dyDescent="0.3">
      <c r="A28" s="799" t="s">
        <v>994</v>
      </c>
      <c r="B28" s="746"/>
      <c r="C28" s="747"/>
      <c r="D28" s="748"/>
      <c r="E28" s="748"/>
      <c r="F28" s="748"/>
      <c r="G28" s="748"/>
    </row>
    <row r="29" spans="1:7" ht="12.75" x14ac:dyDescent="0.15">
      <c r="A29" s="654" t="s">
        <v>1384</v>
      </c>
      <c r="B29" s="807" t="s">
        <v>996</v>
      </c>
      <c r="C29" s="654" t="s">
        <v>2</v>
      </c>
      <c r="D29" s="654" t="s">
        <v>990</v>
      </c>
      <c r="E29" s="654" t="s">
        <v>472</v>
      </c>
      <c r="F29" s="654" t="s">
        <v>473</v>
      </c>
      <c r="G29" s="654" t="s">
        <v>991</v>
      </c>
    </row>
    <row r="30" spans="1:7" ht="13.5" x14ac:dyDescent="0.3">
      <c r="A30" s="889" t="s">
        <v>1049</v>
      </c>
      <c r="B30" s="879" t="str">
        <f>VLOOKUP(A30,'LISTA DE VALORES'!$A$10:$D$485,2,FALSE)</f>
        <v>Cuadrilla 0-1-2</v>
      </c>
      <c r="C30" s="914" t="str">
        <f>VLOOKUP(A30,'LISTA DE VALORES'!$A$10:$D$485,3,FALSE)</f>
        <v>HORA</v>
      </c>
      <c r="D30" s="915">
        <f>VLOOKUP(A30,'LISTA DE VALORES'!$A$10:$D$485,4,FALSE)</f>
        <v>29200</v>
      </c>
      <c r="E30" s="948">
        <v>1</v>
      </c>
      <c r="F30" s="948">
        <v>3</v>
      </c>
      <c r="G30" s="814">
        <f>D30*E30/F30</f>
        <v>9733.3333333333339</v>
      </c>
    </row>
    <row r="31" spans="1:7" ht="13.5" x14ac:dyDescent="0.3">
      <c r="A31" s="815"/>
      <c r="B31" s="923"/>
      <c r="C31" s="911"/>
      <c r="D31" s="949"/>
      <c r="E31" s="949"/>
      <c r="F31" s="949"/>
      <c r="G31" s="950"/>
    </row>
    <row r="32" spans="1:7" ht="13.5" x14ac:dyDescent="0.3">
      <c r="A32" s="748"/>
      <c r="B32" s="746"/>
      <c r="C32" s="747"/>
      <c r="D32" s="748"/>
      <c r="E32" s="748"/>
      <c r="F32" s="736" t="s">
        <v>992</v>
      </c>
      <c r="G32" s="944">
        <f>SUM(G30:G31)</f>
        <v>9733.3333333333339</v>
      </c>
    </row>
    <row r="33" spans="1:7" ht="12.75" x14ac:dyDescent="0.25">
      <c r="A33" s="776" t="s">
        <v>995</v>
      </c>
      <c r="B33" s="777"/>
      <c r="C33" s="777"/>
      <c r="D33" s="777"/>
      <c r="E33" s="777"/>
      <c r="F33" s="777"/>
      <c r="G33" s="777"/>
    </row>
    <row r="34" spans="1:7" ht="12.75" x14ac:dyDescent="0.15">
      <c r="A34" s="1675" t="s">
        <v>996</v>
      </c>
      <c r="B34" s="1675"/>
      <c r="C34" s="654" t="s">
        <v>472</v>
      </c>
      <c r="D34" s="654" t="s">
        <v>997</v>
      </c>
      <c r="E34" s="654" t="s">
        <v>998</v>
      </c>
      <c r="F34" s="654" t="s">
        <v>999</v>
      </c>
      <c r="G34" s="654" t="s">
        <v>991</v>
      </c>
    </row>
    <row r="35" spans="1:7" ht="13.5" x14ac:dyDescent="0.15">
      <c r="A35" s="1676"/>
      <c r="B35" s="1676"/>
      <c r="C35" s="952"/>
      <c r="D35" s="953"/>
      <c r="E35" s="953"/>
      <c r="F35" s="953"/>
      <c r="G35" s="954"/>
    </row>
    <row r="36" spans="1:7" ht="13.5" x14ac:dyDescent="0.3">
      <c r="A36" s="1677"/>
      <c r="B36" s="1677"/>
      <c r="C36" s="911"/>
      <c r="D36" s="815"/>
      <c r="E36" s="815"/>
      <c r="F36" s="815"/>
      <c r="G36" s="949"/>
    </row>
    <row r="37" spans="1:7" ht="13.5" x14ac:dyDescent="0.3">
      <c r="A37" s="748"/>
      <c r="B37" s="746"/>
      <c r="C37" s="747"/>
      <c r="D37" s="748"/>
      <c r="E37" s="748"/>
      <c r="F37" s="736" t="s">
        <v>992</v>
      </c>
      <c r="G37" s="944">
        <f>SUM(G35:G36)</f>
        <v>0</v>
      </c>
    </row>
    <row r="38" spans="1:7" ht="13.5" x14ac:dyDescent="0.3">
      <c r="A38" s="748"/>
      <c r="B38" s="746"/>
      <c r="C38" s="747"/>
      <c r="D38" s="748"/>
      <c r="E38" s="748"/>
      <c r="F38" s="743"/>
      <c r="G38" s="933"/>
    </row>
    <row r="39" spans="1:7" ht="12.75" x14ac:dyDescent="0.25">
      <c r="A39" s="1658" t="s">
        <v>1000</v>
      </c>
      <c r="B39" s="1658"/>
      <c r="C39" s="1658"/>
      <c r="D39" s="1658"/>
      <c r="E39" s="1658"/>
      <c r="F39" s="1658"/>
      <c r="G39" s="944">
        <f>SUM(G15+G27+G32+G37)</f>
        <v>34379.4</v>
      </c>
    </row>
    <row r="40" spans="1:7" ht="12.75" x14ac:dyDescent="0.25">
      <c r="A40" s="1658" t="s">
        <v>1368</v>
      </c>
      <c r="B40" s="1658"/>
      <c r="C40" s="1658"/>
      <c r="D40" s="1658"/>
      <c r="E40" s="1658"/>
      <c r="F40" s="1658"/>
      <c r="G40" s="944">
        <f>ROUNDUP(G39,0)</f>
        <v>34380</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A34:B34"/>
    <mergeCell ref="A35:B35"/>
    <mergeCell ref="A36:B36"/>
    <mergeCell ref="A39:F39"/>
    <mergeCell ref="A40:F40"/>
    <mergeCell ref="B7:F7"/>
    <mergeCell ref="B1:G1"/>
    <mergeCell ref="B3:G3"/>
    <mergeCell ref="C4:D4"/>
    <mergeCell ref="E4:F4"/>
    <mergeCell ref="B6:F6"/>
  </mergeCells>
  <hyperlinks>
    <hyperlink ref="B1:G1" location="INDICE!A1" display="PROCESO INFRAESTRUCTURA" xr:uid="{00000000-0004-0000-1000-000000000000}"/>
  </hyperlinks>
  <pageMargins left="0.7" right="0.7" top="0.75" bottom="0.75" header="0.3" footer="0.3"/>
  <pageSetup scale="8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31">
    <tabColor theme="9" tint="0.39997558519241921"/>
  </sheetPr>
  <dimension ref="A1:G48"/>
  <sheetViews>
    <sheetView view="pageBreakPreview" zoomScale="90" zoomScaleNormal="100" zoomScaleSheetLayoutView="90" workbookViewId="0">
      <selection activeCell="G20" sqref="G20"/>
    </sheetView>
  </sheetViews>
  <sheetFormatPr baseColWidth="10" defaultColWidth="11.42578125" defaultRowHeight="10.5" x14ac:dyDescent="0.15"/>
  <cols>
    <col min="1" max="1" width="17.42578125" style="724" customWidth="1"/>
    <col min="2" max="2" width="24.7109375" style="768" customWidth="1"/>
    <col min="3" max="3" width="9.5703125" style="982" customWidth="1"/>
    <col min="4" max="4" width="10.7109375" style="828" customWidth="1"/>
    <col min="5" max="5" width="10.5703125" style="828" customWidth="1"/>
    <col min="6" max="6" width="13.85546875" style="828" customWidth="1"/>
    <col min="7" max="7" width="15.28515625" style="828"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961"/>
      <c r="D2" s="795"/>
      <c r="E2" s="795"/>
      <c r="F2" s="795"/>
      <c r="G2" s="796"/>
    </row>
    <row r="3" spans="1:7" ht="13.5" x14ac:dyDescent="0.3">
      <c r="A3" s="725"/>
      <c r="B3" s="1636" t="s">
        <v>983</v>
      </c>
      <c r="C3" s="1637"/>
      <c r="D3" s="1637"/>
      <c r="E3" s="1637"/>
      <c r="F3" s="1637"/>
      <c r="G3" s="1638"/>
    </row>
    <row r="4" spans="1:7" ht="28.5" customHeight="1" x14ac:dyDescent="0.3">
      <c r="A4" s="725"/>
      <c r="B4" s="835" t="s">
        <v>2285</v>
      </c>
      <c r="C4" s="1672" t="s">
        <v>2286</v>
      </c>
      <c r="D4" s="1673"/>
      <c r="E4" s="1672" t="s">
        <v>2287</v>
      </c>
      <c r="F4" s="1673"/>
      <c r="G4" s="956" t="s">
        <v>984</v>
      </c>
    </row>
    <row r="5" spans="1:7" ht="13.5" x14ac:dyDescent="0.3">
      <c r="A5" s="957"/>
      <c r="B5" s="958"/>
      <c r="C5" s="959"/>
      <c r="D5" s="959"/>
      <c r="E5" s="959"/>
      <c r="F5" s="959"/>
      <c r="G5" s="960"/>
    </row>
    <row r="6" spans="1:7" ht="12.75" x14ac:dyDescent="0.25">
      <c r="A6" s="836" t="s">
        <v>2048</v>
      </c>
      <c r="B6" s="1674" t="s">
        <v>2049</v>
      </c>
      <c r="C6" s="1674"/>
      <c r="D6" s="1674"/>
      <c r="E6" s="1674"/>
      <c r="F6" s="1674"/>
      <c r="G6" s="836" t="s">
        <v>2050</v>
      </c>
    </row>
    <row r="7" spans="1:7" ht="28.5" customHeight="1" x14ac:dyDescent="0.15">
      <c r="A7" s="962" t="s">
        <v>397</v>
      </c>
      <c r="B7" s="1678" t="s">
        <v>2047</v>
      </c>
      <c r="C7" s="1678"/>
      <c r="D7" s="1678"/>
      <c r="E7" s="1678"/>
      <c r="F7" s="1678"/>
      <c r="G7" s="739" t="s">
        <v>1604</v>
      </c>
    </row>
    <row r="8" spans="1:7" ht="13.5" x14ac:dyDescent="0.3">
      <c r="A8" s="797"/>
      <c r="B8" s="741"/>
      <c r="C8" s="933"/>
      <c r="D8" s="785"/>
      <c r="E8" s="785"/>
      <c r="F8" s="785"/>
      <c r="G8" s="798"/>
    </row>
    <row r="9" spans="1:7" ht="13.5" x14ac:dyDescent="0.3">
      <c r="A9" s="799" t="s">
        <v>988</v>
      </c>
      <c r="B9" s="746"/>
      <c r="C9" s="963"/>
      <c r="D9" s="787"/>
      <c r="E9" s="787"/>
      <c r="F9" s="787"/>
      <c r="G9" s="787"/>
    </row>
    <row r="10" spans="1:7" ht="12.75" x14ac:dyDescent="0.15">
      <c r="A10" s="655" t="s">
        <v>1384</v>
      </c>
      <c r="B10" s="749" t="s">
        <v>996</v>
      </c>
      <c r="C10" s="964" t="s">
        <v>2</v>
      </c>
      <c r="D10" s="758" t="s">
        <v>990</v>
      </c>
      <c r="E10" s="758" t="s">
        <v>472</v>
      </c>
      <c r="F10" s="758" t="s">
        <v>473</v>
      </c>
      <c r="G10" s="758" t="s">
        <v>991</v>
      </c>
    </row>
    <row r="11" spans="1:7" ht="13.5" x14ac:dyDescent="0.3">
      <c r="A11" s="965"/>
      <c r="B11" s="751"/>
      <c r="C11" s="966"/>
      <c r="D11" s="753"/>
      <c r="E11" s="753"/>
      <c r="F11" s="753"/>
      <c r="G11" s="755"/>
    </row>
    <row r="12" spans="1:7" ht="13.5" x14ac:dyDescent="0.3">
      <c r="A12" s="967"/>
      <c r="B12" s="879"/>
      <c r="C12" s="968"/>
      <c r="D12" s="812"/>
      <c r="E12" s="812"/>
      <c r="F12" s="812"/>
      <c r="G12" s="814"/>
    </row>
    <row r="13" spans="1:7" ht="13.5" x14ac:dyDescent="0.3">
      <c r="A13" s="967"/>
      <c r="B13" s="879"/>
      <c r="C13" s="968"/>
      <c r="D13" s="812"/>
      <c r="E13" s="812"/>
      <c r="F13" s="812"/>
      <c r="G13" s="814"/>
    </row>
    <row r="14" spans="1:7" ht="13.5" x14ac:dyDescent="0.3">
      <c r="A14" s="967"/>
      <c r="B14" s="879"/>
      <c r="C14" s="968"/>
      <c r="D14" s="812"/>
      <c r="E14" s="812"/>
      <c r="F14" s="812"/>
      <c r="G14" s="814"/>
    </row>
    <row r="15" spans="1:7" ht="13.5" x14ac:dyDescent="0.3">
      <c r="A15" s="967"/>
      <c r="B15" s="879"/>
      <c r="C15" s="968"/>
      <c r="D15" s="812"/>
      <c r="E15" s="812"/>
      <c r="F15" s="812"/>
      <c r="G15" s="814"/>
    </row>
    <row r="16" spans="1:7" ht="13.5" x14ac:dyDescent="0.3">
      <c r="A16" s="744"/>
      <c r="B16" s="762"/>
      <c r="C16" s="969"/>
      <c r="D16" s="970"/>
      <c r="E16" s="787"/>
      <c r="F16" s="890" t="s">
        <v>992</v>
      </c>
      <c r="G16" s="890">
        <f>SUM(G11:G11)</f>
        <v>0</v>
      </c>
    </row>
    <row r="17" spans="1:7" ht="13.5" x14ac:dyDescent="0.3">
      <c r="A17" s="971" t="s">
        <v>993</v>
      </c>
      <c r="B17" s="746"/>
      <c r="C17" s="963"/>
      <c r="D17" s="787"/>
      <c r="E17" s="787"/>
      <c r="F17" s="787"/>
      <c r="G17" s="787"/>
    </row>
    <row r="18" spans="1:7" ht="12.75" x14ac:dyDescent="0.15">
      <c r="A18" s="655" t="s">
        <v>1384</v>
      </c>
      <c r="B18" s="749" t="s">
        <v>996</v>
      </c>
      <c r="C18" s="972" t="s">
        <v>2</v>
      </c>
      <c r="D18" s="780" t="s">
        <v>990</v>
      </c>
      <c r="E18" s="780" t="s">
        <v>472</v>
      </c>
      <c r="F18" s="780" t="s">
        <v>473</v>
      </c>
      <c r="G18" s="780" t="s">
        <v>991</v>
      </c>
    </row>
    <row r="19" spans="1:7" ht="27" x14ac:dyDescent="0.15">
      <c r="A19" s="973" t="s">
        <v>397</v>
      </c>
      <c r="B19" s="974" t="str">
        <f>VLOOKUP(A19,'LISTA DE VALORES'!$A$10:$D$485,2,FALSE)</f>
        <v>Valla informativa lam c-22 1.5x1.0</v>
      </c>
      <c r="C19" s="975" t="str">
        <f>VLOOKUP(A19,'LISTA DE VALORES'!$A$10:$D$485,3,FALSE)</f>
        <v>UN</v>
      </c>
      <c r="D19" s="976">
        <f>VLOOKUP(A19,'LISTA DE VALORES'!$A$10:$D$485,4,FALSE)</f>
        <v>165360</v>
      </c>
      <c r="E19" s="977">
        <v>1</v>
      </c>
      <c r="F19" s="977">
        <v>1</v>
      </c>
      <c r="G19" s="978">
        <f>D19*E19/F19</f>
        <v>165360</v>
      </c>
    </row>
    <row r="20" spans="1:7" ht="27" x14ac:dyDescent="0.15">
      <c r="A20" s="973" t="s">
        <v>1713</v>
      </c>
      <c r="B20" s="974" t="str">
        <f>VLOOKUP(A20,'LISTA DE VALORES'!$A$10:$D$485,2,FALSE)</f>
        <v>Soporte para valla en ángulo o similar</v>
      </c>
      <c r="C20" s="975" t="str">
        <f>VLOOKUP(A20,'LISTA DE VALORES'!$A$10:$D$485,3,FALSE)</f>
        <v>UN</v>
      </c>
      <c r="D20" s="976">
        <f>VLOOKUP(A20,'LISTA DE VALORES'!$A$10:$D$485,4,FALSE)</f>
        <v>58300</v>
      </c>
      <c r="E20" s="977">
        <v>1</v>
      </c>
      <c r="F20" s="977">
        <v>1</v>
      </c>
      <c r="G20" s="978">
        <f>D20*E20/F20</f>
        <v>58300</v>
      </c>
    </row>
    <row r="21" spans="1:7" ht="13.5" x14ac:dyDescent="0.15">
      <c r="A21" s="945"/>
      <c r="B21" s="979"/>
      <c r="C21" s="940"/>
      <c r="D21" s="980"/>
      <c r="E21" s="981"/>
      <c r="F21" s="981"/>
      <c r="G21" s="938"/>
    </row>
    <row r="22" spans="1:7" ht="13.5" x14ac:dyDescent="0.3">
      <c r="A22" s="767"/>
      <c r="B22" s="751"/>
      <c r="C22" s="966"/>
      <c r="D22" s="753"/>
      <c r="E22" s="757"/>
      <c r="F22" s="757"/>
      <c r="G22" s="755"/>
    </row>
    <row r="23" spans="1:7" ht="13.5" x14ac:dyDescent="0.3">
      <c r="D23" s="787"/>
      <c r="E23" s="787"/>
      <c r="F23" s="770" t="s">
        <v>992</v>
      </c>
      <c r="G23" s="766">
        <f>SUM(G19:G22)</f>
        <v>223660</v>
      </c>
    </row>
    <row r="24" spans="1:7" ht="13.5" x14ac:dyDescent="0.3">
      <c r="A24" s="971" t="s">
        <v>994</v>
      </c>
      <c r="B24" s="746"/>
      <c r="C24" s="963"/>
      <c r="D24" s="787"/>
      <c r="E24" s="787"/>
      <c r="F24" s="787"/>
      <c r="G24" s="787"/>
    </row>
    <row r="25" spans="1:7" ht="12.75" x14ac:dyDescent="0.15">
      <c r="A25" s="655" t="s">
        <v>1384</v>
      </c>
      <c r="B25" s="749" t="s">
        <v>996</v>
      </c>
      <c r="C25" s="972" t="s">
        <v>2</v>
      </c>
      <c r="D25" s="780" t="s">
        <v>990</v>
      </c>
      <c r="E25" s="780" t="s">
        <v>472</v>
      </c>
      <c r="F25" s="780" t="s">
        <v>473</v>
      </c>
      <c r="G25" s="780" t="s">
        <v>991</v>
      </c>
    </row>
    <row r="26" spans="1:7" ht="12.75" x14ac:dyDescent="0.15">
      <c r="A26" s="654"/>
      <c r="B26" s="807"/>
      <c r="C26" s="972"/>
      <c r="D26" s="808"/>
      <c r="E26" s="808"/>
      <c r="F26" s="808"/>
      <c r="G26" s="808"/>
    </row>
    <row r="27" spans="1:7" ht="12.75" x14ac:dyDescent="0.15">
      <c r="A27" s="654"/>
      <c r="B27" s="807"/>
      <c r="C27" s="972"/>
      <c r="D27" s="808"/>
      <c r="E27" s="808"/>
      <c r="F27" s="808"/>
      <c r="G27" s="808"/>
    </row>
    <row r="28" spans="1:7" ht="12.75" x14ac:dyDescent="0.15">
      <c r="A28" s="654"/>
      <c r="B28" s="807"/>
      <c r="C28" s="972"/>
      <c r="D28" s="808"/>
      <c r="E28" s="808"/>
      <c r="F28" s="808"/>
      <c r="G28" s="808"/>
    </row>
    <row r="29" spans="1:7" ht="12.75" x14ac:dyDescent="0.15">
      <c r="A29" s="654"/>
      <c r="B29" s="807"/>
      <c r="C29" s="972"/>
      <c r="D29" s="808"/>
      <c r="E29" s="808"/>
      <c r="F29" s="808"/>
      <c r="G29" s="808"/>
    </row>
    <row r="30" spans="1:7" ht="12.75" x14ac:dyDescent="0.15">
      <c r="A30" s="654"/>
      <c r="B30" s="807"/>
      <c r="C30" s="972"/>
      <c r="D30" s="808"/>
      <c r="E30" s="808"/>
      <c r="F30" s="808"/>
      <c r="G30" s="808"/>
    </row>
    <row r="31" spans="1:7" ht="13.5" x14ac:dyDescent="0.3">
      <c r="A31" s="767"/>
      <c r="B31" s="751"/>
      <c r="C31" s="966"/>
      <c r="D31" s="753"/>
      <c r="E31" s="757"/>
      <c r="F31" s="983"/>
      <c r="G31" s="755"/>
    </row>
    <row r="32" spans="1:7" ht="13.5" x14ac:dyDescent="0.3">
      <c r="A32" s="748"/>
      <c r="B32" s="746"/>
      <c r="C32" s="963"/>
      <c r="D32" s="787"/>
      <c r="E32" s="787"/>
      <c r="F32" s="770" t="s">
        <v>992</v>
      </c>
      <c r="G32" s="766">
        <f>SUM(G31:G31)</f>
        <v>0</v>
      </c>
    </row>
    <row r="33" spans="1:7" ht="12.75" x14ac:dyDescent="0.25">
      <c r="A33" s="776" t="s">
        <v>995</v>
      </c>
      <c r="B33" s="777"/>
      <c r="C33" s="910"/>
      <c r="D33" s="777"/>
      <c r="E33" s="777"/>
      <c r="F33" s="777"/>
      <c r="G33" s="777"/>
    </row>
    <row r="34" spans="1:7" ht="12.75" x14ac:dyDescent="0.15">
      <c r="A34" s="1645" t="s">
        <v>996</v>
      </c>
      <c r="B34" s="1645"/>
      <c r="C34" s="825" t="s">
        <v>472</v>
      </c>
      <c r="D34" s="780" t="s">
        <v>997</v>
      </c>
      <c r="E34" s="780" t="s">
        <v>998</v>
      </c>
      <c r="F34" s="825" t="s">
        <v>999</v>
      </c>
      <c r="G34" s="780" t="s">
        <v>991</v>
      </c>
    </row>
    <row r="35" spans="1:7" ht="12.75" x14ac:dyDescent="0.15">
      <c r="A35" s="1632"/>
      <c r="B35" s="1632"/>
      <c r="C35" s="984"/>
      <c r="D35" s="808"/>
      <c r="E35" s="808"/>
      <c r="F35" s="808"/>
      <c r="G35" s="808"/>
    </row>
    <row r="36" spans="1:7" ht="12.75" x14ac:dyDescent="0.15">
      <c r="A36" s="1632"/>
      <c r="B36" s="1632"/>
      <c r="C36" s="984"/>
      <c r="D36" s="808"/>
      <c r="E36" s="808"/>
      <c r="F36" s="808"/>
      <c r="G36" s="808"/>
    </row>
    <row r="37" spans="1:7" ht="12.75" x14ac:dyDescent="0.15">
      <c r="A37" s="1632"/>
      <c r="B37" s="1632"/>
      <c r="C37" s="984"/>
      <c r="D37" s="808"/>
      <c r="E37" s="808"/>
      <c r="F37" s="808"/>
      <c r="G37" s="808"/>
    </row>
    <row r="38" spans="1:7" ht="12.75" x14ac:dyDescent="0.15">
      <c r="A38" s="1632"/>
      <c r="B38" s="1632"/>
      <c r="C38" s="964"/>
      <c r="D38" s="758"/>
      <c r="E38" s="758"/>
      <c r="F38" s="758"/>
      <c r="G38" s="758"/>
    </row>
    <row r="39" spans="1:7" ht="13.5" x14ac:dyDescent="0.3">
      <c r="A39" s="1632"/>
      <c r="B39" s="1632"/>
      <c r="C39" s="985"/>
      <c r="D39" s="755"/>
      <c r="E39" s="755"/>
      <c r="F39" s="755"/>
      <c r="G39" s="755"/>
    </row>
    <row r="40" spans="1:7" ht="13.5" x14ac:dyDescent="0.3">
      <c r="A40" s="1632"/>
      <c r="B40" s="1632"/>
      <c r="C40" s="985"/>
      <c r="D40" s="755"/>
      <c r="E40" s="755"/>
      <c r="F40" s="755"/>
      <c r="G40" s="755"/>
    </row>
    <row r="41" spans="1:7" ht="13.5" x14ac:dyDescent="0.3">
      <c r="A41" s="748"/>
      <c r="B41" s="746"/>
      <c r="C41" s="963"/>
      <c r="D41" s="787"/>
      <c r="E41" s="787"/>
      <c r="F41" s="784" t="s">
        <v>992</v>
      </c>
      <c r="G41" s="766">
        <f>SUM(G38:G40)</f>
        <v>0</v>
      </c>
    </row>
    <row r="42" spans="1:7" ht="13.5" x14ac:dyDescent="0.3">
      <c r="A42" s="748"/>
      <c r="B42" s="746"/>
      <c r="C42" s="963"/>
      <c r="D42" s="787"/>
      <c r="E42" s="787"/>
      <c r="F42" s="785"/>
      <c r="G42" s="785"/>
    </row>
    <row r="43" spans="1:7" ht="12.75" x14ac:dyDescent="0.25">
      <c r="A43" s="1666" t="s">
        <v>1000</v>
      </c>
      <c r="B43" s="1666"/>
      <c r="C43" s="1666"/>
      <c r="D43" s="1666"/>
      <c r="E43" s="1666"/>
      <c r="F43" s="1666"/>
      <c r="G43" s="766">
        <f>SUM(G16+G23+G32+G41)</f>
        <v>223660</v>
      </c>
    </row>
    <row r="44" spans="1:7" ht="12.75" x14ac:dyDescent="0.25">
      <c r="A44" s="1666" t="s">
        <v>1368</v>
      </c>
      <c r="B44" s="1666"/>
      <c r="C44" s="1666"/>
      <c r="D44" s="1666"/>
      <c r="E44" s="1666"/>
      <c r="F44" s="1666"/>
      <c r="G44" s="766">
        <f>ROUNDUP(G43,0)</f>
        <v>223660</v>
      </c>
    </row>
    <row r="45" spans="1:7" ht="13.5" x14ac:dyDescent="0.3">
      <c r="A45" s="800" t="s">
        <v>1001</v>
      </c>
      <c r="B45" s="746"/>
      <c r="C45" s="747" t="s">
        <v>1002</v>
      </c>
      <c r="D45" s="748"/>
      <c r="E45" s="748"/>
      <c r="F45" s="748" t="s">
        <v>1003</v>
      </c>
      <c r="G45" s="787"/>
    </row>
    <row r="46" spans="1:7" ht="13.5" x14ac:dyDescent="0.3">
      <c r="A46" s="935"/>
      <c r="B46" s="789"/>
      <c r="C46" s="790"/>
      <c r="D46" s="788"/>
      <c r="E46" s="788"/>
      <c r="F46" s="788"/>
      <c r="G46" s="788"/>
    </row>
    <row r="47" spans="1:7" ht="13.5" x14ac:dyDescent="0.3">
      <c r="A47" s="800" t="s">
        <v>1933</v>
      </c>
      <c r="B47" s="746"/>
      <c r="C47" s="747" t="s">
        <v>1932</v>
      </c>
      <c r="D47" s="748"/>
      <c r="E47" s="748"/>
      <c r="F47" s="748" t="s">
        <v>1932</v>
      </c>
      <c r="G47" s="788"/>
    </row>
    <row r="48" spans="1:7" ht="11.25" x14ac:dyDescent="0.2">
      <c r="A48" s="936"/>
      <c r="B48" s="792"/>
      <c r="C48" s="793"/>
      <c r="D48" s="791"/>
      <c r="E48" s="791"/>
      <c r="F48" s="791"/>
      <c r="G48" s="791"/>
    </row>
  </sheetData>
  <mergeCells count="15">
    <mergeCell ref="B7:F7"/>
    <mergeCell ref="B1:G1"/>
    <mergeCell ref="B3:G3"/>
    <mergeCell ref="C4:D4"/>
    <mergeCell ref="E4:F4"/>
    <mergeCell ref="B6:F6"/>
    <mergeCell ref="A44:F44"/>
    <mergeCell ref="A34:B34"/>
    <mergeCell ref="A38:B38"/>
    <mergeCell ref="A39:B39"/>
    <mergeCell ref="A40:B40"/>
    <mergeCell ref="A43:F43"/>
    <mergeCell ref="A35:B35"/>
    <mergeCell ref="A36:B36"/>
    <mergeCell ref="A37:B37"/>
  </mergeCells>
  <hyperlinks>
    <hyperlink ref="B1:G1" location="INDICE!A1" display="PROCESO INFRAESTRUCTURA" xr:uid="{00000000-0004-0000-1100-000000000000}"/>
  </hyperlinks>
  <pageMargins left="0.7" right="0.7" top="0.75" bottom="0.75" header="0.3" footer="0.3"/>
  <pageSetup scale="8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9" tint="0.39997558519241921"/>
  </sheetPr>
  <dimension ref="A1:M49"/>
  <sheetViews>
    <sheetView view="pageBreakPreview" zoomScale="90" zoomScaleNormal="100" zoomScaleSheetLayoutView="90" workbookViewId="0">
      <selection activeCell="G42" sqref="G42"/>
    </sheetView>
  </sheetViews>
  <sheetFormatPr baseColWidth="10" defaultColWidth="11.42578125" defaultRowHeight="10.5" x14ac:dyDescent="0.15"/>
  <cols>
    <col min="1" max="1" width="16.5703125" style="724" customWidth="1"/>
    <col min="2" max="2" width="22.140625" style="768" customWidth="1"/>
    <col min="3" max="3" width="9" style="982" customWidth="1"/>
    <col min="4" max="5" width="10.85546875" style="828" customWidth="1"/>
    <col min="6" max="6" width="12.140625" style="828" customWidth="1"/>
    <col min="7" max="7" width="14.42578125" style="828" customWidth="1"/>
    <col min="8" max="8" width="17.5703125" style="724" customWidth="1"/>
    <col min="9" max="9" width="15.5703125" style="724" customWidth="1"/>
    <col min="10" max="16384" width="11.42578125" style="724"/>
  </cols>
  <sheetData>
    <row r="1" spans="1:13" ht="13.5" x14ac:dyDescent="0.3">
      <c r="A1" s="723"/>
      <c r="B1" s="1633" t="s">
        <v>981</v>
      </c>
      <c r="C1" s="1634"/>
      <c r="D1" s="1634"/>
      <c r="E1" s="1634"/>
      <c r="F1" s="1634"/>
      <c r="G1" s="1635"/>
    </row>
    <row r="2" spans="1:13" ht="13.5" x14ac:dyDescent="0.3">
      <c r="A2" s="725"/>
      <c r="B2" s="726" t="s">
        <v>982</v>
      </c>
      <c r="C2" s="961"/>
      <c r="D2" s="795"/>
      <c r="E2" s="795"/>
      <c r="F2" s="795"/>
      <c r="G2" s="796"/>
    </row>
    <row r="3" spans="1:13" ht="13.5" x14ac:dyDescent="0.3">
      <c r="A3" s="725"/>
      <c r="B3" s="1636" t="s">
        <v>983</v>
      </c>
      <c r="C3" s="1637"/>
      <c r="D3" s="1637"/>
      <c r="E3" s="1637"/>
      <c r="F3" s="1637"/>
      <c r="G3" s="1638"/>
    </row>
    <row r="4" spans="1:13" ht="27.75" customHeight="1" x14ac:dyDescent="0.3">
      <c r="A4" s="725"/>
      <c r="B4" s="835" t="s">
        <v>2285</v>
      </c>
      <c r="C4" s="1672" t="s">
        <v>2286</v>
      </c>
      <c r="D4" s="1673"/>
      <c r="E4" s="1672" t="s">
        <v>2287</v>
      </c>
      <c r="F4" s="1673"/>
      <c r="G4" s="956" t="s">
        <v>984</v>
      </c>
    </row>
    <row r="5" spans="1:13" ht="13.5" x14ac:dyDescent="0.3">
      <c r="A5" s="957"/>
      <c r="B5" s="958"/>
      <c r="C5" s="959"/>
      <c r="D5" s="959"/>
      <c r="E5" s="959"/>
      <c r="F5" s="959"/>
      <c r="G5" s="960"/>
    </row>
    <row r="6" spans="1:13" ht="12.75" x14ac:dyDescent="0.25">
      <c r="A6" s="837" t="s">
        <v>2048</v>
      </c>
      <c r="B6" s="1674" t="s">
        <v>2049</v>
      </c>
      <c r="C6" s="1674"/>
      <c r="D6" s="1674"/>
      <c r="E6" s="1674"/>
      <c r="F6" s="1674"/>
      <c r="G6" s="837" t="s">
        <v>2050</v>
      </c>
    </row>
    <row r="7" spans="1:13" ht="29.25" customHeight="1" x14ac:dyDescent="0.15">
      <c r="A7" s="738" t="s">
        <v>1605</v>
      </c>
      <c r="B7" s="1661" t="s">
        <v>1965</v>
      </c>
      <c r="C7" s="1661"/>
      <c r="D7" s="1661"/>
      <c r="E7" s="1661"/>
      <c r="F7" s="1661"/>
      <c r="G7" s="739" t="s">
        <v>121</v>
      </c>
    </row>
    <row r="8" spans="1:13" ht="13.5" x14ac:dyDescent="0.3">
      <c r="A8" s="797"/>
      <c r="B8" s="741"/>
      <c r="C8" s="933"/>
      <c r="D8" s="785"/>
      <c r="E8" s="785"/>
      <c r="F8" s="785"/>
      <c r="G8" s="798"/>
    </row>
    <row r="9" spans="1:13" ht="13.5" x14ac:dyDescent="0.3">
      <c r="A9" s="745" t="s">
        <v>988</v>
      </c>
      <c r="B9" s="746"/>
      <c r="C9" s="963"/>
      <c r="D9" s="787"/>
      <c r="E9" s="787"/>
      <c r="F9" s="787"/>
      <c r="G9" s="787"/>
    </row>
    <row r="10" spans="1:13" ht="12.75" x14ac:dyDescent="0.15">
      <c r="A10" s="931" t="s">
        <v>1384</v>
      </c>
      <c r="B10" s="749" t="s">
        <v>996</v>
      </c>
      <c r="C10" s="964" t="s">
        <v>2</v>
      </c>
      <c r="D10" s="964" t="s">
        <v>990</v>
      </c>
      <c r="E10" s="964" t="s">
        <v>472</v>
      </c>
      <c r="F10" s="964" t="s">
        <v>473</v>
      </c>
      <c r="G10" s="964" t="s">
        <v>991</v>
      </c>
    </row>
    <row r="11" spans="1:13" ht="13.5" x14ac:dyDescent="0.3">
      <c r="A11" s="898" t="s">
        <v>39</v>
      </c>
      <c r="B11" s="751" t="str">
        <f>VLOOKUP(A11,'LISTA DE VALORES'!$A$10:$D$485,2,FALSE)</f>
        <v>Retroexcavadora</v>
      </c>
      <c r="C11" s="966" t="str">
        <f>VLOOKUP(A11,'LISTA DE VALORES'!$A$10:$D$485,3,FALSE)</f>
        <v>HORA</v>
      </c>
      <c r="D11" s="753">
        <f>VLOOKUP(A11,'LISTA DE VALORES'!$A$10:$D$485,4,FALSE)</f>
        <v>105000</v>
      </c>
      <c r="E11" s="753">
        <v>1</v>
      </c>
      <c r="F11" s="753">
        <v>15</v>
      </c>
      <c r="G11" s="755">
        <f>D11*E11/F11</f>
        <v>7000</v>
      </c>
      <c r="H11" s="1000"/>
      <c r="I11" s="1000"/>
      <c r="J11" s="1000"/>
      <c r="K11" s="1000"/>
      <c r="L11" s="1000"/>
      <c r="M11" s="1000"/>
    </row>
    <row r="12" spans="1:13" ht="13.5" x14ac:dyDescent="0.3">
      <c r="A12" s="756"/>
      <c r="B12" s="900"/>
      <c r="C12" s="985"/>
      <c r="D12" s="755"/>
      <c r="E12" s="755"/>
      <c r="F12" s="755"/>
      <c r="G12" s="755"/>
    </row>
    <row r="13" spans="1:13" ht="13.5" x14ac:dyDescent="0.3">
      <c r="A13" s="756"/>
      <c r="B13" s="900"/>
      <c r="C13" s="966"/>
      <c r="D13" s="755"/>
      <c r="E13" s="755"/>
      <c r="F13" s="755"/>
      <c r="G13" s="755"/>
    </row>
    <row r="14" spans="1:13" ht="13.5" x14ac:dyDescent="0.3">
      <c r="A14" s="756"/>
      <c r="B14" s="773"/>
      <c r="C14" s="985"/>
      <c r="D14" s="755"/>
      <c r="E14" s="755"/>
      <c r="F14" s="755"/>
      <c r="G14" s="755"/>
    </row>
    <row r="15" spans="1:13" ht="13.5" x14ac:dyDescent="0.3">
      <c r="A15" s="756"/>
      <c r="B15" s="773"/>
      <c r="C15" s="985"/>
      <c r="D15" s="755"/>
      <c r="E15" s="755"/>
      <c r="F15" s="755"/>
      <c r="G15" s="755"/>
    </row>
    <row r="16" spans="1:13" ht="13.5" x14ac:dyDescent="0.3">
      <c r="A16" s="748"/>
      <c r="B16" s="746"/>
      <c r="C16" s="963"/>
      <c r="D16" s="787"/>
      <c r="E16" s="787"/>
      <c r="F16" s="784" t="s">
        <v>992</v>
      </c>
      <c r="G16" s="766">
        <f>SUM(G11:G15)</f>
        <v>7000</v>
      </c>
    </row>
    <row r="17" spans="1:7" ht="13.5" x14ac:dyDescent="0.3">
      <c r="A17" s="745" t="s">
        <v>993</v>
      </c>
      <c r="B17" s="746"/>
      <c r="C17" s="963"/>
      <c r="D17" s="787"/>
      <c r="E17" s="787"/>
      <c r="F17" s="787"/>
      <c r="G17" s="787"/>
    </row>
    <row r="18" spans="1:7" ht="12.75" x14ac:dyDescent="0.15">
      <c r="A18" s="931" t="s">
        <v>1384</v>
      </c>
      <c r="B18" s="749" t="s">
        <v>996</v>
      </c>
      <c r="C18" s="964" t="s">
        <v>2</v>
      </c>
      <c r="D18" s="964" t="s">
        <v>990</v>
      </c>
      <c r="E18" s="964" t="s">
        <v>472</v>
      </c>
      <c r="F18" s="964" t="s">
        <v>473</v>
      </c>
      <c r="G18" s="964" t="s">
        <v>991</v>
      </c>
    </row>
    <row r="19" spans="1:7" ht="13.5" x14ac:dyDescent="0.3">
      <c r="A19" s="756"/>
      <c r="B19" s="773"/>
      <c r="C19" s="1014"/>
      <c r="D19" s="753"/>
      <c r="E19" s="1015"/>
      <c r="F19" s="1015"/>
      <c r="G19" s="755"/>
    </row>
    <row r="20" spans="1:7" ht="13.5" x14ac:dyDescent="0.3">
      <c r="A20" s="756"/>
      <c r="B20" s="773"/>
      <c r="C20" s="985"/>
      <c r="D20" s="753"/>
      <c r="E20" s="755"/>
      <c r="F20" s="755"/>
      <c r="G20" s="755"/>
    </row>
    <row r="21" spans="1:7" ht="13.5" x14ac:dyDescent="0.3">
      <c r="A21" s="756"/>
      <c r="B21" s="773"/>
      <c r="C21" s="985"/>
      <c r="D21" s="755"/>
      <c r="E21" s="755"/>
      <c r="F21" s="755"/>
      <c r="G21" s="755"/>
    </row>
    <row r="22" spans="1:7" ht="13.5" x14ac:dyDescent="0.3">
      <c r="A22" s="756"/>
      <c r="B22" s="773"/>
      <c r="C22" s="985"/>
      <c r="D22" s="755"/>
      <c r="E22" s="755"/>
      <c r="F22" s="755"/>
      <c r="G22" s="755"/>
    </row>
    <row r="23" spans="1:7" ht="13.5" x14ac:dyDescent="0.3">
      <c r="A23" s="756"/>
      <c r="B23" s="773"/>
      <c r="C23" s="985"/>
      <c r="D23" s="755"/>
      <c r="E23" s="755"/>
      <c r="F23" s="755"/>
      <c r="G23" s="755"/>
    </row>
    <row r="24" spans="1:7" ht="13.5" x14ac:dyDescent="0.3">
      <c r="A24" s="756"/>
      <c r="B24" s="773"/>
      <c r="C24" s="985"/>
      <c r="D24" s="755"/>
      <c r="E24" s="755"/>
      <c r="F24" s="755"/>
      <c r="G24" s="755"/>
    </row>
    <row r="25" spans="1:7" ht="13.5" x14ac:dyDescent="0.3">
      <c r="A25" s="756"/>
      <c r="B25" s="773"/>
      <c r="C25" s="985"/>
      <c r="D25" s="755"/>
      <c r="E25" s="755"/>
      <c r="F25" s="755"/>
      <c r="G25" s="755"/>
    </row>
    <row r="26" spans="1:7" ht="13.5" x14ac:dyDescent="0.3">
      <c r="A26" s="748"/>
      <c r="B26" s="746"/>
      <c r="C26" s="963"/>
      <c r="D26" s="787"/>
      <c r="E26" s="787"/>
      <c r="F26" s="784" t="s">
        <v>992</v>
      </c>
      <c r="G26" s="766">
        <f>SUM(G19:G25)</f>
        <v>0</v>
      </c>
    </row>
    <row r="27" spans="1:7" ht="13.5" x14ac:dyDescent="0.3">
      <c r="A27" s="799" t="s">
        <v>994</v>
      </c>
      <c r="B27" s="746"/>
      <c r="C27" s="963"/>
      <c r="D27" s="787"/>
      <c r="E27" s="787"/>
      <c r="F27" s="787"/>
      <c r="G27" s="787"/>
    </row>
    <row r="28" spans="1:7" ht="12.75" x14ac:dyDescent="0.15">
      <c r="A28" s="931" t="s">
        <v>1384</v>
      </c>
      <c r="B28" s="749" t="s">
        <v>996</v>
      </c>
      <c r="C28" s="964" t="s">
        <v>2</v>
      </c>
      <c r="D28" s="964" t="s">
        <v>990</v>
      </c>
      <c r="E28" s="964" t="s">
        <v>472</v>
      </c>
      <c r="F28" s="964" t="s">
        <v>473</v>
      </c>
      <c r="G28" s="964" t="s">
        <v>991</v>
      </c>
    </row>
    <row r="29" spans="1:7" ht="13.5" x14ac:dyDescent="0.3">
      <c r="A29" s="756"/>
      <c r="B29" s="900"/>
      <c r="C29" s="985"/>
      <c r="D29" s="753"/>
      <c r="E29" s="755"/>
      <c r="F29" s="755"/>
      <c r="G29" s="755"/>
    </row>
    <row r="30" spans="1:7" ht="13.5" x14ac:dyDescent="0.3">
      <c r="A30" s="756"/>
      <c r="B30" s="773"/>
      <c r="C30" s="985"/>
      <c r="D30" s="755"/>
      <c r="E30" s="755"/>
      <c r="F30" s="755"/>
      <c r="G30" s="758"/>
    </row>
    <row r="31" spans="1:7" ht="13.5" x14ac:dyDescent="0.3">
      <c r="A31" s="756"/>
      <c r="B31" s="773"/>
      <c r="C31" s="985"/>
      <c r="D31" s="755"/>
      <c r="E31" s="755"/>
      <c r="F31" s="755"/>
      <c r="G31" s="758"/>
    </row>
    <row r="32" spans="1:7" ht="13.5" x14ac:dyDescent="0.3">
      <c r="A32" s="756"/>
      <c r="B32" s="773"/>
      <c r="C32" s="985"/>
      <c r="D32" s="755"/>
      <c r="E32" s="755"/>
      <c r="F32" s="755"/>
      <c r="G32" s="758"/>
    </row>
    <row r="33" spans="1:7" ht="13.5" x14ac:dyDescent="0.3">
      <c r="A33" s="756"/>
      <c r="B33" s="773"/>
      <c r="C33" s="985"/>
      <c r="D33" s="755"/>
      <c r="E33" s="755"/>
      <c r="F33" s="755"/>
      <c r="G33" s="755"/>
    </row>
    <row r="34" spans="1:7" ht="13.5" x14ac:dyDescent="0.3">
      <c r="A34" s="756"/>
      <c r="B34" s="773"/>
      <c r="C34" s="985"/>
      <c r="D34" s="755"/>
      <c r="E34" s="755"/>
      <c r="F34" s="755"/>
      <c r="G34" s="755"/>
    </row>
    <row r="35" spans="1:7" ht="13.5" x14ac:dyDescent="0.3">
      <c r="A35" s="748"/>
      <c r="B35" s="746"/>
      <c r="C35" s="963"/>
      <c r="D35" s="787"/>
      <c r="E35" s="787"/>
      <c r="F35" s="784" t="s">
        <v>992</v>
      </c>
      <c r="G35" s="766">
        <f>SUM(G29:G34)</f>
        <v>0</v>
      </c>
    </row>
    <row r="36" spans="1:7" ht="12.75" x14ac:dyDescent="0.25">
      <c r="A36" s="776" t="s">
        <v>995</v>
      </c>
      <c r="B36" s="777"/>
      <c r="C36" s="777"/>
      <c r="D36" s="777"/>
      <c r="E36" s="777"/>
      <c r="F36" s="777"/>
      <c r="G36" s="777"/>
    </row>
    <row r="37" spans="1:7" ht="12.75" x14ac:dyDescent="0.15">
      <c r="A37" s="1667" t="s">
        <v>996</v>
      </c>
      <c r="B37" s="1667"/>
      <c r="C37" s="964" t="s">
        <v>472</v>
      </c>
      <c r="D37" s="964" t="s">
        <v>997</v>
      </c>
      <c r="E37" s="964" t="s">
        <v>998</v>
      </c>
      <c r="F37" s="964" t="s">
        <v>999</v>
      </c>
      <c r="G37" s="964" t="s">
        <v>991</v>
      </c>
    </row>
    <row r="38" spans="1:7" ht="12.75" x14ac:dyDescent="0.15">
      <c r="A38" s="1632"/>
      <c r="B38" s="1632"/>
      <c r="C38" s="964"/>
      <c r="D38" s="758"/>
      <c r="E38" s="758"/>
      <c r="F38" s="758"/>
      <c r="G38" s="758"/>
    </row>
    <row r="39" spans="1:7" ht="12.75" x14ac:dyDescent="0.15">
      <c r="A39" s="1632"/>
      <c r="B39" s="1632"/>
      <c r="C39" s="964"/>
      <c r="D39" s="758"/>
      <c r="E39" s="758"/>
      <c r="F39" s="758"/>
      <c r="G39" s="758"/>
    </row>
    <row r="40" spans="1:7" ht="12.75" x14ac:dyDescent="0.15">
      <c r="A40" s="1632"/>
      <c r="B40" s="1632"/>
      <c r="C40" s="964"/>
      <c r="D40" s="758"/>
      <c r="E40" s="758"/>
      <c r="F40" s="758"/>
      <c r="G40" s="758"/>
    </row>
    <row r="41" spans="1:7" ht="12.75" x14ac:dyDescent="0.15">
      <c r="A41" s="1632"/>
      <c r="B41" s="1632"/>
      <c r="C41" s="964"/>
      <c r="D41" s="758"/>
      <c r="E41" s="758"/>
      <c r="F41" s="758"/>
      <c r="G41" s="758"/>
    </row>
    <row r="42" spans="1:7" ht="13.5" x14ac:dyDescent="0.3">
      <c r="A42" s="748"/>
      <c r="B42" s="746"/>
      <c r="C42" s="963"/>
      <c r="D42" s="787"/>
      <c r="E42" s="787"/>
      <c r="F42" s="784" t="s">
        <v>992</v>
      </c>
      <c r="G42" s="766">
        <f>SUM(G38:G41)</f>
        <v>0</v>
      </c>
    </row>
    <row r="43" spans="1:7" ht="13.5" x14ac:dyDescent="0.3">
      <c r="A43" s="748"/>
      <c r="B43" s="746"/>
      <c r="C43" s="963"/>
      <c r="D43" s="787"/>
      <c r="E43" s="787"/>
      <c r="F43" s="785"/>
      <c r="G43" s="785"/>
    </row>
    <row r="44" spans="1:7" ht="12.75" x14ac:dyDescent="0.25">
      <c r="A44" s="1666" t="s">
        <v>1000</v>
      </c>
      <c r="B44" s="1666"/>
      <c r="C44" s="1666"/>
      <c r="D44" s="1666"/>
      <c r="E44" s="1666"/>
      <c r="F44" s="1666"/>
      <c r="G44" s="766">
        <f>SUM(G16+G26+G35+G42)</f>
        <v>7000</v>
      </c>
    </row>
    <row r="45" spans="1:7" ht="12.75" x14ac:dyDescent="0.25">
      <c r="A45" s="1666" t="s">
        <v>1368</v>
      </c>
      <c r="B45" s="1666"/>
      <c r="C45" s="1666"/>
      <c r="D45" s="1666"/>
      <c r="E45" s="1666"/>
      <c r="F45" s="1666"/>
      <c r="G45" s="766">
        <f>ROUNDUP(G44,0)</f>
        <v>7000</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936"/>
      <c r="B49" s="792"/>
      <c r="C49" s="793"/>
      <c r="D49" s="791"/>
      <c r="E49" s="791"/>
      <c r="F49" s="791"/>
      <c r="G49" s="791"/>
    </row>
  </sheetData>
  <mergeCells count="13">
    <mergeCell ref="A45:F45"/>
    <mergeCell ref="A44:F44"/>
    <mergeCell ref="A37:B37"/>
    <mergeCell ref="A38:B38"/>
    <mergeCell ref="A39:B39"/>
    <mergeCell ref="A40:B40"/>
    <mergeCell ref="A41:B41"/>
    <mergeCell ref="B7:F7"/>
    <mergeCell ref="B1:G1"/>
    <mergeCell ref="B3:G3"/>
    <mergeCell ref="C4:D4"/>
    <mergeCell ref="E4:F4"/>
    <mergeCell ref="B6:F6"/>
  </mergeCells>
  <hyperlinks>
    <hyperlink ref="B1:G1" location="INDICE!A1" display="PROCESO INFRAESTRUCTURA" xr:uid="{00000000-0004-0000-1200-000000000000}"/>
  </hyperlinks>
  <pageMargins left="0.7" right="0.7" top="0.75" bottom="0.75" header="0.3" footer="0.3"/>
  <pageSetup scale="9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tabColor theme="9" tint="0.39997558519241921"/>
  </sheetPr>
  <dimension ref="A1:M50"/>
  <sheetViews>
    <sheetView view="pageBreakPreview" zoomScale="90" zoomScaleNormal="100" zoomScaleSheetLayoutView="90" workbookViewId="0">
      <selection activeCell="F29" sqref="F29"/>
    </sheetView>
  </sheetViews>
  <sheetFormatPr baseColWidth="10" defaultColWidth="11.42578125" defaultRowHeight="10.5" x14ac:dyDescent="0.15"/>
  <cols>
    <col min="1" max="1" width="16.7109375" style="724" customWidth="1"/>
    <col min="2" max="2" width="24.7109375" style="768" customWidth="1"/>
    <col min="3" max="3" width="9.85546875" style="819" customWidth="1"/>
    <col min="4" max="4" width="9.7109375" style="828" customWidth="1"/>
    <col min="5" max="5" width="9.5703125" style="828" customWidth="1"/>
    <col min="6" max="6" width="12.5703125" style="828" customWidth="1"/>
    <col min="7" max="7" width="14.4257812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8.5" customHeight="1" x14ac:dyDescent="0.3">
      <c r="A4" s="725"/>
      <c r="B4" s="835" t="s">
        <v>2285</v>
      </c>
      <c r="C4" s="1672" t="s">
        <v>2286</v>
      </c>
      <c r="D4" s="1673"/>
      <c r="E4" s="1672" t="s">
        <v>2287</v>
      </c>
      <c r="F4" s="1673"/>
      <c r="G4" s="956" t="s">
        <v>984</v>
      </c>
    </row>
    <row r="5" spans="1:13" ht="13.5" x14ac:dyDescent="0.3">
      <c r="A5" s="957"/>
      <c r="B5" s="958"/>
      <c r="C5" s="959"/>
      <c r="D5" s="959"/>
      <c r="E5" s="959"/>
      <c r="F5" s="959"/>
      <c r="G5" s="960"/>
    </row>
    <row r="6" spans="1:13" ht="12.75" x14ac:dyDescent="0.25">
      <c r="A6" s="837" t="s">
        <v>2048</v>
      </c>
      <c r="B6" s="1674" t="s">
        <v>2049</v>
      </c>
      <c r="C6" s="1674"/>
      <c r="D6" s="1674"/>
      <c r="E6" s="1674"/>
      <c r="F6" s="1674"/>
      <c r="G6" s="837" t="s">
        <v>2050</v>
      </c>
    </row>
    <row r="7" spans="1:13" ht="27" x14ac:dyDescent="0.15">
      <c r="A7" s="848" t="s">
        <v>1633</v>
      </c>
      <c r="B7" s="1651" t="s">
        <v>1379</v>
      </c>
      <c r="C7" s="1651"/>
      <c r="D7" s="1651"/>
      <c r="E7" s="1651"/>
      <c r="F7" s="1651"/>
      <c r="G7" s="849"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880" t="s">
        <v>28</v>
      </c>
      <c r="B11" s="879" t="str">
        <f>VLOOKUP(A11,'LISTA DE VALORES'!$A$10:$D$485,2,FALSE)</f>
        <v>Herramienta menor</v>
      </c>
      <c r="C11" s="811" t="str">
        <f>VLOOKUP(A11,'LISTA DE VALORES'!$A$10:$D$485,3,FALSE)</f>
        <v>%MO</v>
      </c>
      <c r="D11" s="812">
        <f>G34</f>
        <v>13485.714285714286</v>
      </c>
      <c r="E11" s="812">
        <v>5</v>
      </c>
      <c r="F11" s="812">
        <v>1</v>
      </c>
      <c r="G11" s="814">
        <f>D11*E11/100</f>
        <v>674.28571428571433</v>
      </c>
      <c r="H11" s="1000"/>
      <c r="I11" s="1000"/>
      <c r="J11" s="1000"/>
      <c r="K11" s="1000"/>
      <c r="L11" s="1000"/>
      <c r="M11" s="1000"/>
    </row>
    <row r="12" spans="1:13" ht="13.5" x14ac:dyDescent="0.3">
      <c r="A12" s="815"/>
      <c r="B12" s="1001"/>
      <c r="C12" s="823"/>
      <c r="D12" s="814"/>
      <c r="E12" s="814"/>
      <c r="F12" s="814"/>
      <c r="G12" s="814"/>
    </row>
    <row r="13" spans="1:13" ht="13.5" x14ac:dyDescent="0.3">
      <c r="A13" s="815"/>
      <c r="B13" s="1001"/>
      <c r="C13" s="817"/>
      <c r="D13" s="814"/>
      <c r="E13" s="814"/>
      <c r="F13" s="814"/>
      <c r="G13" s="814"/>
    </row>
    <row r="14" spans="1:13" ht="13.5" x14ac:dyDescent="0.3">
      <c r="A14" s="815"/>
      <c r="B14" s="923"/>
      <c r="C14" s="823"/>
      <c r="D14" s="814"/>
      <c r="E14" s="814"/>
      <c r="F14" s="814"/>
      <c r="G14" s="814"/>
    </row>
    <row r="15" spans="1:13" ht="13.5" x14ac:dyDescent="0.3">
      <c r="A15" s="815"/>
      <c r="B15" s="923"/>
      <c r="C15" s="823"/>
      <c r="D15" s="814"/>
      <c r="E15" s="814"/>
      <c r="F15" s="814"/>
      <c r="G15" s="814"/>
    </row>
    <row r="16" spans="1:13" ht="13.5" x14ac:dyDescent="0.3">
      <c r="A16" s="748"/>
      <c r="B16" s="746"/>
      <c r="C16" s="801"/>
      <c r="D16" s="787"/>
      <c r="E16" s="787"/>
      <c r="F16" s="784" t="s">
        <v>992</v>
      </c>
      <c r="G16" s="820">
        <f>SUM(G11:G15)</f>
        <v>674.28571428571433</v>
      </c>
    </row>
    <row r="17" spans="1:7" ht="13.5" x14ac:dyDescent="0.3">
      <c r="A17" s="799" t="s">
        <v>993</v>
      </c>
      <c r="B17" s="746"/>
      <c r="C17" s="801"/>
      <c r="D17" s="787"/>
      <c r="E17" s="787"/>
      <c r="F17" s="787"/>
      <c r="G17" s="787"/>
    </row>
    <row r="18" spans="1:7" ht="12.75" x14ac:dyDescent="0.15">
      <c r="A18" s="931" t="s">
        <v>1384</v>
      </c>
      <c r="B18" s="749" t="s">
        <v>996</v>
      </c>
      <c r="C18" s="951" t="s">
        <v>2</v>
      </c>
      <c r="D18" s="984" t="s">
        <v>990</v>
      </c>
      <c r="E18" s="984" t="s">
        <v>472</v>
      </c>
      <c r="F18" s="984" t="s">
        <v>473</v>
      </c>
      <c r="G18" s="984" t="s">
        <v>991</v>
      </c>
    </row>
    <row r="19" spans="1:7" ht="13.5" x14ac:dyDescent="0.3">
      <c r="A19" s="815"/>
      <c r="B19" s="923"/>
      <c r="C19" s="1012"/>
      <c r="D19" s="812"/>
      <c r="E19" s="1013"/>
      <c r="F19" s="1013"/>
      <c r="G19" s="814"/>
    </row>
    <row r="20" spans="1:7" ht="13.5" x14ac:dyDescent="0.3">
      <c r="A20" s="815"/>
      <c r="B20" s="923"/>
      <c r="C20" s="823"/>
      <c r="D20" s="812"/>
      <c r="E20" s="814"/>
      <c r="F20" s="814"/>
      <c r="G20" s="814"/>
    </row>
    <row r="21" spans="1:7" ht="13.5" x14ac:dyDescent="0.3">
      <c r="A21" s="815"/>
      <c r="B21" s="923"/>
      <c r="C21" s="823"/>
      <c r="D21" s="812"/>
      <c r="E21" s="814"/>
      <c r="F21" s="814"/>
      <c r="G21" s="814"/>
    </row>
    <row r="22" spans="1:7" ht="13.5" x14ac:dyDescent="0.3">
      <c r="A22" s="815"/>
      <c r="B22" s="923"/>
      <c r="C22" s="823"/>
      <c r="D22" s="812"/>
      <c r="E22" s="814"/>
      <c r="F22" s="814"/>
      <c r="G22" s="814"/>
    </row>
    <row r="23" spans="1:7" ht="13.5" x14ac:dyDescent="0.3">
      <c r="A23" s="815"/>
      <c r="B23" s="923"/>
      <c r="C23" s="823"/>
      <c r="D23" s="814"/>
      <c r="E23" s="814"/>
      <c r="F23" s="814"/>
      <c r="G23" s="814"/>
    </row>
    <row r="24" spans="1:7" ht="13.5" x14ac:dyDescent="0.3">
      <c r="A24" s="815"/>
      <c r="B24" s="923"/>
      <c r="C24" s="823"/>
      <c r="D24" s="814"/>
      <c r="E24" s="814"/>
      <c r="F24" s="814"/>
      <c r="G24" s="814"/>
    </row>
    <row r="25" spans="1:7" ht="13.5" x14ac:dyDescent="0.3">
      <c r="A25" s="748"/>
      <c r="B25" s="746"/>
      <c r="C25" s="801"/>
      <c r="D25" s="787"/>
      <c r="E25" s="787"/>
      <c r="F25" s="784" t="s">
        <v>992</v>
      </c>
      <c r="G25" s="820">
        <f>SUM(G19:G24)</f>
        <v>0</v>
      </c>
    </row>
    <row r="26" spans="1:7" ht="13.5" x14ac:dyDescent="0.3">
      <c r="A26" s="799" t="s">
        <v>994</v>
      </c>
      <c r="B26" s="746"/>
      <c r="C26" s="801"/>
      <c r="D26" s="787"/>
      <c r="E26" s="787"/>
      <c r="F26" s="787"/>
      <c r="G26" s="787"/>
    </row>
    <row r="27" spans="1:7" ht="12.75" x14ac:dyDescent="0.15">
      <c r="A27" s="931" t="s">
        <v>1384</v>
      </c>
      <c r="B27" s="749" t="s">
        <v>996</v>
      </c>
      <c r="C27" s="951" t="s">
        <v>2</v>
      </c>
      <c r="D27" s="984" t="s">
        <v>990</v>
      </c>
      <c r="E27" s="984" t="s">
        <v>472</v>
      </c>
      <c r="F27" s="984" t="s">
        <v>473</v>
      </c>
      <c r="G27" s="984" t="s">
        <v>991</v>
      </c>
    </row>
    <row r="28" spans="1:7" ht="13.5" x14ac:dyDescent="0.3">
      <c r="A28" s="815" t="s">
        <v>477</v>
      </c>
      <c r="B28" s="879" t="str">
        <f>VLOOKUP(A28,'LISTA DE VALORES'!$A$10:$D$485,2,FALSE)</f>
        <v>Cuadrilla 0-1-4</v>
      </c>
      <c r="C28" s="811" t="str">
        <f>VLOOKUP(A28,'LISTA DE VALORES'!$A$10:$D$485,3,FALSE)</f>
        <v>HORA</v>
      </c>
      <c r="D28" s="812">
        <f>VLOOKUP(A28,'LISTA DE VALORES'!$A$10:$D$485,4,FALSE)</f>
        <v>47200</v>
      </c>
      <c r="E28" s="814">
        <v>1</v>
      </c>
      <c r="F28" s="814">
        <v>3.5</v>
      </c>
      <c r="G28" s="814">
        <f>D28*E28/F28</f>
        <v>13485.714285714286</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14"/>
    </row>
    <row r="33" spans="1:7" ht="13.5" x14ac:dyDescent="0.3">
      <c r="A33" s="815"/>
      <c r="B33" s="923"/>
      <c r="C33" s="823"/>
      <c r="D33" s="814"/>
      <c r="E33" s="814"/>
      <c r="F33" s="814"/>
      <c r="G33" s="814"/>
    </row>
    <row r="34" spans="1:7" ht="13.5" x14ac:dyDescent="0.3">
      <c r="A34" s="748"/>
      <c r="B34" s="746"/>
      <c r="C34" s="801"/>
      <c r="D34" s="787"/>
      <c r="E34" s="787"/>
      <c r="F34" s="784" t="s">
        <v>992</v>
      </c>
      <c r="G34" s="820">
        <f>SUM(G28:G33)</f>
        <v>13485.714285714286</v>
      </c>
    </row>
    <row r="35" spans="1:7" ht="12.75" x14ac:dyDescent="0.25">
      <c r="A35" s="776" t="s">
        <v>995</v>
      </c>
      <c r="B35" s="777"/>
      <c r="C35" s="777"/>
      <c r="D35" s="777"/>
      <c r="E35" s="777"/>
      <c r="F35" s="777"/>
      <c r="G35" s="777"/>
    </row>
    <row r="36" spans="1:7" ht="12.75" x14ac:dyDescent="0.15">
      <c r="A36" s="1645" t="s">
        <v>996</v>
      </c>
      <c r="B36" s="1645"/>
      <c r="C36" s="778" t="s">
        <v>472</v>
      </c>
      <c r="D36" s="825" t="s">
        <v>997</v>
      </c>
      <c r="E36" s="825" t="s">
        <v>998</v>
      </c>
      <c r="F36" s="825" t="s">
        <v>999</v>
      </c>
      <c r="G36" s="825" t="s">
        <v>991</v>
      </c>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2.75" x14ac:dyDescent="0.15">
      <c r="A40" s="1677"/>
      <c r="B40" s="1677"/>
      <c r="C40" s="951"/>
      <c r="D40" s="808"/>
      <c r="E40" s="808"/>
      <c r="F40" s="808"/>
      <c r="G40" s="808"/>
    </row>
    <row r="41" spans="1:7" ht="12.75" x14ac:dyDescent="0.15">
      <c r="A41" s="1677"/>
      <c r="B41" s="1677"/>
      <c r="C41" s="951"/>
      <c r="D41" s="808"/>
      <c r="E41" s="808"/>
      <c r="F41" s="808"/>
      <c r="G41" s="808"/>
    </row>
    <row r="42" spans="1:7" ht="12.75" x14ac:dyDescent="0.15">
      <c r="A42" s="1677"/>
      <c r="B42" s="1677"/>
      <c r="C42" s="951"/>
      <c r="D42" s="808"/>
      <c r="E42" s="808"/>
      <c r="F42" s="808"/>
      <c r="G42" s="808"/>
    </row>
    <row r="43" spans="1:7" ht="13.5" x14ac:dyDescent="0.3">
      <c r="A43" s="748"/>
      <c r="B43" s="746"/>
      <c r="C43" s="801"/>
      <c r="D43" s="787"/>
      <c r="E43" s="787"/>
      <c r="F43" s="784" t="s">
        <v>992</v>
      </c>
      <c r="G43" s="820">
        <f>SUM(G37:G42)</f>
        <v>0</v>
      </c>
    </row>
    <row r="44" spans="1:7" ht="13.5" x14ac:dyDescent="0.3">
      <c r="A44" s="748"/>
      <c r="B44" s="746"/>
      <c r="C44" s="801"/>
      <c r="D44" s="787"/>
      <c r="E44" s="787"/>
      <c r="F44" s="785"/>
      <c r="G44" s="785"/>
    </row>
    <row r="45" spans="1:7" ht="12.75" x14ac:dyDescent="0.25">
      <c r="A45" s="1658" t="s">
        <v>1000</v>
      </c>
      <c r="B45" s="1658"/>
      <c r="C45" s="1658"/>
      <c r="D45" s="1658"/>
      <c r="E45" s="1658"/>
      <c r="F45" s="1658"/>
      <c r="G45" s="820">
        <f>SUM(G16+G25+G34+G43)</f>
        <v>14160</v>
      </c>
    </row>
    <row r="46" spans="1:7" ht="12.75" x14ac:dyDescent="0.25">
      <c r="A46" s="1658" t="s">
        <v>1368</v>
      </c>
      <c r="B46" s="1658"/>
      <c r="C46" s="1658"/>
      <c r="D46" s="1658"/>
      <c r="E46" s="1658"/>
      <c r="F46" s="1658"/>
      <c r="G46" s="820">
        <f>ROUNDUP(G45,0)</f>
        <v>14160</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936"/>
      <c r="B50" s="792"/>
      <c r="C50" s="793"/>
      <c r="D50" s="791"/>
      <c r="E50" s="791"/>
      <c r="F50" s="791"/>
      <c r="G50" s="791"/>
    </row>
  </sheetData>
  <mergeCells count="15">
    <mergeCell ref="A46:F46"/>
    <mergeCell ref="A45:F45"/>
    <mergeCell ref="A36:B36"/>
    <mergeCell ref="A37:B37"/>
    <mergeCell ref="A38:B38"/>
    <mergeCell ref="A41:B41"/>
    <mergeCell ref="A42:B42"/>
    <mergeCell ref="A39:B39"/>
    <mergeCell ref="A40:B40"/>
    <mergeCell ref="B7:F7"/>
    <mergeCell ref="B1:G1"/>
    <mergeCell ref="B3:G3"/>
    <mergeCell ref="C4:D4"/>
    <mergeCell ref="E4:F4"/>
    <mergeCell ref="B6:F6"/>
  </mergeCells>
  <hyperlinks>
    <hyperlink ref="B1:G1" location="INDICE!A1" display="PROCESO INFRAESTRUCTURA" xr:uid="{00000000-0004-0000-1300-000000000000}"/>
  </hyperlinks>
  <pageMargins left="0.7" right="0.7" top="0.75" bottom="0.75" header="0.3" footer="0.3"/>
  <pageSetup scale="9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2">
    <tabColor theme="9" tint="0.39997558519241921"/>
  </sheetPr>
  <dimension ref="A1:M50"/>
  <sheetViews>
    <sheetView view="pageBreakPreview" zoomScale="90" zoomScaleNormal="100" zoomScaleSheetLayoutView="90" workbookViewId="0">
      <selection activeCell="F43" sqref="F43"/>
    </sheetView>
  </sheetViews>
  <sheetFormatPr baseColWidth="10" defaultColWidth="11.42578125" defaultRowHeight="10.5" x14ac:dyDescent="0.15"/>
  <cols>
    <col min="1" max="1" width="17.5703125" style="724" customWidth="1"/>
    <col min="2" max="2" width="24.7109375" style="768" customWidth="1"/>
    <col min="3" max="3" width="8.5703125" style="819" customWidth="1"/>
    <col min="4" max="4" width="9.7109375" style="828" customWidth="1"/>
    <col min="5" max="5" width="9.5703125" style="828" customWidth="1"/>
    <col min="6" max="6" width="12.5703125" style="828" customWidth="1"/>
    <col min="7" max="7" width="14.570312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7.75" customHeight="1" x14ac:dyDescent="0.3">
      <c r="A4" s="725"/>
      <c r="B4" s="850" t="s">
        <v>2285</v>
      </c>
      <c r="C4" s="1663" t="s">
        <v>2286</v>
      </c>
      <c r="D4" s="1664"/>
      <c r="E4" s="1663" t="s">
        <v>2287</v>
      </c>
      <c r="F4" s="1664"/>
      <c r="G4" s="854" t="s">
        <v>984</v>
      </c>
    </row>
    <row r="5" spans="1:13" ht="13.5" x14ac:dyDescent="0.3">
      <c r="A5" s="957"/>
      <c r="B5" s="958"/>
      <c r="C5" s="959"/>
      <c r="D5" s="959"/>
      <c r="E5" s="959"/>
      <c r="F5" s="959"/>
      <c r="G5" s="960"/>
    </row>
    <row r="6" spans="1:13" ht="12.75" x14ac:dyDescent="0.25">
      <c r="A6" s="837" t="s">
        <v>2048</v>
      </c>
      <c r="B6" s="1674" t="s">
        <v>2049</v>
      </c>
      <c r="C6" s="1674"/>
      <c r="D6" s="1674"/>
      <c r="E6" s="1674"/>
      <c r="F6" s="1674"/>
      <c r="G6" s="837" t="s">
        <v>2050</v>
      </c>
    </row>
    <row r="7" spans="1:13" ht="27" x14ac:dyDescent="0.15">
      <c r="A7" s="1005" t="s">
        <v>1676</v>
      </c>
      <c r="B7" s="1679" t="s">
        <v>1406</v>
      </c>
      <c r="C7" s="1679"/>
      <c r="D7" s="1679"/>
      <c r="E7" s="1679"/>
      <c r="F7" s="1679"/>
      <c r="G7" s="1006"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999" t="s">
        <v>32</v>
      </c>
      <c r="B11" s="879" t="str">
        <f>VLOOKUP(A11,'LISTA DE VALORES'!$A$10:$D$485,2,FALSE)</f>
        <v>Motobomba</v>
      </c>
      <c r="C11" s="811" t="str">
        <f>VLOOKUP(A11,'LISTA DE VALORES'!$A$10:$D$485,3,FALSE)</f>
        <v>HORA</v>
      </c>
      <c r="D11" s="812">
        <f>VLOOKUP(A11,'LISTA DE VALORES'!$A$10:$D$485,4,FALSE)</f>
        <v>5600</v>
      </c>
      <c r="E11" s="849">
        <v>1</v>
      </c>
      <c r="F11" s="849">
        <v>1</v>
      </c>
      <c r="G11" s="849">
        <f>D11*E11/F11</f>
        <v>5600</v>
      </c>
    </row>
    <row r="12" spans="1:13" ht="13.5" x14ac:dyDescent="0.3">
      <c r="A12" s="880" t="s">
        <v>28</v>
      </c>
      <c r="B12" s="879" t="str">
        <f>VLOOKUP(A12,'LISTA DE VALORES'!$A$10:$D$485,2,FALSE)</f>
        <v>Herramienta menor</v>
      </c>
      <c r="C12" s="811" t="str">
        <f>VLOOKUP(A12,'LISTA DE VALORES'!$A$10:$D$485,3,FALSE)</f>
        <v>%MO</v>
      </c>
      <c r="D12" s="812">
        <f>G34</f>
        <v>26222.222222222223</v>
      </c>
      <c r="E12" s="812">
        <v>5</v>
      </c>
      <c r="F12" s="812">
        <v>1</v>
      </c>
      <c r="G12" s="814">
        <f>D12*E12/100</f>
        <v>1311.1111111111113</v>
      </c>
      <c r="H12" s="1000"/>
      <c r="I12" s="1000"/>
      <c r="J12" s="1000"/>
      <c r="K12" s="1000"/>
      <c r="L12" s="1000"/>
      <c r="M12" s="1000"/>
    </row>
    <row r="13" spans="1:13" ht="13.5" x14ac:dyDescent="0.3">
      <c r="A13" s="880"/>
      <c r="B13" s="879"/>
      <c r="C13" s="811"/>
      <c r="D13" s="812"/>
      <c r="E13" s="812"/>
      <c r="F13" s="812"/>
      <c r="G13" s="814"/>
      <c r="H13" s="1000"/>
      <c r="I13" s="1000"/>
      <c r="J13" s="1000"/>
      <c r="K13" s="1000"/>
      <c r="L13" s="1000"/>
      <c r="M13" s="1000"/>
    </row>
    <row r="14" spans="1:13" ht="13.5" x14ac:dyDescent="0.3">
      <c r="A14" s="815"/>
      <c r="B14" s="1001"/>
      <c r="C14" s="823"/>
      <c r="D14" s="814"/>
      <c r="E14" s="814"/>
      <c r="F14" s="814"/>
      <c r="G14" s="814"/>
    </row>
    <row r="15" spans="1:13" ht="13.5" x14ac:dyDescent="0.3">
      <c r="A15" s="815"/>
      <c r="B15" s="923"/>
      <c r="C15" s="823"/>
      <c r="D15" s="814"/>
      <c r="E15" s="814"/>
      <c r="F15" s="814"/>
      <c r="G15" s="814"/>
    </row>
    <row r="16" spans="1:13" ht="13.5" x14ac:dyDescent="0.3">
      <c r="A16" s="748"/>
      <c r="B16" s="746"/>
      <c r="C16" s="801"/>
      <c r="D16" s="787"/>
      <c r="E16" s="787"/>
      <c r="F16" s="1010" t="s">
        <v>992</v>
      </c>
      <c r="G16" s="820">
        <f>SUM(G11:G15)</f>
        <v>6911.1111111111113</v>
      </c>
    </row>
    <row r="17" spans="1:7" ht="13.5" x14ac:dyDescent="0.3">
      <c r="A17" s="799" t="s">
        <v>993</v>
      </c>
      <c r="B17" s="746"/>
      <c r="C17" s="801"/>
      <c r="D17" s="787"/>
      <c r="E17" s="787"/>
      <c r="F17" s="787"/>
      <c r="G17" s="787"/>
    </row>
    <row r="18" spans="1:7" ht="12.75" x14ac:dyDescent="0.15">
      <c r="A18" s="931" t="s">
        <v>1384</v>
      </c>
      <c r="B18" s="749" t="s">
        <v>996</v>
      </c>
      <c r="C18" s="951" t="s">
        <v>2</v>
      </c>
      <c r="D18" s="984" t="s">
        <v>990</v>
      </c>
      <c r="E18" s="984" t="s">
        <v>472</v>
      </c>
      <c r="F18" s="984" t="s">
        <v>473</v>
      </c>
      <c r="G18" s="984" t="s">
        <v>991</v>
      </c>
    </row>
    <row r="19" spans="1:7" ht="12.75" x14ac:dyDescent="0.15">
      <c r="A19" s="951"/>
      <c r="B19" s="807"/>
      <c r="C19" s="951"/>
      <c r="D19" s="984"/>
      <c r="E19" s="984"/>
      <c r="F19" s="984"/>
      <c r="G19" s="984"/>
    </row>
    <row r="20" spans="1:7" ht="12.75" x14ac:dyDescent="0.15">
      <c r="A20" s="951"/>
      <c r="B20" s="807"/>
      <c r="C20" s="951"/>
      <c r="D20" s="984"/>
      <c r="E20" s="984"/>
      <c r="F20" s="984"/>
      <c r="G20" s="984"/>
    </row>
    <row r="21" spans="1:7" ht="13.5" x14ac:dyDescent="0.3">
      <c r="A21" s="815"/>
      <c r="B21" s="923"/>
      <c r="C21" s="1012"/>
      <c r="D21" s="812"/>
      <c r="E21" s="1013"/>
      <c r="F21" s="1013"/>
      <c r="G21" s="814"/>
    </row>
    <row r="22" spans="1:7" ht="13.5" x14ac:dyDescent="0.3">
      <c r="A22" s="815"/>
      <c r="B22" s="923"/>
      <c r="C22" s="823"/>
      <c r="D22" s="812"/>
      <c r="E22" s="814"/>
      <c r="F22" s="814"/>
      <c r="G22" s="814"/>
    </row>
    <row r="23" spans="1:7" ht="13.5" x14ac:dyDescent="0.3">
      <c r="A23" s="815"/>
      <c r="B23" s="923"/>
      <c r="C23" s="823"/>
      <c r="D23" s="814"/>
      <c r="E23" s="814"/>
      <c r="F23" s="814"/>
      <c r="G23" s="814"/>
    </row>
    <row r="24" spans="1:7" ht="13.5" x14ac:dyDescent="0.3">
      <c r="A24" s="815"/>
      <c r="B24" s="923"/>
      <c r="C24" s="823"/>
      <c r="D24" s="814"/>
      <c r="E24" s="814"/>
      <c r="F24" s="814"/>
      <c r="G24" s="814"/>
    </row>
    <row r="25" spans="1:7" ht="13.5" x14ac:dyDescent="0.3">
      <c r="A25" s="748"/>
      <c r="B25" s="746"/>
      <c r="C25" s="801"/>
      <c r="D25" s="787"/>
      <c r="E25" s="787"/>
      <c r="F25" s="1010" t="s">
        <v>992</v>
      </c>
      <c r="G25" s="820">
        <f>SUM(G21:G24)</f>
        <v>0</v>
      </c>
    </row>
    <row r="26" spans="1:7" ht="13.5" x14ac:dyDescent="0.3">
      <c r="A26" s="799" t="s">
        <v>994</v>
      </c>
      <c r="B26" s="746"/>
      <c r="C26" s="801"/>
      <c r="D26" s="787"/>
      <c r="E26" s="787"/>
      <c r="F26" s="787"/>
      <c r="G26" s="787"/>
    </row>
    <row r="27" spans="1:7" ht="12.75" x14ac:dyDescent="0.15">
      <c r="A27" s="931" t="s">
        <v>1384</v>
      </c>
      <c r="B27" s="749" t="s">
        <v>996</v>
      </c>
      <c r="C27" s="821" t="s">
        <v>2</v>
      </c>
      <c r="D27" s="825" t="s">
        <v>990</v>
      </c>
      <c r="E27" s="825" t="s">
        <v>472</v>
      </c>
      <c r="F27" s="825" t="s">
        <v>473</v>
      </c>
      <c r="G27" s="825" t="s">
        <v>991</v>
      </c>
    </row>
    <row r="28" spans="1:7" ht="13.5" x14ac:dyDescent="0.3">
      <c r="A28" s="1004" t="s">
        <v>477</v>
      </c>
      <c r="B28" s="879" t="str">
        <f>VLOOKUP(A28,'LISTA DE VALORES'!$A$10:$D$485,2,FALSE)</f>
        <v>Cuadrilla 0-1-4</v>
      </c>
      <c r="C28" s="811" t="str">
        <f>VLOOKUP(A28,'LISTA DE VALORES'!$A$10:$D$485,3,FALSE)</f>
        <v>HORA</v>
      </c>
      <c r="D28" s="812">
        <f>VLOOKUP(A28,'LISTA DE VALORES'!$A$10:$D$485,4,FALSE)</f>
        <v>47200</v>
      </c>
      <c r="E28" s="813">
        <v>1</v>
      </c>
      <c r="F28" s="813">
        <v>1.8</v>
      </c>
      <c r="G28" s="814">
        <f>D28*E28/F28</f>
        <v>26222.222222222223</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14"/>
    </row>
    <row r="33" spans="1:7" ht="13.5" x14ac:dyDescent="0.3">
      <c r="A33" s="815"/>
      <c r="B33" s="923"/>
      <c r="C33" s="823"/>
      <c r="D33" s="814"/>
      <c r="E33" s="814"/>
      <c r="F33" s="814"/>
      <c r="G33" s="814"/>
    </row>
    <row r="34" spans="1:7" ht="13.5" x14ac:dyDescent="0.3">
      <c r="A34" s="748"/>
      <c r="B34" s="746"/>
      <c r="C34" s="801"/>
      <c r="D34" s="787"/>
      <c r="E34" s="787"/>
      <c r="F34" s="1010" t="s">
        <v>992</v>
      </c>
      <c r="G34" s="820">
        <f>SUM(G28:G33)</f>
        <v>26222.222222222223</v>
      </c>
    </row>
    <row r="35" spans="1:7" ht="12.75" x14ac:dyDescent="0.25">
      <c r="A35" s="776" t="s">
        <v>995</v>
      </c>
      <c r="B35" s="777"/>
      <c r="C35" s="777"/>
      <c r="D35" s="777"/>
      <c r="E35" s="777"/>
      <c r="F35" s="777"/>
      <c r="G35" s="777"/>
    </row>
    <row r="36" spans="1:7" ht="12.75" x14ac:dyDescent="0.15">
      <c r="A36" s="1675" t="s">
        <v>996</v>
      </c>
      <c r="B36" s="1675"/>
      <c r="C36" s="951" t="s">
        <v>472</v>
      </c>
      <c r="D36" s="984" t="s">
        <v>997</v>
      </c>
      <c r="E36" s="984" t="s">
        <v>998</v>
      </c>
      <c r="F36" s="984" t="s">
        <v>999</v>
      </c>
      <c r="G36" s="984" t="s">
        <v>991</v>
      </c>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2.75" x14ac:dyDescent="0.15">
      <c r="A40" s="1677"/>
      <c r="B40" s="1677"/>
      <c r="C40" s="951"/>
      <c r="D40" s="808"/>
      <c r="E40" s="808"/>
      <c r="F40" s="808"/>
      <c r="G40" s="808"/>
    </row>
    <row r="41" spans="1:7" ht="12.75" x14ac:dyDescent="0.15">
      <c r="A41" s="1677"/>
      <c r="B41" s="1677"/>
      <c r="C41" s="951"/>
      <c r="D41" s="808"/>
      <c r="E41" s="808"/>
      <c r="F41" s="808"/>
      <c r="G41" s="808"/>
    </row>
    <row r="42" spans="1:7" ht="12.75" x14ac:dyDescent="0.15">
      <c r="A42" s="1677"/>
      <c r="B42" s="1677"/>
      <c r="C42" s="951"/>
      <c r="D42" s="808"/>
      <c r="E42" s="808"/>
      <c r="F42" s="808"/>
      <c r="G42" s="808"/>
    </row>
    <row r="43" spans="1:7" ht="13.5" x14ac:dyDescent="0.3">
      <c r="A43" s="748"/>
      <c r="B43" s="746"/>
      <c r="C43" s="801"/>
      <c r="D43" s="787"/>
      <c r="E43" s="787"/>
      <c r="F43" s="1010" t="s">
        <v>992</v>
      </c>
      <c r="G43" s="820">
        <f>SUM(G37:G42)</f>
        <v>0</v>
      </c>
    </row>
    <row r="44" spans="1:7" ht="13.5" x14ac:dyDescent="0.3">
      <c r="A44" s="748"/>
      <c r="B44" s="746"/>
      <c r="C44" s="801"/>
      <c r="D44" s="787"/>
      <c r="E44" s="787"/>
      <c r="F44" s="785"/>
      <c r="G44" s="785"/>
    </row>
    <row r="45" spans="1:7" ht="12.75" x14ac:dyDescent="0.25">
      <c r="A45" s="1658" t="s">
        <v>1000</v>
      </c>
      <c r="B45" s="1658"/>
      <c r="C45" s="1658"/>
      <c r="D45" s="1658"/>
      <c r="E45" s="1658"/>
      <c r="F45" s="1658"/>
      <c r="G45" s="820">
        <f>SUM(G16+G25+G34+G43)</f>
        <v>33133.333333333336</v>
      </c>
    </row>
    <row r="46" spans="1:7" ht="12.75" x14ac:dyDescent="0.25">
      <c r="A46" s="1658" t="s">
        <v>1368</v>
      </c>
      <c r="B46" s="1658"/>
      <c r="C46" s="1658"/>
      <c r="D46" s="1658"/>
      <c r="E46" s="1658"/>
      <c r="F46" s="1658"/>
      <c r="G46" s="820">
        <f>ROUNDUP(G45,0)</f>
        <v>33134</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936"/>
      <c r="B50" s="792"/>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1400-000000000000}"/>
  </hyperlinks>
  <pageMargins left="0.7" right="0.7" top="0.75" bottom="0.75" header="0.3" footer="0.3"/>
  <pageSetup scale="94"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08">
    <tabColor rgb="FFFF0000"/>
  </sheetPr>
  <dimension ref="A1:M50"/>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1.5703125" style="828" bestFit="1" customWidth="1"/>
    <col min="5" max="5" width="10.7109375" style="828" customWidth="1"/>
    <col min="6" max="6" width="12.5703125" style="828" customWidth="1"/>
    <col min="7" max="7" width="14.710937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8.5" customHeight="1" x14ac:dyDescent="0.3">
      <c r="A4" s="725"/>
      <c r="B4" s="850" t="s">
        <v>2285</v>
      </c>
      <c r="C4" s="1663" t="s">
        <v>2286</v>
      </c>
      <c r="D4" s="1664"/>
      <c r="E4" s="1663" t="s">
        <v>2287</v>
      </c>
      <c r="F4" s="1664"/>
      <c r="G4" s="854" t="s">
        <v>984</v>
      </c>
    </row>
    <row r="5" spans="1:13" ht="13.5" x14ac:dyDescent="0.3">
      <c r="A5" s="957"/>
      <c r="B5" s="958"/>
      <c r="C5" s="959"/>
      <c r="D5" s="959"/>
      <c r="E5" s="959"/>
      <c r="F5" s="959"/>
      <c r="G5" s="960"/>
    </row>
    <row r="6" spans="1:13" ht="12.75" x14ac:dyDescent="0.25">
      <c r="A6" s="837" t="s">
        <v>2048</v>
      </c>
      <c r="B6" s="1674" t="s">
        <v>2049</v>
      </c>
      <c r="C6" s="1674"/>
      <c r="D6" s="1674"/>
      <c r="E6" s="1674"/>
      <c r="F6" s="1674"/>
      <c r="G6" s="837" t="s">
        <v>2050</v>
      </c>
    </row>
    <row r="7" spans="1:13" ht="27" x14ac:dyDescent="0.15">
      <c r="A7" s="1005" t="s">
        <v>1677</v>
      </c>
      <c r="B7" s="1679" t="s">
        <v>1407</v>
      </c>
      <c r="C7" s="1679"/>
      <c r="D7" s="1679"/>
      <c r="E7" s="1679"/>
      <c r="F7" s="1679"/>
      <c r="G7" s="1006"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880" t="s">
        <v>28</v>
      </c>
      <c r="B11" s="879" t="str">
        <f>VLOOKUP(A11,'LISTA DE VALORES'!$A$10:$D$485,2,FALSE)</f>
        <v>Herramienta menor</v>
      </c>
      <c r="C11" s="811" t="str">
        <f>VLOOKUP(A11,'LISTA DE VALORES'!$A$10:$D$485,3,FALSE)</f>
        <v>%MO</v>
      </c>
      <c r="D11" s="812">
        <f>G34</f>
        <v>141600</v>
      </c>
      <c r="E11" s="812">
        <v>5</v>
      </c>
      <c r="F11" s="812">
        <v>1</v>
      </c>
      <c r="G11" s="814">
        <f>D11*E11/100</f>
        <v>7080</v>
      </c>
      <c r="H11" s="1000"/>
      <c r="I11" s="1000"/>
      <c r="J11" s="1000"/>
      <c r="K11" s="1000"/>
      <c r="L11" s="1000"/>
      <c r="M11" s="1000"/>
    </row>
    <row r="12" spans="1:13" s="769" customFormat="1" ht="30" customHeight="1" x14ac:dyDescent="0.2">
      <c r="A12" s="1160"/>
      <c r="B12" s="979"/>
      <c r="C12" s="1454"/>
      <c r="D12" s="1454"/>
      <c r="E12" s="940"/>
      <c r="F12" s="940"/>
      <c r="G12" s="849"/>
      <c r="H12" s="1455"/>
      <c r="I12" s="1455"/>
      <c r="J12" s="1455"/>
      <c r="K12" s="1455"/>
      <c r="L12" s="1455"/>
      <c r="M12" s="1455"/>
    </row>
    <row r="13" spans="1:13" s="769" customFormat="1" ht="18" customHeight="1" x14ac:dyDescent="0.2">
      <c r="A13" s="1160"/>
      <c r="B13" s="979"/>
      <c r="C13" s="1454"/>
      <c r="D13" s="1454"/>
      <c r="E13" s="940"/>
      <c r="F13" s="940"/>
      <c r="G13" s="849"/>
      <c r="H13" s="1455"/>
      <c r="I13" s="1455"/>
      <c r="J13" s="1455"/>
      <c r="K13" s="1455"/>
      <c r="L13" s="1455"/>
      <c r="M13" s="1455"/>
    </row>
    <row r="14" spans="1:13" ht="13.5" x14ac:dyDescent="0.3">
      <c r="A14" s="815"/>
      <c r="B14" s="1001"/>
      <c r="C14" s="823"/>
      <c r="D14" s="814"/>
      <c r="E14" s="814"/>
      <c r="F14" s="814"/>
      <c r="G14" s="814"/>
    </row>
    <row r="15" spans="1:13" ht="13.5" x14ac:dyDescent="0.3">
      <c r="A15" s="815"/>
      <c r="B15" s="923"/>
      <c r="C15" s="823"/>
      <c r="D15" s="814"/>
      <c r="E15" s="814"/>
      <c r="F15" s="814"/>
      <c r="G15" s="814"/>
    </row>
    <row r="16" spans="1:13" ht="13.5" x14ac:dyDescent="0.3">
      <c r="A16" s="748"/>
      <c r="B16" s="746"/>
      <c r="C16" s="801"/>
      <c r="D16" s="787"/>
      <c r="E16" s="787"/>
      <c r="F16" s="1010" t="s">
        <v>992</v>
      </c>
      <c r="G16" s="820">
        <f>SUM(G11:G15)</f>
        <v>7080</v>
      </c>
    </row>
    <row r="17" spans="1:7" ht="13.5" x14ac:dyDescent="0.3">
      <c r="A17" s="799" t="s">
        <v>993</v>
      </c>
      <c r="B17" s="746"/>
      <c r="C17" s="801"/>
      <c r="D17" s="787"/>
      <c r="E17" s="787"/>
      <c r="F17" s="787"/>
      <c r="G17" s="787"/>
    </row>
    <row r="18" spans="1:7" ht="12.75" x14ac:dyDescent="0.15">
      <c r="A18" s="931" t="s">
        <v>1384</v>
      </c>
      <c r="B18" s="749" t="s">
        <v>996</v>
      </c>
      <c r="C18" s="951" t="s">
        <v>2</v>
      </c>
      <c r="D18" s="984" t="s">
        <v>990</v>
      </c>
      <c r="E18" s="984" t="s">
        <v>472</v>
      </c>
      <c r="F18" s="984" t="s">
        <v>473</v>
      </c>
      <c r="G18" s="984" t="s">
        <v>991</v>
      </c>
    </row>
    <row r="19" spans="1:7" ht="12.75" x14ac:dyDescent="0.15">
      <c r="A19" s="951"/>
      <c r="B19" s="807"/>
      <c r="C19" s="951"/>
      <c r="D19" s="984"/>
      <c r="E19" s="984"/>
      <c r="F19" s="984"/>
      <c r="G19" s="984"/>
    </row>
    <row r="20" spans="1:7" ht="12.75" x14ac:dyDescent="0.15">
      <c r="A20" s="951"/>
      <c r="B20" s="807"/>
      <c r="C20" s="951"/>
      <c r="D20" s="984"/>
      <c r="E20" s="984"/>
      <c r="F20" s="984"/>
      <c r="G20" s="984"/>
    </row>
    <row r="21" spans="1:7" ht="13.5" x14ac:dyDescent="0.3">
      <c r="A21" s="815"/>
      <c r="B21" s="923"/>
      <c r="C21" s="1012"/>
      <c r="D21" s="812"/>
      <c r="E21" s="1013"/>
      <c r="F21" s="1013"/>
      <c r="G21" s="814"/>
    </row>
    <row r="22" spans="1:7" ht="13.5" x14ac:dyDescent="0.3">
      <c r="A22" s="815"/>
      <c r="B22" s="923"/>
      <c r="C22" s="823"/>
      <c r="D22" s="812"/>
      <c r="E22" s="814"/>
      <c r="F22" s="814"/>
      <c r="G22" s="814"/>
    </row>
    <row r="23" spans="1:7" ht="13.5" x14ac:dyDescent="0.3">
      <c r="A23" s="815"/>
      <c r="B23" s="923"/>
      <c r="C23" s="823"/>
      <c r="D23" s="814"/>
      <c r="E23" s="814"/>
      <c r="F23" s="814"/>
      <c r="G23" s="814"/>
    </row>
    <row r="24" spans="1:7" ht="13.5" x14ac:dyDescent="0.3">
      <c r="A24" s="815"/>
      <c r="B24" s="923"/>
      <c r="C24" s="823"/>
      <c r="D24" s="814"/>
      <c r="E24" s="814"/>
      <c r="F24" s="814"/>
      <c r="G24" s="814"/>
    </row>
    <row r="25" spans="1:7" ht="13.5" x14ac:dyDescent="0.3">
      <c r="A25" s="748"/>
      <c r="B25" s="746"/>
      <c r="C25" s="801"/>
      <c r="D25" s="787"/>
      <c r="E25" s="787"/>
      <c r="F25" s="1010" t="s">
        <v>992</v>
      </c>
      <c r="G25" s="820">
        <f>SUM(G21:G24)</f>
        <v>0</v>
      </c>
    </row>
    <row r="26" spans="1:7" ht="13.5" x14ac:dyDescent="0.3">
      <c r="A26" s="799" t="s">
        <v>994</v>
      </c>
      <c r="B26" s="746"/>
      <c r="C26" s="801"/>
      <c r="D26" s="787"/>
      <c r="E26" s="787"/>
      <c r="F26" s="787"/>
      <c r="G26" s="787"/>
    </row>
    <row r="27" spans="1:7" ht="12.75" x14ac:dyDescent="0.15">
      <c r="A27" s="931" t="s">
        <v>1384</v>
      </c>
      <c r="B27" s="749" t="s">
        <v>996</v>
      </c>
      <c r="C27" s="821" t="s">
        <v>2</v>
      </c>
      <c r="D27" s="825" t="s">
        <v>990</v>
      </c>
      <c r="E27" s="825" t="s">
        <v>472</v>
      </c>
      <c r="F27" s="825" t="s">
        <v>473</v>
      </c>
      <c r="G27" s="825" t="s">
        <v>991</v>
      </c>
    </row>
    <row r="28" spans="1:7" ht="13.5" x14ac:dyDescent="0.3">
      <c r="A28" s="1004" t="s">
        <v>477</v>
      </c>
      <c r="B28" s="879" t="str">
        <f>VLOOKUP(A28,'LISTA DE VALORES'!$A$10:$D$485,2,FALSE)</f>
        <v>Cuadrilla 0-1-4</v>
      </c>
      <c r="C28" s="811" t="str">
        <f>VLOOKUP(A28,'LISTA DE VALORES'!$A$10:$D$485,3,FALSE)</f>
        <v>HORA</v>
      </c>
      <c r="D28" s="812">
        <f>VLOOKUP(A28,'LISTA DE VALORES'!$A$10:$D$485,4,FALSE)</f>
        <v>47200</v>
      </c>
      <c r="E28" s="813">
        <v>3</v>
      </c>
      <c r="F28" s="813">
        <v>1</v>
      </c>
      <c r="G28" s="814">
        <f>D28*E28/F28</f>
        <v>141600</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14"/>
    </row>
    <row r="33" spans="1:8" ht="13.5" x14ac:dyDescent="0.3">
      <c r="A33" s="815"/>
      <c r="B33" s="923"/>
      <c r="C33" s="823"/>
      <c r="D33" s="814"/>
      <c r="E33" s="814"/>
      <c r="F33" s="814"/>
      <c r="G33" s="814"/>
    </row>
    <row r="34" spans="1:8" ht="13.5" x14ac:dyDescent="0.3">
      <c r="A34" s="748"/>
      <c r="B34" s="746"/>
      <c r="C34" s="801"/>
      <c r="D34" s="787"/>
      <c r="E34" s="787"/>
      <c r="F34" s="1010" t="s">
        <v>992</v>
      </c>
      <c r="G34" s="820">
        <f>SUM(G28:G33)</f>
        <v>141600</v>
      </c>
    </row>
    <row r="35" spans="1:8" ht="12.75" x14ac:dyDescent="0.25">
      <c r="A35" s="776" t="s">
        <v>995</v>
      </c>
      <c r="B35" s="777"/>
      <c r="C35" s="777"/>
      <c r="D35" s="777"/>
      <c r="E35" s="777"/>
      <c r="F35" s="777"/>
      <c r="G35" s="777"/>
    </row>
    <row r="36" spans="1:8" ht="12.75" x14ac:dyDescent="0.15">
      <c r="A36" s="1645" t="s">
        <v>996</v>
      </c>
      <c r="B36" s="1645"/>
      <c r="C36" s="778" t="s">
        <v>472</v>
      </c>
      <c r="D36" s="825" t="s">
        <v>997</v>
      </c>
      <c r="E36" s="825" t="s">
        <v>998</v>
      </c>
      <c r="F36" s="825" t="s">
        <v>999</v>
      </c>
      <c r="G36" s="825" t="s">
        <v>991</v>
      </c>
    </row>
    <row r="37" spans="1:8" ht="12.75" x14ac:dyDescent="0.15">
      <c r="A37" s="1677"/>
      <c r="B37" s="1677"/>
      <c r="C37" s="951"/>
      <c r="D37" s="808"/>
      <c r="E37" s="808"/>
      <c r="F37" s="808"/>
      <c r="G37" s="808"/>
    </row>
    <row r="38" spans="1:8" ht="12.75" x14ac:dyDescent="0.15">
      <c r="A38" s="1677"/>
      <c r="B38" s="1677"/>
      <c r="C38" s="951"/>
      <c r="D38" s="808"/>
      <c r="E38" s="808"/>
      <c r="F38" s="808"/>
      <c r="G38" s="808"/>
    </row>
    <row r="39" spans="1:8" ht="12.75" x14ac:dyDescent="0.15">
      <c r="A39" s="1677"/>
      <c r="B39" s="1677"/>
      <c r="C39" s="951"/>
      <c r="D39" s="808"/>
      <c r="E39" s="808"/>
      <c r="F39" s="808"/>
      <c r="G39" s="808"/>
    </row>
    <row r="40" spans="1:8" ht="12.75" x14ac:dyDescent="0.15">
      <c r="A40" s="1677"/>
      <c r="B40" s="1677"/>
      <c r="C40" s="951"/>
      <c r="D40" s="808"/>
      <c r="E40" s="808"/>
      <c r="F40" s="808"/>
      <c r="G40" s="808"/>
    </row>
    <row r="41" spans="1:8" ht="12.75" x14ac:dyDescent="0.15">
      <c r="A41" s="1677"/>
      <c r="B41" s="1677"/>
      <c r="C41" s="951"/>
      <c r="D41" s="808"/>
      <c r="E41" s="808"/>
      <c r="F41" s="808"/>
      <c r="G41" s="808"/>
    </row>
    <row r="42" spans="1:8" ht="12.75" x14ac:dyDescent="0.15">
      <c r="A42" s="1677"/>
      <c r="B42" s="1677"/>
      <c r="C42" s="951"/>
      <c r="D42" s="808"/>
      <c r="E42" s="808"/>
      <c r="F42" s="808"/>
      <c r="G42" s="808"/>
    </row>
    <row r="43" spans="1:8" ht="13.5" x14ac:dyDescent="0.3">
      <c r="A43" s="748"/>
      <c r="B43" s="746"/>
      <c r="C43" s="801"/>
      <c r="D43" s="787"/>
      <c r="E43" s="787"/>
      <c r="F43" s="1010" t="s">
        <v>992</v>
      </c>
      <c r="G43" s="820">
        <f>SUM(G37:G42)</f>
        <v>0</v>
      </c>
    </row>
    <row r="44" spans="1:8" ht="13.5" x14ac:dyDescent="0.3">
      <c r="A44" s="748"/>
      <c r="B44" s="746"/>
      <c r="C44" s="801"/>
      <c r="D44" s="787"/>
      <c r="E44" s="787"/>
      <c r="F44" s="785"/>
      <c r="G44" s="785"/>
    </row>
    <row r="45" spans="1:8" ht="12.75" x14ac:dyDescent="0.25">
      <c r="A45" s="1658" t="s">
        <v>1000</v>
      </c>
      <c r="B45" s="1658"/>
      <c r="C45" s="1658"/>
      <c r="D45" s="1658"/>
      <c r="E45" s="1658"/>
      <c r="F45" s="1658"/>
      <c r="G45" s="820">
        <f>SUM(G16+G25+G34+G43)</f>
        <v>148680</v>
      </c>
    </row>
    <row r="46" spans="1:8" ht="12.75" x14ac:dyDescent="0.25">
      <c r="A46" s="1658" t="s">
        <v>1368</v>
      </c>
      <c r="B46" s="1658"/>
      <c r="C46" s="1658"/>
      <c r="D46" s="1658"/>
      <c r="E46" s="1658"/>
      <c r="F46" s="1658"/>
      <c r="G46" s="820">
        <f>ROUNDUP(G45,0)</f>
        <v>148680</v>
      </c>
    </row>
    <row r="47" spans="1:8" ht="13.5" x14ac:dyDescent="0.3">
      <c r="A47" s="800" t="s">
        <v>1001</v>
      </c>
      <c r="B47" s="746"/>
      <c r="C47" s="747" t="s">
        <v>1002</v>
      </c>
      <c r="D47" s="748"/>
      <c r="E47" s="748"/>
      <c r="F47" s="748" t="s">
        <v>1003</v>
      </c>
      <c r="G47" s="787"/>
      <c r="H47" s="787"/>
    </row>
    <row r="48" spans="1:8" ht="13.5" x14ac:dyDescent="0.3">
      <c r="A48" s="935"/>
      <c r="B48" s="789"/>
      <c r="C48" s="790"/>
      <c r="D48" s="788"/>
      <c r="E48" s="788"/>
      <c r="F48" s="788"/>
      <c r="G48" s="788"/>
      <c r="H48" s="788"/>
    </row>
    <row r="49" spans="1:8" ht="13.5" x14ac:dyDescent="0.3">
      <c r="A49" s="800" t="s">
        <v>1933</v>
      </c>
      <c r="B49" s="746"/>
      <c r="C49" s="747" t="s">
        <v>1932</v>
      </c>
      <c r="D49" s="748"/>
      <c r="E49" s="748"/>
      <c r="F49" s="748" t="s">
        <v>1932</v>
      </c>
      <c r="G49" s="788"/>
      <c r="H49" s="788"/>
    </row>
    <row r="50" spans="1:8" ht="11.25" x14ac:dyDescent="0.2">
      <c r="A50" s="936"/>
      <c r="B50" s="792"/>
      <c r="C50" s="793"/>
      <c r="D50" s="791"/>
      <c r="E50" s="791"/>
      <c r="F50" s="791"/>
      <c r="G50" s="791"/>
      <c r="H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1500-000000000000}"/>
  </hyperlinks>
  <pageMargins left="0.7" right="0.7" top="0.75" bottom="0.75" header="0.3" footer="0.3"/>
  <pageSetup scale="9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37">
    <tabColor theme="9" tint="0.39997558519241921"/>
  </sheetPr>
  <dimension ref="A1:M51"/>
  <sheetViews>
    <sheetView view="pageBreakPreview" zoomScale="90" zoomScaleNormal="100" zoomScaleSheetLayoutView="90" workbookViewId="0">
      <selection activeCell="D38" sqref="D38"/>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5703125" style="828" bestFit="1" customWidth="1"/>
    <col min="5" max="5" width="9.140625" style="828" customWidth="1"/>
    <col min="6" max="6" width="12.5703125" style="828" customWidth="1"/>
    <col min="7" max="7" width="14.8554687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8.5" customHeight="1" x14ac:dyDescent="0.3">
      <c r="A4" s="725"/>
      <c r="B4" s="835" t="s">
        <v>2285</v>
      </c>
      <c r="C4" s="1672" t="s">
        <v>2286</v>
      </c>
      <c r="D4" s="1673"/>
      <c r="E4" s="1672" t="s">
        <v>2287</v>
      </c>
      <c r="F4" s="1673"/>
      <c r="G4" s="956" t="s">
        <v>984</v>
      </c>
    </row>
    <row r="5" spans="1:13" ht="13.5" x14ac:dyDescent="0.3">
      <c r="A5" s="957"/>
      <c r="B5" s="958"/>
      <c r="C5" s="959"/>
      <c r="D5" s="959"/>
      <c r="E5" s="959"/>
      <c r="F5" s="959"/>
      <c r="G5" s="960"/>
    </row>
    <row r="6" spans="1:13" ht="12.75" x14ac:dyDescent="0.25">
      <c r="A6" s="837" t="s">
        <v>2048</v>
      </c>
      <c r="B6" s="1674" t="s">
        <v>2049</v>
      </c>
      <c r="C6" s="1674"/>
      <c r="D6" s="1674"/>
      <c r="E6" s="1674"/>
      <c r="F6" s="1674"/>
      <c r="G6" s="837" t="s">
        <v>2050</v>
      </c>
    </row>
    <row r="7" spans="1:13" ht="27" x14ac:dyDescent="0.15">
      <c r="A7" s="1005" t="s">
        <v>1678</v>
      </c>
      <c r="B7" s="1679" t="s">
        <v>1966</v>
      </c>
      <c r="C7" s="1679"/>
      <c r="D7" s="1679"/>
      <c r="E7" s="1679"/>
      <c r="F7" s="1679"/>
      <c r="G7" s="1006"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880" t="s">
        <v>28</v>
      </c>
      <c r="B11" s="879" t="str">
        <f>VLOOKUP(A11,'LISTA DE VALORES'!$A$10:$D$485,2,FALSE)</f>
        <v>Herramienta menor</v>
      </c>
      <c r="C11" s="811" t="str">
        <f>VLOOKUP(A11,'LISTA DE VALORES'!$A$10:$D$485,3,FALSE)</f>
        <v>%MO</v>
      </c>
      <c r="D11" s="812">
        <f>G35</f>
        <v>15733.333333333334</v>
      </c>
      <c r="E11" s="812">
        <v>5</v>
      </c>
      <c r="F11" s="812">
        <v>1</v>
      </c>
      <c r="G11" s="814">
        <f>D11*E11/100</f>
        <v>786.66666666666674</v>
      </c>
      <c r="H11" s="1000"/>
      <c r="I11" s="1000"/>
      <c r="J11" s="1000"/>
      <c r="K11" s="1000"/>
      <c r="L11" s="1000"/>
      <c r="M11" s="1000"/>
    </row>
    <row r="12" spans="1:13" ht="13.5" x14ac:dyDescent="0.3">
      <c r="A12" s="880"/>
      <c r="B12" s="879"/>
      <c r="C12" s="811"/>
      <c r="D12" s="812"/>
      <c r="E12" s="812"/>
      <c r="F12" s="812"/>
      <c r="G12" s="814"/>
      <c r="H12" s="1000"/>
      <c r="I12" s="1000"/>
      <c r="J12" s="1000"/>
      <c r="K12" s="1000"/>
      <c r="L12" s="1000"/>
      <c r="M12" s="1000"/>
    </row>
    <row r="13" spans="1:13" ht="13.5" x14ac:dyDescent="0.3">
      <c r="A13" s="880"/>
      <c r="B13" s="879"/>
      <c r="C13" s="811"/>
      <c r="D13" s="812"/>
      <c r="E13" s="812"/>
      <c r="F13" s="812"/>
      <c r="G13" s="814"/>
      <c r="H13" s="1000"/>
      <c r="I13" s="1000"/>
      <c r="J13" s="1000"/>
      <c r="K13" s="1000"/>
      <c r="L13" s="1000"/>
      <c r="M13" s="1000"/>
    </row>
    <row r="14" spans="1:13" ht="13.5" x14ac:dyDescent="0.3">
      <c r="A14" s="880"/>
      <c r="B14" s="879"/>
      <c r="C14" s="811"/>
      <c r="D14" s="812"/>
      <c r="E14" s="812"/>
      <c r="F14" s="812"/>
      <c r="G14" s="814"/>
      <c r="H14" s="1000"/>
      <c r="I14" s="1000"/>
      <c r="J14" s="1000"/>
      <c r="K14" s="1000"/>
      <c r="L14" s="1000"/>
      <c r="M14" s="1000"/>
    </row>
    <row r="15" spans="1:13" ht="13.5" x14ac:dyDescent="0.3">
      <c r="A15" s="815"/>
      <c r="B15" s="1001"/>
      <c r="C15" s="823"/>
      <c r="D15" s="814"/>
      <c r="E15" s="814"/>
      <c r="F15" s="814"/>
      <c r="G15" s="814"/>
    </row>
    <row r="16" spans="1:13" ht="13.5" x14ac:dyDescent="0.3">
      <c r="A16" s="815"/>
      <c r="B16" s="923"/>
      <c r="C16" s="823"/>
      <c r="D16" s="814"/>
      <c r="E16" s="814"/>
      <c r="F16" s="814"/>
      <c r="G16" s="814"/>
    </row>
    <row r="17" spans="1:7" ht="13.5" x14ac:dyDescent="0.3">
      <c r="A17" s="748"/>
      <c r="B17" s="746"/>
      <c r="C17" s="801"/>
      <c r="D17" s="787"/>
      <c r="E17" s="787"/>
      <c r="F17" s="1010" t="s">
        <v>992</v>
      </c>
      <c r="G17" s="820">
        <f>SUM(G11:G16)</f>
        <v>786.66666666666674</v>
      </c>
    </row>
    <row r="18" spans="1:7" ht="13.5" x14ac:dyDescent="0.3">
      <c r="A18" s="799" t="s">
        <v>993</v>
      </c>
      <c r="B18" s="746"/>
      <c r="C18" s="801"/>
      <c r="D18" s="787"/>
      <c r="E18" s="787"/>
      <c r="F18" s="787"/>
      <c r="G18" s="787"/>
    </row>
    <row r="19" spans="1:7" ht="12.75" x14ac:dyDescent="0.15">
      <c r="A19" s="931" t="s">
        <v>1384</v>
      </c>
      <c r="B19" s="749" t="s">
        <v>996</v>
      </c>
      <c r="C19" s="821" t="s">
        <v>2</v>
      </c>
      <c r="D19" s="825" t="s">
        <v>990</v>
      </c>
      <c r="E19" s="825" t="s">
        <v>472</v>
      </c>
      <c r="F19" s="825" t="s">
        <v>473</v>
      </c>
      <c r="G19" s="825" t="s">
        <v>991</v>
      </c>
    </row>
    <row r="20" spans="1:7" ht="13.5" x14ac:dyDescent="0.15">
      <c r="A20" s="999" t="s">
        <v>1714</v>
      </c>
      <c r="B20" s="874" t="str">
        <f>VLOOKUP(A20,'LISTA DE VALORES'!$A$10:$D$485,2,FALSE)</f>
        <v>Formaleta entibado</v>
      </c>
      <c r="C20" s="914" t="str">
        <f>VLOOKUP(A20,'LISTA DE VALORES'!$A$10:$D$485,3,FALSE)</f>
        <v>M2</v>
      </c>
      <c r="D20" s="876">
        <f>VLOOKUP(A20,'LISTA DE VALORES'!$A$10:$D$485,4,FALSE)</f>
        <v>28028</v>
      </c>
      <c r="E20" s="1003">
        <v>1</v>
      </c>
      <c r="F20" s="1003">
        <v>4</v>
      </c>
      <c r="G20" s="942">
        <f>D20*E20/F20</f>
        <v>7007</v>
      </c>
    </row>
    <row r="21" spans="1:7" ht="13.5" x14ac:dyDescent="0.15">
      <c r="A21" s="999"/>
      <c r="B21" s="874"/>
      <c r="C21" s="914"/>
      <c r="D21" s="876"/>
      <c r="E21" s="1003"/>
      <c r="F21" s="1003"/>
      <c r="G21" s="942"/>
    </row>
    <row r="22" spans="1:7" ht="13.5" x14ac:dyDescent="0.15">
      <c r="A22" s="999"/>
      <c r="B22" s="874"/>
      <c r="C22" s="914"/>
      <c r="D22" s="876"/>
      <c r="E22" s="1003"/>
      <c r="F22" s="1003"/>
      <c r="G22" s="942"/>
    </row>
    <row r="23" spans="1:7" ht="13.5" x14ac:dyDescent="0.3">
      <c r="A23" s="815"/>
      <c r="B23" s="923"/>
      <c r="C23" s="823"/>
      <c r="D23" s="812"/>
      <c r="E23" s="814"/>
      <c r="F23" s="814"/>
      <c r="G23" s="814"/>
    </row>
    <row r="24" spans="1:7" ht="13.5" x14ac:dyDescent="0.3">
      <c r="A24" s="815"/>
      <c r="B24" s="923"/>
      <c r="C24" s="823"/>
      <c r="D24" s="814"/>
      <c r="E24" s="814"/>
      <c r="F24" s="814"/>
      <c r="G24" s="814"/>
    </row>
    <row r="25" spans="1:7" ht="13.5" x14ac:dyDescent="0.3">
      <c r="A25" s="815"/>
      <c r="B25" s="923"/>
      <c r="C25" s="823"/>
      <c r="D25" s="814"/>
      <c r="E25" s="814"/>
      <c r="F25" s="814"/>
      <c r="G25" s="814"/>
    </row>
    <row r="26" spans="1:7" ht="13.5" x14ac:dyDescent="0.3">
      <c r="A26" s="748"/>
      <c r="B26" s="746"/>
      <c r="C26" s="801"/>
      <c r="D26" s="787"/>
      <c r="E26" s="787"/>
      <c r="F26" s="1010" t="s">
        <v>992</v>
      </c>
      <c r="G26" s="820">
        <f>SUM(G20:G25)</f>
        <v>7007</v>
      </c>
    </row>
    <row r="27" spans="1:7" ht="13.5" x14ac:dyDescent="0.3">
      <c r="A27" s="799" t="s">
        <v>994</v>
      </c>
      <c r="B27" s="746"/>
      <c r="C27" s="801"/>
      <c r="D27" s="787"/>
      <c r="E27" s="787"/>
      <c r="F27" s="787"/>
      <c r="G27" s="787"/>
    </row>
    <row r="28" spans="1:7" ht="12.75" x14ac:dyDescent="0.15">
      <c r="A28" s="931" t="s">
        <v>1384</v>
      </c>
      <c r="B28" s="749" t="s">
        <v>996</v>
      </c>
      <c r="C28" s="821" t="s">
        <v>2</v>
      </c>
      <c r="D28" s="825" t="s">
        <v>990</v>
      </c>
      <c r="E28" s="825" t="s">
        <v>472</v>
      </c>
      <c r="F28" s="825" t="s">
        <v>473</v>
      </c>
      <c r="G28" s="825" t="s">
        <v>991</v>
      </c>
    </row>
    <row r="29" spans="1:7" ht="13.5" x14ac:dyDescent="0.3">
      <c r="A29" s="1004" t="s">
        <v>477</v>
      </c>
      <c r="B29" s="879" t="str">
        <f>VLOOKUP(A29,'LISTA DE VALORES'!$A$10:$D$485,2,FALSE)</f>
        <v>Cuadrilla 0-1-4</v>
      </c>
      <c r="C29" s="811" t="str">
        <f>VLOOKUP(A29,'LISTA DE VALORES'!$A$10:$D$485,3,FALSE)</f>
        <v>HORA</v>
      </c>
      <c r="D29" s="812">
        <f>VLOOKUP(A29,'LISTA DE VALORES'!$A$10:$D$485,4,FALSE)</f>
        <v>47200</v>
      </c>
      <c r="E29" s="813">
        <v>1</v>
      </c>
      <c r="F29" s="813">
        <v>3</v>
      </c>
      <c r="G29" s="814">
        <f>D29*E29/F29</f>
        <v>15733.333333333334</v>
      </c>
    </row>
    <row r="30" spans="1:7" ht="13.5" x14ac:dyDescent="0.3">
      <c r="A30" s="1004"/>
      <c r="B30" s="879"/>
      <c r="C30" s="811"/>
      <c r="D30" s="812"/>
      <c r="E30" s="813"/>
      <c r="F30" s="813"/>
      <c r="G30" s="814"/>
    </row>
    <row r="31" spans="1:7" ht="13.5" x14ac:dyDescent="0.3">
      <c r="A31" s="1004"/>
      <c r="B31" s="879"/>
      <c r="C31" s="811"/>
      <c r="D31" s="812"/>
      <c r="E31" s="813"/>
      <c r="F31" s="813"/>
      <c r="G31" s="814"/>
    </row>
    <row r="32" spans="1:7" ht="13.5" x14ac:dyDescent="0.3">
      <c r="A32" s="815"/>
      <c r="B32" s="923"/>
      <c r="C32" s="823"/>
      <c r="D32" s="814"/>
      <c r="E32" s="814"/>
      <c r="F32" s="814"/>
      <c r="G32" s="808"/>
    </row>
    <row r="33" spans="1:7" ht="13.5" x14ac:dyDescent="0.3">
      <c r="A33" s="815"/>
      <c r="B33" s="923"/>
      <c r="C33" s="823"/>
      <c r="D33" s="814"/>
      <c r="E33" s="814"/>
      <c r="F33" s="814"/>
      <c r="G33" s="808"/>
    </row>
    <row r="34" spans="1:7" ht="13.5" x14ac:dyDescent="0.3">
      <c r="A34" s="815"/>
      <c r="B34" s="923"/>
      <c r="C34" s="823"/>
      <c r="D34" s="814"/>
      <c r="E34" s="814"/>
      <c r="F34" s="814"/>
      <c r="G34" s="814"/>
    </row>
    <row r="35" spans="1:7" ht="13.5" x14ac:dyDescent="0.3">
      <c r="A35" s="748"/>
      <c r="B35" s="746"/>
      <c r="C35" s="801"/>
      <c r="D35" s="787"/>
      <c r="E35" s="787"/>
      <c r="F35" s="1010" t="s">
        <v>992</v>
      </c>
      <c r="G35" s="820">
        <f>SUM(G29:G34)</f>
        <v>15733.333333333334</v>
      </c>
    </row>
    <row r="36" spans="1:7" ht="12.75" x14ac:dyDescent="0.25">
      <c r="A36" s="776" t="s">
        <v>995</v>
      </c>
      <c r="B36" s="777"/>
      <c r="C36" s="777"/>
      <c r="D36" s="777"/>
      <c r="E36" s="777"/>
      <c r="F36" s="777"/>
      <c r="G36" s="777"/>
    </row>
    <row r="37" spans="1:7" ht="12.75" x14ac:dyDescent="0.15">
      <c r="A37" s="1645" t="s">
        <v>996</v>
      </c>
      <c r="B37" s="1645"/>
      <c r="C37" s="778" t="s">
        <v>472</v>
      </c>
      <c r="D37" s="825" t="s">
        <v>997</v>
      </c>
      <c r="E37" s="825" t="s">
        <v>998</v>
      </c>
      <c r="F37" s="825" t="s">
        <v>999</v>
      </c>
      <c r="G37" s="825" t="s">
        <v>991</v>
      </c>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2.75" x14ac:dyDescent="0.15">
      <c r="A40" s="1677"/>
      <c r="B40" s="1677"/>
      <c r="C40" s="951"/>
      <c r="D40" s="808"/>
      <c r="E40" s="808"/>
      <c r="F40" s="808"/>
      <c r="G40" s="808"/>
    </row>
    <row r="41" spans="1:7" ht="12.75" x14ac:dyDescent="0.15">
      <c r="A41" s="1677"/>
      <c r="B41" s="1677"/>
      <c r="C41" s="951"/>
      <c r="D41" s="808"/>
      <c r="E41" s="808"/>
      <c r="F41" s="808"/>
      <c r="G41" s="808"/>
    </row>
    <row r="42" spans="1:7" ht="12.75" x14ac:dyDescent="0.15">
      <c r="A42" s="1677"/>
      <c r="B42" s="1677"/>
      <c r="C42" s="951"/>
      <c r="D42" s="808"/>
      <c r="E42" s="808"/>
      <c r="F42" s="808"/>
      <c r="G42" s="808"/>
    </row>
    <row r="43" spans="1:7" ht="12.75" x14ac:dyDescent="0.15">
      <c r="A43" s="1677"/>
      <c r="B43" s="1677"/>
      <c r="C43" s="951"/>
      <c r="D43" s="808"/>
      <c r="E43" s="808"/>
      <c r="F43" s="808"/>
      <c r="G43" s="808"/>
    </row>
    <row r="44" spans="1:7" ht="13.5" x14ac:dyDescent="0.3">
      <c r="A44" s="748"/>
      <c r="B44" s="746"/>
      <c r="C44" s="801"/>
      <c r="D44" s="787"/>
      <c r="E44" s="787"/>
      <c r="F44" s="1010" t="s">
        <v>992</v>
      </c>
      <c r="G44" s="820">
        <f>SUM(G38:G43)</f>
        <v>0</v>
      </c>
    </row>
    <row r="45" spans="1:7" ht="13.5" x14ac:dyDescent="0.3">
      <c r="A45" s="748"/>
      <c r="B45" s="746"/>
      <c r="C45" s="801"/>
      <c r="D45" s="787"/>
      <c r="E45" s="787"/>
      <c r="F45" s="785"/>
      <c r="G45" s="785"/>
    </row>
    <row r="46" spans="1:7" ht="12.75" x14ac:dyDescent="0.25">
      <c r="A46" s="1658" t="s">
        <v>1000</v>
      </c>
      <c r="B46" s="1658"/>
      <c r="C46" s="1658"/>
      <c r="D46" s="1658"/>
      <c r="E46" s="1658"/>
      <c r="F46" s="1658"/>
      <c r="G46" s="820">
        <f>SUM(G17+G26+G35+G44)</f>
        <v>23527</v>
      </c>
    </row>
    <row r="47" spans="1:7" ht="12.75" x14ac:dyDescent="0.25">
      <c r="A47" s="1658" t="s">
        <v>1368</v>
      </c>
      <c r="B47" s="1658"/>
      <c r="C47" s="1658"/>
      <c r="D47" s="1658"/>
      <c r="E47" s="1658"/>
      <c r="F47" s="1658"/>
      <c r="G47" s="820">
        <f>ROUNDUP(G46,0)</f>
        <v>23527</v>
      </c>
    </row>
    <row r="48" spans="1:7" ht="13.5" x14ac:dyDescent="0.3">
      <c r="A48" s="800" t="s">
        <v>1001</v>
      </c>
      <c r="B48" s="746"/>
      <c r="C48" s="747" t="s">
        <v>1002</v>
      </c>
      <c r="D48" s="748"/>
      <c r="E48" s="748"/>
      <c r="F48" s="748" t="s">
        <v>1003</v>
      </c>
      <c r="G48" s="787"/>
    </row>
    <row r="49" spans="1:7" ht="13.5" x14ac:dyDescent="0.3">
      <c r="A49" s="935"/>
      <c r="B49" s="789"/>
      <c r="C49" s="790"/>
      <c r="D49" s="788"/>
      <c r="E49" s="788"/>
      <c r="F49" s="788"/>
      <c r="G49" s="788"/>
    </row>
    <row r="50" spans="1:7" ht="13.5" x14ac:dyDescent="0.3">
      <c r="A50" s="800" t="s">
        <v>1933</v>
      </c>
      <c r="B50" s="746"/>
      <c r="C50" s="747" t="s">
        <v>1932</v>
      </c>
      <c r="D50" s="748"/>
      <c r="E50" s="748"/>
      <c r="F50" s="748" t="s">
        <v>1932</v>
      </c>
      <c r="G50" s="788"/>
    </row>
    <row r="51" spans="1:7" ht="11.25" x14ac:dyDescent="0.2">
      <c r="A51" s="936"/>
      <c r="B51" s="792"/>
      <c r="C51" s="793"/>
      <c r="D51" s="791"/>
      <c r="E51" s="791"/>
      <c r="F51" s="791"/>
      <c r="G51" s="791"/>
    </row>
  </sheetData>
  <mergeCells count="15">
    <mergeCell ref="B7:F7"/>
    <mergeCell ref="B1:G1"/>
    <mergeCell ref="B3:G3"/>
    <mergeCell ref="C4:D4"/>
    <mergeCell ref="E4:F4"/>
    <mergeCell ref="B6:F6"/>
    <mergeCell ref="A46:F46"/>
    <mergeCell ref="A47:F47"/>
    <mergeCell ref="A37:B37"/>
    <mergeCell ref="A38:B38"/>
    <mergeCell ref="A41:B41"/>
    <mergeCell ref="A42:B42"/>
    <mergeCell ref="A43:B43"/>
    <mergeCell ref="A39:B39"/>
    <mergeCell ref="A40:B40"/>
  </mergeCells>
  <hyperlinks>
    <hyperlink ref="B1:G1" location="INDICE!A1" display="PROCESO INFRAESTRUCTURA" xr:uid="{00000000-0004-0000-1600-000000000000}"/>
  </hyperlinks>
  <pageMargins left="0.7" right="0.7" top="0.75" bottom="0.75" header="0.3" footer="0.3"/>
  <pageSetup scale="9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38">
    <tabColor theme="9" tint="0.39997558519241921"/>
  </sheetPr>
  <dimension ref="A1:M49"/>
  <sheetViews>
    <sheetView view="pageBreakPreview" zoomScale="90" zoomScaleNormal="100" zoomScaleSheetLayoutView="90" workbookViewId="0">
      <selection activeCell="E34" sqref="E34"/>
    </sheetView>
  </sheetViews>
  <sheetFormatPr baseColWidth="10" defaultColWidth="11.42578125" defaultRowHeight="10.5" x14ac:dyDescent="0.15"/>
  <cols>
    <col min="1" max="1" width="18.140625" style="724" customWidth="1"/>
    <col min="2" max="2" width="24.7109375" style="768" customWidth="1"/>
    <col min="3" max="3" width="8.5703125" style="819" customWidth="1"/>
    <col min="4" max="4" width="11.5703125" style="828" bestFit="1" customWidth="1"/>
    <col min="5" max="5" width="10.42578125" style="828" customWidth="1"/>
    <col min="6" max="6" width="12.5703125" style="828" customWidth="1"/>
    <col min="7" max="7" width="14.8554687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8.5" customHeight="1" x14ac:dyDescent="0.3">
      <c r="A4" s="730"/>
      <c r="B4" s="850" t="s">
        <v>2285</v>
      </c>
      <c r="C4" s="1663" t="s">
        <v>2286</v>
      </c>
      <c r="D4" s="1664"/>
      <c r="E4" s="1663" t="s">
        <v>2287</v>
      </c>
      <c r="F4" s="1664"/>
      <c r="G4" s="854" t="s">
        <v>984</v>
      </c>
    </row>
    <row r="5" spans="1:13" ht="13.5" x14ac:dyDescent="0.3">
      <c r="A5" s="732"/>
      <c r="B5" s="733"/>
      <c r="C5" s="733"/>
      <c r="D5" s="997"/>
      <c r="E5" s="997"/>
      <c r="F5" s="997"/>
      <c r="G5" s="998"/>
    </row>
    <row r="6" spans="1:13" ht="12.75" x14ac:dyDescent="0.25">
      <c r="A6" s="737" t="s">
        <v>2048</v>
      </c>
      <c r="B6" s="1641" t="s">
        <v>2049</v>
      </c>
      <c r="C6" s="1641"/>
      <c r="D6" s="1641"/>
      <c r="E6" s="1641"/>
      <c r="F6" s="1641"/>
      <c r="G6" s="737" t="s">
        <v>2050</v>
      </c>
    </row>
    <row r="7" spans="1:13" ht="27" x14ac:dyDescent="0.15">
      <c r="A7" s="848" t="s">
        <v>1679</v>
      </c>
      <c r="B7" s="1651" t="s">
        <v>1716</v>
      </c>
      <c r="C7" s="1651"/>
      <c r="D7" s="1651"/>
      <c r="E7" s="1651"/>
      <c r="F7" s="1651"/>
      <c r="G7" s="849"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999" t="s">
        <v>32</v>
      </c>
      <c r="B11" s="879" t="str">
        <f>VLOOKUP(A11,'LISTA DE VALORES'!$A$10:$D$485,2,FALSE)</f>
        <v>Motobomba</v>
      </c>
      <c r="C11" s="811" t="str">
        <f>VLOOKUP(A11,'LISTA DE VALORES'!$A$10:$D$485,3,FALSE)</f>
        <v>HORA</v>
      </c>
      <c r="D11" s="876">
        <f>VLOOKUP(A11,'LISTA DE VALORES'!$A$10:$D$485,4,FALSE)</f>
        <v>5600</v>
      </c>
      <c r="E11" s="849">
        <v>1</v>
      </c>
      <c r="F11" s="849">
        <v>1.8</v>
      </c>
      <c r="G11" s="942">
        <f>D11*E11/F11</f>
        <v>3111.1111111111109</v>
      </c>
    </row>
    <row r="12" spans="1:13" ht="27" x14ac:dyDescent="0.3">
      <c r="A12" s="999" t="s">
        <v>1473</v>
      </c>
      <c r="B12" s="879" t="str">
        <f>VLOOKUP(A12,'LISTA DE VALORES'!$A$10:$D$485,2,FALSE)</f>
        <v>Andamio colgante o malacate</v>
      </c>
      <c r="C12" s="811" t="str">
        <f>VLOOKUP(A12,'LISTA DE VALORES'!$A$10:$D$485,3,FALSE)</f>
        <v>HORA</v>
      </c>
      <c r="D12" s="876">
        <f>VLOOKUP(A12,'LISTA DE VALORES'!$A$10:$D$485,4,FALSE)</f>
        <v>300</v>
      </c>
      <c r="E12" s="849">
        <v>1</v>
      </c>
      <c r="F12" s="849">
        <v>1.8</v>
      </c>
      <c r="G12" s="942">
        <f>D12*E12/F12</f>
        <v>166.66666666666666</v>
      </c>
    </row>
    <row r="13" spans="1:13" ht="13.5" x14ac:dyDescent="0.3">
      <c r="A13" s="880" t="s">
        <v>28</v>
      </c>
      <c r="B13" s="879" t="str">
        <f>VLOOKUP(A13,'LISTA DE VALORES'!$A$10:$D$485,2,FALSE)</f>
        <v>Herramienta menor</v>
      </c>
      <c r="C13" s="811" t="str">
        <f>VLOOKUP(A13,'LISTA DE VALORES'!$A$10:$D$485,3,FALSE)</f>
        <v>%MO</v>
      </c>
      <c r="D13" s="812">
        <f>G33</f>
        <v>26222.222222222223</v>
      </c>
      <c r="E13" s="812">
        <v>5</v>
      </c>
      <c r="F13" s="812">
        <v>1</v>
      </c>
      <c r="G13" s="814">
        <f>D13*E13/100</f>
        <v>1311.1111111111113</v>
      </c>
      <c r="H13" s="1000"/>
      <c r="I13" s="1000"/>
      <c r="J13" s="1000"/>
      <c r="K13" s="1000"/>
      <c r="L13" s="1000"/>
      <c r="M13" s="1000"/>
    </row>
    <row r="14" spans="1:13" ht="13.5" x14ac:dyDescent="0.3">
      <c r="A14" s="880"/>
      <c r="B14" s="879"/>
      <c r="C14" s="811"/>
      <c r="D14" s="812"/>
      <c r="E14" s="812"/>
      <c r="F14" s="812"/>
      <c r="G14" s="814"/>
      <c r="H14" s="1000"/>
      <c r="I14" s="1000"/>
      <c r="J14" s="1000"/>
      <c r="K14" s="1000"/>
      <c r="L14" s="1000"/>
      <c r="M14" s="1000"/>
    </row>
    <row r="15" spans="1:13" ht="13.5" x14ac:dyDescent="0.3">
      <c r="A15" s="815"/>
      <c r="B15" s="1001"/>
      <c r="C15" s="823"/>
      <c r="D15" s="814"/>
      <c r="E15" s="814"/>
      <c r="F15" s="814"/>
      <c r="G15" s="814"/>
    </row>
    <row r="16" spans="1:13" ht="13.5" x14ac:dyDescent="0.3">
      <c r="A16" s="748"/>
      <c r="B16" s="746"/>
      <c r="C16" s="801"/>
      <c r="D16" s="787"/>
      <c r="E16" s="787"/>
      <c r="F16" s="784" t="s">
        <v>992</v>
      </c>
      <c r="G16" s="820">
        <f>SUM(G11:G15)</f>
        <v>4588.8888888888887</v>
      </c>
    </row>
    <row r="17" spans="1:7" ht="13.5" x14ac:dyDescent="0.3">
      <c r="A17" s="799" t="s">
        <v>993</v>
      </c>
      <c r="B17" s="746"/>
      <c r="C17" s="801"/>
      <c r="D17" s="787"/>
      <c r="E17" s="787"/>
      <c r="F17" s="787"/>
      <c r="G17" s="787"/>
    </row>
    <row r="18" spans="1:7" ht="12.75" x14ac:dyDescent="0.15">
      <c r="A18" s="931" t="s">
        <v>1384</v>
      </c>
      <c r="B18" s="749" t="s">
        <v>996</v>
      </c>
      <c r="C18" s="821" t="s">
        <v>2</v>
      </c>
      <c r="D18" s="825" t="s">
        <v>990</v>
      </c>
      <c r="E18" s="825" t="s">
        <v>472</v>
      </c>
      <c r="F18" s="825" t="s">
        <v>473</v>
      </c>
      <c r="G18" s="825" t="s">
        <v>991</v>
      </c>
    </row>
    <row r="19" spans="1:7" ht="13.5" x14ac:dyDescent="0.15">
      <c r="A19" s="1002" t="s">
        <v>1714</v>
      </c>
      <c r="B19" s="874" t="str">
        <f>VLOOKUP(A19,'LISTA DE VALORES'!$A$10:$D$485,2,FALSE)</f>
        <v>Formaleta entibado</v>
      </c>
      <c r="C19" s="914" t="str">
        <f>VLOOKUP(A19,'LISTA DE VALORES'!$A$10:$D$485,3,FALSE)</f>
        <v>M2</v>
      </c>
      <c r="D19" s="876">
        <f>VLOOKUP(A19,'LISTA DE VALORES'!$A$10:$D$485,4,FALSE)</f>
        <v>28028</v>
      </c>
      <c r="E19" s="1003">
        <v>1</v>
      </c>
      <c r="F19" s="1003">
        <v>1.8</v>
      </c>
      <c r="G19" s="942">
        <f>D19*E19/F19</f>
        <v>15571.111111111111</v>
      </c>
    </row>
    <row r="20" spans="1:7" ht="13.5" x14ac:dyDescent="0.3">
      <c r="A20" s="815"/>
      <c r="B20" s="923"/>
      <c r="C20" s="823"/>
      <c r="D20" s="812"/>
      <c r="E20" s="814"/>
      <c r="F20" s="814"/>
      <c r="G20" s="814"/>
    </row>
    <row r="21" spans="1:7" ht="15" customHeight="1" x14ac:dyDescent="0.3">
      <c r="A21" s="815"/>
      <c r="B21" s="923"/>
      <c r="C21" s="823"/>
      <c r="D21" s="814"/>
      <c r="E21" s="814"/>
      <c r="F21" s="814"/>
      <c r="G21" s="814"/>
    </row>
    <row r="22" spans="1:7" ht="15" customHeight="1" x14ac:dyDescent="0.3">
      <c r="A22" s="815"/>
      <c r="B22" s="923"/>
      <c r="C22" s="823"/>
      <c r="D22" s="814"/>
      <c r="E22" s="814"/>
      <c r="F22" s="814"/>
      <c r="G22" s="814"/>
    </row>
    <row r="23" spans="1:7" ht="13.5" x14ac:dyDescent="0.3">
      <c r="A23" s="815"/>
      <c r="B23" s="923"/>
      <c r="C23" s="823"/>
      <c r="D23" s="814"/>
      <c r="E23" s="814"/>
      <c r="F23" s="814"/>
      <c r="G23" s="814"/>
    </row>
    <row r="24" spans="1:7" ht="13.5" x14ac:dyDescent="0.3">
      <c r="A24" s="748"/>
      <c r="B24" s="746"/>
      <c r="C24" s="801"/>
      <c r="D24" s="787"/>
      <c r="E24" s="787"/>
      <c r="F24" s="784" t="s">
        <v>992</v>
      </c>
      <c r="G24" s="820">
        <f>SUM(G19:G23)</f>
        <v>15571.111111111111</v>
      </c>
    </row>
    <row r="25" spans="1:7" ht="13.5" x14ac:dyDescent="0.3">
      <c r="A25" s="799" t="s">
        <v>994</v>
      </c>
      <c r="B25" s="746"/>
      <c r="C25" s="801"/>
      <c r="D25" s="787"/>
      <c r="E25" s="787"/>
      <c r="F25" s="787"/>
      <c r="G25" s="787"/>
    </row>
    <row r="26" spans="1:7" ht="12.75" x14ac:dyDescent="0.15">
      <c r="A26" s="931" t="s">
        <v>1384</v>
      </c>
      <c r="B26" s="749" t="s">
        <v>996</v>
      </c>
      <c r="C26" s="821" t="s">
        <v>2</v>
      </c>
      <c r="D26" s="825" t="s">
        <v>990</v>
      </c>
      <c r="E26" s="825" t="s">
        <v>472</v>
      </c>
      <c r="F26" s="825" t="s">
        <v>473</v>
      </c>
      <c r="G26" s="825" t="s">
        <v>991</v>
      </c>
    </row>
    <row r="27" spans="1:7" ht="13.5" x14ac:dyDescent="0.3">
      <c r="A27" s="1004" t="s">
        <v>477</v>
      </c>
      <c r="B27" s="879" t="str">
        <f>VLOOKUP(A27,'LISTA DE VALORES'!$A$10:$D$485,2,FALSE)</f>
        <v>Cuadrilla 0-1-4</v>
      </c>
      <c r="C27" s="811" t="str">
        <f>VLOOKUP(A27,'LISTA DE VALORES'!$A$10:$D$485,3,FALSE)</f>
        <v>HORA</v>
      </c>
      <c r="D27" s="812">
        <f>VLOOKUP(A27,'LISTA DE VALORES'!$A$10:$D$485,4,FALSE)</f>
        <v>47200</v>
      </c>
      <c r="E27" s="813">
        <v>1</v>
      </c>
      <c r="F27" s="813">
        <v>1.8</v>
      </c>
      <c r="G27" s="814">
        <f>D27*E27/F27</f>
        <v>26222.222222222223</v>
      </c>
    </row>
    <row r="28" spans="1:7" ht="13.5" x14ac:dyDescent="0.3">
      <c r="A28" s="815"/>
      <c r="B28" s="923"/>
      <c r="C28" s="823"/>
      <c r="D28" s="814"/>
      <c r="E28" s="814"/>
      <c r="F28" s="814"/>
      <c r="G28" s="808"/>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14"/>
    </row>
    <row r="33" spans="1:7" ht="13.5" x14ac:dyDescent="0.3">
      <c r="A33" s="748"/>
      <c r="B33" s="746"/>
      <c r="C33" s="801"/>
      <c r="D33" s="787"/>
      <c r="E33" s="787"/>
      <c r="F33" s="784" t="s">
        <v>992</v>
      </c>
      <c r="G33" s="820">
        <f>SUM(G27:G32)</f>
        <v>26222.222222222223</v>
      </c>
    </row>
    <row r="34" spans="1:7" ht="12.75" x14ac:dyDescent="0.25">
      <c r="A34" s="776" t="s">
        <v>995</v>
      </c>
      <c r="B34" s="777"/>
      <c r="C34" s="777"/>
      <c r="D34" s="777"/>
      <c r="E34" s="777"/>
      <c r="F34" s="777"/>
      <c r="G34" s="777"/>
    </row>
    <row r="35" spans="1:7" ht="12.75" x14ac:dyDescent="0.15">
      <c r="A35" s="1645" t="s">
        <v>996</v>
      </c>
      <c r="B35" s="1645"/>
      <c r="C35" s="778" t="s">
        <v>472</v>
      </c>
      <c r="D35" s="825" t="s">
        <v>997</v>
      </c>
      <c r="E35" s="825" t="s">
        <v>998</v>
      </c>
      <c r="F35" s="825" t="s">
        <v>999</v>
      </c>
      <c r="G35" s="825" t="s">
        <v>991</v>
      </c>
    </row>
    <row r="36" spans="1:7" ht="12.75" x14ac:dyDescent="0.15">
      <c r="A36" s="1677"/>
      <c r="B36" s="1677"/>
      <c r="C36" s="951"/>
      <c r="D36" s="808"/>
      <c r="E36" s="808"/>
      <c r="F36" s="808"/>
      <c r="G36" s="808"/>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2.75" x14ac:dyDescent="0.15">
      <c r="A40" s="1677"/>
      <c r="B40" s="1677"/>
      <c r="C40" s="951"/>
      <c r="D40" s="808"/>
      <c r="E40" s="808"/>
      <c r="F40" s="808"/>
      <c r="G40" s="808"/>
    </row>
    <row r="41" spans="1:7" ht="12.75" x14ac:dyDescent="0.15">
      <c r="A41" s="1677"/>
      <c r="B41" s="1677"/>
      <c r="C41" s="951"/>
      <c r="D41" s="808"/>
      <c r="E41" s="808"/>
      <c r="F41" s="808"/>
      <c r="G41" s="808"/>
    </row>
    <row r="42" spans="1:7" ht="13.5" x14ac:dyDescent="0.3">
      <c r="A42" s="748"/>
      <c r="B42" s="746"/>
      <c r="C42" s="801"/>
      <c r="D42" s="787"/>
      <c r="E42" s="787"/>
      <c r="F42" s="784" t="s">
        <v>992</v>
      </c>
      <c r="G42" s="820">
        <f>SUM(G36:G41)</f>
        <v>0</v>
      </c>
    </row>
    <row r="43" spans="1:7" ht="13.5" x14ac:dyDescent="0.3">
      <c r="A43" s="748"/>
      <c r="B43" s="746"/>
      <c r="C43" s="801"/>
      <c r="D43" s="787"/>
      <c r="E43" s="787"/>
      <c r="F43" s="785"/>
      <c r="G43" s="785"/>
    </row>
    <row r="44" spans="1:7" ht="12.75" x14ac:dyDescent="0.25">
      <c r="A44" s="1658" t="s">
        <v>1000</v>
      </c>
      <c r="B44" s="1658"/>
      <c r="C44" s="1658"/>
      <c r="D44" s="1658"/>
      <c r="E44" s="1658"/>
      <c r="F44" s="1658"/>
      <c r="G44" s="820">
        <f>SUM(G16+G24+G33+G42)</f>
        <v>46382.222222222219</v>
      </c>
    </row>
    <row r="45" spans="1:7" ht="12.75" x14ac:dyDescent="0.25">
      <c r="A45" s="1658" t="s">
        <v>1368</v>
      </c>
      <c r="B45" s="1658"/>
      <c r="C45" s="1658"/>
      <c r="D45" s="1658"/>
      <c r="E45" s="1658"/>
      <c r="F45" s="1658"/>
      <c r="G45" s="820">
        <f>ROUNDUP(G44,0)</f>
        <v>46383</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936"/>
      <c r="B49" s="792"/>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1700-000000000000}"/>
  </hyperlinks>
  <pageMargins left="0.7" right="0.7" top="0.75" bottom="0.75" header="0.3" footer="0.3"/>
  <pageSetup scale="9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35">
    <tabColor theme="9" tint="0.39997558519241921"/>
  </sheetPr>
  <dimension ref="A1:G49"/>
  <sheetViews>
    <sheetView view="pageBreakPreview" zoomScale="90" zoomScaleNormal="100" zoomScaleSheetLayoutView="90" workbookViewId="0">
      <selection activeCell="F42" sqref="F42"/>
    </sheetView>
  </sheetViews>
  <sheetFormatPr baseColWidth="10" defaultColWidth="11.42578125" defaultRowHeight="10.5" x14ac:dyDescent="0.15"/>
  <cols>
    <col min="1" max="1" width="17.7109375" style="724" customWidth="1"/>
    <col min="2" max="2" width="24.28515625" style="768" customWidth="1"/>
    <col min="3" max="3" width="8.5703125" style="819" customWidth="1"/>
    <col min="4" max="4" width="10.5703125" style="828" customWidth="1"/>
    <col min="5" max="5" width="11.28515625" style="828" customWidth="1"/>
    <col min="6" max="6" width="12.28515625" style="828" customWidth="1"/>
    <col min="7" max="7" width="14.85546875" style="828"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95"/>
      <c r="E2" s="795"/>
      <c r="F2" s="795"/>
      <c r="G2" s="796"/>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997"/>
      <c r="E5" s="997"/>
      <c r="F5" s="997"/>
      <c r="G5" s="998"/>
    </row>
    <row r="6" spans="1:7" ht="12.75" x14ac:dyDescent="0.25">
      <c r="A6" s="737" t="s">
        <v>2048</v>
      </c>
      <c r="B6" s="1641" t="s">
        <v>2049</v>
      </c>
      <c r="C6" s="1641"/>
      <c r="D6" s="1641"/>
      <c r="E6" s="1641"/>
      <c r="F6" s="1641"/>
      <c r="G6" s="737" t="s">
        <v>2050</v>
      </c>
    </row>
    <row r="7" spans="1:7" ht="40.5" customHeight="1" x14ac:dyDescent="0.15">
      <c r="A7" s="1005" t="s">
        <v>1606</v>
      </c>
      <c r="B7" s="1679" t="s">
        <v>1114</v>
      </c>
      <c r="C7" s="1679"/>
      <c r="D7" s="1679"/>
      <c r="E7" s="1679"/>
      <c r="F7" s="1679"/>
      <c r="G7" s="1006" t="s">
        <v>86</v>
      </c>
    </row>
    <row r="8" spans="1:7" ht="13.5" x14ac:dyDescent="0.3">
      <c r="A8" s="797"/>
      <c r="B8" s="741"/>
      <c r="C8" s="743"/>
      <c r="D8" s="785"/>
      <c r="E8" s="785"/>
      <c r="F8" s="785"/>
      <c r="G8" s="798"/>
    </row>
    <row r="9" spans="1:7" ht="13.5" x14ac:dyDescent="0.3">
      <c r="A9" s="799" t="s">
        <v>988</v>
      </c>
      <c r="B9" s="746"/>
      <c r="C9" s="801"/>
      <c r="D9" s="787"/>
      <c r="E9" s="787"/>
      <c r="F9" s="787"/>
      <c r="G9" s="787"/>
    </row>
    <row r="10" spans="1:7" ht="12.75" x14ac:dyDescent="0.15">
      <c r="A10" s="931" t="s">
        <v>1384</v>
      </c>
      <c r="B10" s="749" t="s">
        <v>996</v>
      </c>
      <c r="C10" s="821" t="s">
        <v>2</v>
      </c>
      <c r="D10" s="825" t="s">
        <v>990</v>
      </c>
      <c r="E10" s="825" t="s">
        <v>472</v>
      </c>
      <c r="F10" s="825" t="s">
        <v>473</v>
      </c>
      <c r="G10" s="825" t="s">
        <v>991</v>
      </c>
    </row>
    <row r="11" spans="1:7" ht="13.5" x14ac:dyDescent="0.3">
      <c r="A11" s="999" t="s">
        <v>14</v>
      </c>
      <c r="B11" s="879" t="str">
        <f>VLOOKUP(A11,'LISTA DE VALORES'!$A$10:$D$485,2,FALSE)</f>
        <v>Carrotanque irrigador</v>
      </c>
      <c r="C11" s="811" t="str">
        <f>VLOOKUP(A11,'LISTA DE VALORES'!$A$10:$D$485,3,FALSE)</f>
        <v>HORA</v>
      </c>
      <c r="D11" s="812">
        <f>VLOOKUP(A11,'LISTA DE VALORES'!$A$10:$D$485,4,FALSE)</f>
        <v>70000</v>
      </c>
      <c r="E11" s="942">
        <v>1</v>
      </c>
      <c r="F11" s="942">
        <v>300</v>
      </c>
      <c r="G11" s="814">
        <f>D11*E11/F11</f>
        <v>233.33333333333334</v>
      </c>
    </row>
    <row r="12" spans="1:7" ht="13.5" x14ac:dyDescent="0.15">
      <c r="A12" s="999" t="s">
        <v>42</v>
      </c>
      <c r="B12" s="874" t="str">
        <f>VLOOKUP(A12,'LISTA DE VALORES'!$A$10:$D$485,2,FALSE)</f>
        <v>Vibrocompactador tandem</v>
      </c>
      <c r="C12" s="914" t="str">
        <f>VLOOKUP(A12,'LISTA DE VALORES'!$A$10:$D$485,3,FALSE)</f>
        <v>HORA</v>
      </c>
      <c r="D12" s="876">
        <f>VLOOKUP(A12,'LISTA DE VALORES'!$A$10:$D$485,4,FALSE)</f>
        <v>80000</v>
      </c>
      <c r="E12" s="942">
        <v>1</v>
      </c>
      <c r="F12" s="942">
        <v>300</v>
      </c>
      <c r="G12" s="942">
        <f>D12*E12/F12</f>
        <v>266.66666666666669</v>
      </c>
    </row>
    <row r="13" spans="1:7" ht="13.5" x14ac:dyDescent="0.3">
      <c r="A13" s="999" t="s">
        <v>33</v>
      </c>
      <c r="B13" s="879" t="str">
        <f>VLOOKUP(A13,'LISTA DE VALORES'!$A$10:$D$485,2,FALSE)</f>
        <v>Motoniveladora</v>
      </c>
      <c r="C13" s="811" t="str">
        <f>VLOOKUP(A13,'LISTA DE VALORES'!$A$10:$D$485,3,FALSE)</f>
        <v>HORA</v>
      </c>
      <c r="D13" s="812">
        <f>VLOOKUP(A13,'LISTA DE VALORES'!$A$10:$D$485,4,FALSE)</f>
        <v>120000</v>
      </c>
      <c r="E13" s="942">
        <v>1</v>
      </c>
      <c r="F13" s="942">
        <v>300</v>
      </c>
      <c r="G13" s="814">
        <f>D13*E13/F13</f>
        <v>400</v>
      </c>
    </row>
    <row r="14" spans="1:7" x14ac:dyDescent="0.15">
      <c r="A14" s="869"/>
      <c r="B14" s="870"/>
      <c r="C14" s="871"/>
      <c r="D14" s="872"/>
      <c r="E14" s="872"/>
      <c r="F14" s="872"/>
      <c r="G14" s="872"/>
    </row>
    <row r="15" spans="1:7" ht="13.5" x14ac:dyDescent="0.3">
      <c r="A15" s="748"/>
      <c r="B15" s="746"/>
      <c r="C15" s="801"/>
      <c r="D15" s="787"/>
      <c r="E15" s="787"/>
      <c r="F15" s="1007" t="s">
        <v>992</v>
      </c>
      <c r="G15" s="820">
        <f>SUM(G11:G13)</f>
        <v>900</v>
      </c>
    </row>
    <row r="16" spans="1:7" ht="13.5" x14ac:dyDescent="0.3">
      <c r="A16" s="799" t="s">
        <v>993</v>
      </c>
      <c r="B16" s="746"/>
      <c r="C16" s="801"/>
      <c r="D16" s="787"/>
      <c r="E16" s="787"/>
      <c r="F16" s="787"/>
      <c r="G16" s="787"/>
    </row>
    <row r="17" spans="1:7" ht="12.75" x14ac:dyDescent="0.15">
      <c r="A17" s="931" t="s">
        <v>1384</v>
      </c>
      <c r="B17" s="749" t="s">
        <v>996</v>
      </c>
      <c r="C17" s="951" t="s">
        <v>2</v>
      </c>
      <c r="D17" s="984" t="s">
        <v>990</v>
      </c>
      <c r="E17" s="984" t="s">
        <v>472</v>
      </c>
      <c r="F17" s="984" t="s">
        <v>473</v>
      </c>
      <c r="G17" s="984" t="s">
        <v>991</v>
      </c>
    </row>
    <row r="18" spans="1:7" ht="12.75" x14ac:dyDescent="0.15">
      <c r="A18" s="951"/>
      <c r="B18" s="807"/>
      <c r="C18" s="951"/>
      <c r="D18" s="984"/>
      <c r="E18" s="984"/>
      <c r="F18" s="984"/>
      <c r="G18" s="984"/>
    </row>
    <row r="19" spans="1:7" ht="12.75" x14ac:dyDescent="0.15">
      <c r="A19" s="951"/>
      <c r="B19" s="807"/>
      <c r="C19" s="951"/>
      <c r="D19" s="984"/>
      <c r="E19" s="984"/>
      <c r="F19" s="984"/>
      <c r="G19" s="984"/>
    </row>
    <row r="20" spans="1:7" ht="12.75" x14ac:dyDescent="0.15">
      <c r="A20" s="951"/>
      <c r="B20" s="807"/>
      <c r="C20" s="951"/>
      <c r="D20" s="984"/>
      <c r="E20" s="984"/>
      <c r="F20" s="984"/>
      <c r="G20" s="984"/>
    </row>
    <row r="21" spans="1:7" ht="13.5" x14ac:dyDescent="0.3">
      <c r="A21" s="815"/>
      <c r="B21" s="879"/>
      <c r="C21" s="811"/>
      <c r="D21" s="812"/>
      <c r="E21" s="813"/>
      <c r="F21" s="812"/>
      <c r="G21" s="813"/>
    </row>
    <row r="22" spans="1:7" ht="13.5" x14ac:dyDescent="0.3">
      <c r="A22" s="809"/>
      <c r="B22" s="879"/>
      <c r="C22" s="811"/>
      <c r="D22" s="812"/>
      <c r="E22" s="813"/>
      <c r="F22" s="812"/>
      <c r="G22" s="813"/>
    </row>
    <row r="23" spans="1:7" ht="13.5" x14ac:dyDescent="0.3">
      <c r="A23" s="809"/>
      <c r="B23" s="1008"/>
      <c r="C23" s="817"/>
      <c r="D23" s="812"/>
      <c r="E23" s="813"/>
      <c r="F23" s="812"/>
      <c r="G23" s="814"/>
    </row>
    <row r="24" spans="1:7" ht="13.5" x14ac:dyDescent="0.3">
      <c r="D24" s="787"/>
      <c r="E24" s="787"/>
      <c r="F24" s="1007" t="s">
        <v>992</v>
      </c>
      <c r="G24" s="820">
        <f>SUM(G21:G23)</f>
        <v>0</v>
      </c>
    </row>
    <row r="25" spans="1:7" ht="13.5" x14ac:dyDescent="0.3">
      <c r="A25" s="799" t="s">
        <v>994</v>
      </c>
      <c r="B25" s="746"/>
      <c r="C25" s="801"/>
      <c r="D25" s="787"/>
      <c r="E25" s="787"/>
      <c r="F25" s="787"/>
      <c r="G25" s="787"/>
    </row>
    <row r="26" spans="1:7" ht="12.75" x14ac:dyDescent="0.15">
      <c r="A26" s="1009" t="s">
        <v>0</v>
      </c>
      <c r="B26" s="807" t="s">
        <v>989</v>
      </c>
      <c r="C26" s="951" t="s">
        <v>2</v>
      </c>
      <c r="D26" s="984" t="s">
        <v>990</v>
      </c>
      <c r="E26" s="984" t="s">
        <v>472</v>
      </c>
      <c r="F26" s="984" t="s">
        <v>473</v>
      </c>
      <c r="G26" s="984" t="s">
        <v>991</v>
      </c>
    </row>
    <row r="27" spans="1:7" ht="13.5" x14ac:dyDescent="0.3">
      <c r="A27" s="822" t="s">
        <v>1049</v>
      </c>
      <c r="B27" s="879" t="str">
        <f>VLOOKUP(A27,'LISTA DE VALORES'!$A$10:$D$485,2,FALSE)</f>
        <v>Cuadrilla 0-1-2</v>
      </c>
      <c r="C27" s="823" t="s">
        <v>5</v>
      </c>
      <c r="D27" s="812">
        <f>VLOOKUP(A27,'LISTA DE VALORES'!$A$10:$D$485,4,FALSE)</f>
        <v>29200</v>
      </c>
      <c r="E27" s="814">
        <v>1</v>
      </c>
      <c r="F27" s="814">
        <v>300</v>
      </c>
      <c r="G27" s="814">
        <f>D27*E27/F27</f>
        <v>97.333333333333329</v>
      </c>
    </row>
    <row r="28" spans="1:7" ht="13.5" x14ac:dyDescent="0.3">
      <c r="A28" s="822"/>
      <c r="B28" s="879"/>
      <c r="C28" s="823"/>
      <c r="D28" s="812"/>
      <c r="E28" s="814"/>
      <c r="F28" s="814"/>
      <c r="G28" s="814"/>
    </row>
    <row r="29" spans="1:7" ht="13.5" x14ac:dyDescent="0.3">
      <c r="A29" s="822"/>
      <c r="B29" s="879"/>
      <c r="C29" s="823"/>
      <c r="D29" s="812"/>
      <c r="E29" s="814"/>
      <c r="F29" s="814"/>
      <c r="G29" s="814"/>
    </row>
    <row r="30" spans="1:7" ht="13.5" x14ac:dyDescent="0.3">
      <c r="A30" s="822"/>
      <c r="B30" s="879"/>
      <c r="C30" s="823"/>
      <c r="D30" s="812"/>
      <c r="E30" s="814"/>
      <c r="F30" s="814"/>
      <c r="G30" s="814"/>
    </row>
    <row r="31" spans="1:7" ht="13.5" x14ac:dyDescent="0.3">
      <c r="A31" s="822"/>
      <c r="B31" s="879"/>
      <c r="C31" s="823"/>
      <c r="D31" s="812"/>
      <c r="E31" s="814"/>
      <c r="F31" s="814"/>
      <c r="G31" s="814"/>
    </row>
    <row r="32" spans="1:7" ht="13.5" x14ac:dyDescent="0.3">
      <c r="A32" s="815"/>
      <c r="B32" s="923"/>
      <c r="C32" s="823"/>
      <c r="D32" s="814"/>
      <c r="E32" s="814"/>
      <c r="F32" s="814"/>
      <c r="G32" s="808"/>
    </row>
    <row r="33" spans="1:7" ht="13.5" x14ac:dyDescent="0.3">
      <c r="A33" s="748"/>
      <c r="B33" s="746"/>
      <c r="C33" s="801"/>
      <c r="D33" s="787"/>
      <c r="E33" s="787"/>
      <c r="F33" s="1010" t="s">
        <v>992</v>
      </c>
      <c r="G33" s="820">
        <f>SUM(G27:G32)</f>
        <v>97.333333333333329</v>
      </c>
    </row>
    <row r="34" spans="1:7" ht="12.75" x14ac:dyDescent="0.25">
      <c r="A34" s="776" t="s">
        <v>995</v>
      </c>
      <c r="B34" s="777"/>
      <c r="C34" s="777"/>
      <c r="D34" s="777"/>
      <c r="E34" s="777"/>
      <c r="F34" s="777"/>
      <c r="G34" s="777"/>
    </row>
    <row r="35" spans="1:7" ht="12.75" x14ac:dyDescent="0.15">
      <c r="A35" s="1680" t="s">
        <v>996</v>
      </c>
      <c r="B35" s="1681"/>
      <c r="C35" s="778" t="s">
        <v>472</v>
      </c>
      <c r="D35" s="825" t="s">
        <v>997</v>
      </c>
      <c r="E35" s="825" t="s">
        <v>998</v>
      </c>
      <c r="F35" s="825" t="s">
        <v>999</v>
      </c>
      <c r="G35" s="825" t="s">
        <v>991</v>
      </c>
    </row>
    <row r="36" spans="1:7" ht="12.75" x14ac:dyDescent="0.15">
      <c r="A36" s="1677"/>
      <c r="B36" s="1677"/>
      <c r="C36" s="951"/>
      <c r="D36" s="808"/>
      <c r="E36" s="808"/>
      <c r="F36" s="808"/>
      <c r="G36" s="808"/>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3.5" x14ac:dyDescent="0.3">
      <c r="A40" s="1677"/>
      <c r="B40" s="1677"/>
      <c r="C40" s="823"/>
      <c r="D40" s="814"/>
      <c r="E40" s="814"/>
      <c r="F40" s="814"/>
      <c r="G40" s="814"/>
    </row>
    <row r="41" spans="1:7" ht="13.5" x14ac:dyDescent="0.3">
      <c r="A41" s="1677"/>
      <c r="B41" s="1677"/>
      <c r="C41" s="823"/>
      <c r="D41" s="814"/>
      <c r="E41" s="814"/>
      <c r="F41" s="814"/>
      <c r="G41" s="814"/>
    </row>
    <row r="42" spans="1:7" ht="13.5" x14ac:dyDescent="0.3">
      <c r="A42" s="748"/>
      <c r="B42" s="746"/>
      <c r="C42" s="801"/>
      <c r="D42" s="787"/>
      <c r="E42" s="787"/>
      <c r="F42" s="1010" t="s">
        <v>992</v>
      </c>
      <c r="G42" s="820">
        <f>SUM(G36:G41)</f>
        <v>0</v>
      </c>
    </row>
    <row r="43" spans="1:7" ht="13.5" x14ac:dyDescent="0.3">
      <c r="A43" s="748"/>
      <c r="B43" s="746"/>
      <c r="C43" s="801"/>
      <c r="D43" s="787"/>
      <c r="E43" s="787"/>
      <c r="F43" s="785"/>
      <c r="G43" s="785"/>
    </row>
    <row r="44" spans="1:7" ht="12.75" x14ac:dyDescent="0.25">
      <c r="A44" s="1658" t="s">
        <v>1000</v>
      </c>
      <c r="B44" s="1658"/>
      <c r="C44" s="1658"/>
      <c r="D44" s="1658"/>
      <c r="E44" s="1658"/>
      <c r="F44" s="1658"/>
      <c r="G44" s="820">
        <f>SUM(G15+G24+G33+G42)</f>
        <v>997.33333333333337</v>
      </c>
    </row>
    <row r="45" spans="1:7" ht="12.75" x14ac:dyDescent="0.25">
      <c r="A45" s="1658" t="s">
        <v>1368</v>
      </c>
      <c r="B45" s="1658"/>
      <c r="C45" s="1658"/>
      <c r="D45" s="1658"/>
      <c r="E45" s="1658"/>
      <c r="F45" s="1658"/>
      <c r="G45" s="820">
        <f>ROUNDUP(G44,0)</f>
        <v>998</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936"/>
      <c r="B49" s="792"/>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1800-000000000000}"/>
  </hyperlinks>
  <pageMargins left="0.7" right="0.7" top="0.75" bottom="0.75" header="0.3" footer="0.3"/>
  <pageSetup scale="9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95">
    <tabColor theme="9" tint="0.39997558519241921"/>
  </sheetPr>
  <dimension ref="A1:G50"/>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6.7109375" style="724" customWidth="1"/>
    <col min="2" max="2" width="23.7109375" style="768" customWidth="1"/>
    <col min="3" max="3" width="9.42578125" style="819" customWidth="1"/>
    <col min="4" max="5" width="10" style="828" customWidth="1"/>
    <col min="6" max="6" width="13.28515625" style="828" customWidth="1"/>
    <col min="7" max="7" width="14.42578125" style="828"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95"/>
      <c r="E2" s="795"/>
      <c r="F2" s="795"/>
      <c r="G2" s="796"/>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997"/>
      <c r="E5" s="997"/>
      <c r="F5" s="997"/>
      <c r="G5" s="998"/>
    </row>
    <row r="6" spans="1:7" ht="12.75" x14ac:dyDescent="0.25">
      <c r="A6" s="737" t="s">
        <v>2048</v>
      </c>
      <c r="B6" s="1641" t="s">
        <v>2049</v>
      </c>
      <c r="C6" s="1641"/>
      <c r="D6" s="1641"/>
      <c r="E6" s="1641"/>
      <c r="F6" s="1641"/>
      <c r="G6" s="737" t="s">
        <v>2050</v>
      </c>
    </row>
    <row r="7" spans="1:7" ht="40.5" customHeight="1" x14ac:dyDescent="0.15">
      <c r="A7" s="848" t="s">
        <v>1608</v>
      </c>
      <c r="B7" s="1651" t="s">
        <v>1967</v>
      </c>
      <c r="C7" s="1651"/>
      <c r="D7" s="1651"/>
      <c r="E7" s="1651"/>
      <c r="F7" s="1651"/>
      <c r="G7" s="849" t="s">
        <v>121</v>
      </c>
    </row>
    <row r="8" spans="1:7" ht="13.5" x14ac:dyDescent="0.3">
      <c r="A8" s="797"/>
      <c r="B8" s="741"/>
      <c r="C8" s="743"/>
      <c r="D8" s="785"/>
      <c r="E8" s="785"/>
      <c r="F8" s="785"/>
      <c r="G8" s="798"/>
    </row>
    <row r="9" spans="1:7" ht="13.5" x14ac:dyDescent="0.3">
      <c r="A9" s="799" t="s">
        <v>988</v>
      </c>
      <c r="B9" s="746"/>
      <c r="C9" s="801"/>
      <c r="D9" s="787"/>
      <c r="E9" s="787"/>
      <c r="F9" s="787"/>
      <c r="G9" s="787"/>
    </row>
    <row r="10" spans="1:7" ht="12.75" x14ac:dyDescent="0.15">
      <c r="A10" s="931" t="s">
        <v>1384</v>
      </c>
      <c r="B10" s="749" t="s">
        <v>996</v>
      </c>
      <c r="C10" s="951" t="s">
        <v>2</v>
      </c>
      <c r="D10" s="984" t="s">
        <v>990</v>
      </c>
      <c r="E10" s="984" t="s">
        <v>472</v>
      </c>
      <c r="F10" s="984" t="s">
        <v>473</v>
      </c>
      <c r="G10" s="984" t="s">
        <v>991</v>
      </c>
    </row>
    <row r="11" spans="1:7" ht="13.5" x14ac:dyDescent="0.3">
      <c r="A11" s="1016" t="s">
        <v>20</v>
      </c>
      <c r="B11" s="879" t="str">
        <f>VLOOKUP(A11,'LISTA DE VALORES'!$A$10:$D$485,2,FALSE)</f>
        <v>Compresor neumático</v>
      </c>
      <c r="C11" s="811" t="str">
        <f>VLOOKUP(A11,'LISTA DE VALORES'!$A$10:$D$485,3,FALSE)</f>
        <v>HORA</v>
      </c>
      <c r="D11" s="812">
        <f>VLOOKUP(A11,'LISTA DE VALORES'!$A$10:$D$485,4,FALSE)</f>
        <v>72000</v>
      </c>
      <c r="E11" s="814">
        <v>1</v>
      </c>
      <c r="F11" s="814">
        <v>0.8</v>
      </c>
      <c r="G11" s="814">
        <f>D11*E11/F11</f>
        <v>90000</v>
      </c>
    </row>
    <row r="12" spans="1:7" ht="13.5" x14ac:dyDescent="0.3">
      <c r="A12" s="1016" t="s">
        <v>28</v>
      </c>
      <c r="B12" s="879" t="str">
        <f>VLOOKUP(A12,'LISTA DE VALORES'!$A$10:$D$485,2,FALSE)</f>
        <v>Herramienta menor</v>
      </c>
      <c r="C12" s="811" t="str">
        <f>VLOOKUP(A12,'LISTA DE VALORES'!$A$10:$D$485,3,FALSE)</f>
        <v>%MO</v>
      </c>
      <c r="D12" s="812">
        <f>G34</f>
        <v>36500</v>
      </c>
      <c r="E12" s="814">
        <v>5</v>
      </c>
      <c r="F12" s="814">
        <v>1</v>
      </c>
      <c r="G12" s="814">
        <f>D12*E12/100</f>
        <v>1825</v>
      </c>
    </row>
    <row r="13" spans="1:7" ht="13.5" x14ac:dyDescent="0.3">
      <c r="A13" s="1016"/>
      <c r="B13" s="879"/>
      <c r="C13" s="811"/>
      <c r="D13" s="812"/>
      <c r="E13" s="814"/>
      <c r="F13" s="814"/>
      <c r="G13" s="814"/>
    </row>
    <row r="14" spans="1:7" ht="13.5" x14ac:dyDescent="0.3">
      <c r="A14" s="999"/>
      <c r="B14" s="1002"/>
      <c r="C14" s="911"/>
      <c r="D14" s="812"/>
      <c r="E14" s="1017"/>
      <c r="F14" s="1017"/>
      <c r="G14" s="814"/>
    </row>
    <row r="15" spans="1:7" x14ac:dyDescent="0.15">
      <c r="A15" s="869"/>
      <c r="B15" s="870"/>
      <c r="C15" s="871"/>
      <c r="D15" s="872"/>
      <c r="E15" s="872"/>
      <c r="F15" s="872"/>
      <c r="G15" s="872"/>
    </row>
    <row r="16" spans="1:7" ht="13.5" x14ac:dyDescent="0.3">
      <c r="A16" s="748"/>
      <c r="B16" s="746"/>
      <c r="C16" s="801"/>
      <c r="D16" s="787"/>
      <c r="E16" s="787"/>
      <c r="F16" s="770" t="s">
        <v>992</v>
      </c>
      <c r="G16" s="820">
        <f>SUM(G11:G14)</f>
        <v>91825</v>
      </c>
    </row>
    <row r="17" spans="1:7" ht="13.5" x14ac:dyDescent="0.3">
      <c r="A17" s="799" t="s">
        <v>993</v>
      </c>
      <c r="B17" s="746"/>
      <c r="C17" s="801"/>
      <c r="D17" s="787"/>
      <c r="E17" s="787"/>
      <c r="F17" s="787"/>
      <c r="G17" s="787"/>
    </row>
    <row r="18" spans="1:7" ht="12.75" x14ac:dyDescent="0.15">
      <c r="A18" s="931" t="s">
        <v>1384</v>
      </c>
      <c r="B18" s="749" t="s">
        <v>996</v>
      </c>
      <c r="C18" s="951" t="s">
        <v>2</v>
      </c>
      <c r="D18" s="984" t="s">
        <v>990</v>
      </c>
      <c r="E18" s="984" t="s">
        <v>472</v>
      </c>
      <c r="F18" s="984" t="s">
        <v>473</v>
      </c>
      <c r="G18" s="984" t="s">
        <v>991</v>
      </c>
    </row>
    <row r="19" spans="1:7" ht="13.5" x14ac:dyDescent="0.3">
      <c r="A19" s="999"/>
      <c r="B19" s="1001"/>
      <c r="C19" s="1012"/>
      <c r="D19" s="812"/>
      <c r="E19" s="1013"/>
      <c r="F19" s="1013"/>
      <c r="G19" s="814"/>
    </row>
    <row r="20" spans="1:7" ht="13.5" customHeight="1" x14ac:dyDescent="0.3">
      <c r="A20" s="815"/>
      <c r="B20" s="923"/>
      <c r="C20" s="823"/>
      <c r="D20" s="812"/>
      <c r="E20" s="813"/>
      <c r="F20" s="814"/>
      <c r="G20" s="814"/>
    </row>
    <row r="21" spans="1:7" ht="13.5" x14ac:dyDescent="0.3">
      <c r="A21" s="809"/>
      <c r="B21" s="1008"/>
      <c r="C21" s="817"/>
      <c r="D21" s="812"/>
      <c r="E21" s="813"/>
      <c r="F21" s="814"/>
      <c r="G21" s="814"/>
    </row>
    <row r="22" spans="1:7" ht="13.5" x14ac:dyDescent="0.3">
      <c r="A22" s="815"/>
      <c r="B22" s="923"/>
      <c r="C22" s="823"/>
      <c r="D22" s="812"/>
      <c r="E22" s="813"/>
      <c r="F22" s="812"/>
      <c r="G22" s="814"/>
    </row>
    <row r="23" spans="1:7" ht="13.5" x14ac:dyDescent="0.3">
      <c r="A23" s="809"/>
      <c r="B23" s="1008"/>
      <c r="C23" s="817"/>
      <c r="D23" s="812"/>
      <c r="E23" s="813"/>
      <c r="F23" s="812"/>
      <c r="G23" s="814"/>
    </row>
    <row r="24" spans="1:7" ht="13.5" x14ac:dyDescent="0.3">
      <c r="A24" s="809"/>
      <c r="B24" s="1008"/>
      <c r="C24" s="817"/>
      <c r="D24" s="812"/>
      <c r="E24" s="813"/>
      <c r="F24" s="812"/>
      <c r="G24" s="814"/>
    </row>
    <row r="25" spans="1:7" ht="13.5" x14ac:dyDescent="0.3">
      <c r="D25" s="787"/>
      <c r="E25" s="787"/>
      <c r="F25" s="770" t="s">
        <v>992</v>
      </c>
      <c r="G25" s="820">
        <f>SUM(G19:G24)</f>
        <v>0</v>
      </c>
    </row>
    <row r="26" spans="1:7" ht="13.5" x14ac:dyDescent="0.3">
      <c r="A26" s="799" t="s">
        <v>994</v>
      </c>
      <c r="B26" s="746"/>
      <c r="C26" s="801"/>
      <c r="D26" s="787"/>
      <c r="E26" s="787"/>
      <c r="F26" s="787"/>
      <c r="G26" s="787"/>
    </row>
    <row r="27" spans="1:7" ht="12.75" x14ac:dyDescent="0.15">
      <c r="A27" s="931" t="s">
        <v>1384</v>
      </c>
      <c r="B27" s="749" t="s">
        <v>996</v>
      </c>
      <c r="C27" s="821" t="s">
        <v>2</v>
      </c>
      <c r="D27" s="825" t="s">
        <v>990</v>
      </c>
      <c r="E27" s="825" t="s">
        <v>472</v>
      </c>
      <c r="F27" s="825" t="s">
        <v>473</v>
      </c>
      <c r="G27" s="825" t="s">
        <v>991</v>
      </c>
    </row>
    <row r="28" spans="1:7" ht="13.5" x14ac:dyDescent="0.3">
      <c r="A28" s="815" t="s">
        <v>1049</v>
      </c>
      <c r="B28" s="879" t="str">
        <f>VLOOKUP(A28,'LISTA DE VALORES'!$A$10:$D$485,2,FALSE)</f>
        <v>Cuadrilla 0-1-2</v>
      </c>
      <c r="C28" s="811" t="str">
        <f>VLOOKUP(A28,'LISTA DE VALORES'!$A$10:$D$485,3,FALSE)</f>
        <v>HORA</v>
      </c>
      <c r="D28" s="812">
        <f>VLOOKUP(A28,'LISTA DE VALORES'!$A$10:$D$485,4,FALSE)</f>
        <v>29200</v>
      </c>
      <c r="E28" s="814">
        <v>1</v>
      </c>
      <c r="F28" s="814">
        <v>0.8</v>
      </c>
      <c r="G28" s="814">
        <f>D28*E28/F28</f>
        <v>36500</v>
      </c>
    </row>
    <row r="29" spans="1:7" ht="13.5" x14ac:dyDescent="0.3">
      <c r="A29" s="815"/>
      <c r="B29" s="879"/>
      <c r="C29" s="811"/>
      <c r="D29" s="812"/>
      <c r="E29" s="814"/>
      <c r="F29" s="814"/>
      <c r="G29" s="814"/>
    </row>
    <row r="30" spans="1:7" ht="13.5" x14ac:dyDescent="0.3">
      <c r="A30" s="815"/>
      <c r="B30" s="879"/>
      <c r="C30" s="811"/>
      <c r="D30" s="812"/>
      <c r="E30" s="814"/>
      <c r="F30" s="814"/>
      <c r="G30" s="814"/>
    </row>
    <row r="31" spans="1:7" ht="13.5" x14ac:dyDescent="0.3">
      <c r="A31" s="815"/>
      <c r="B31" s="879"/>
      <c r="C31" s="811"/>
      <c r="D31" s="812"/>
      <c r="E31" s="814"/>
      <c r="F31" s="814"/>
      <c r="G31" s="814"/>
    </row>
    <row r="32" spans="1:7" ht="13.5" x14ac:dyDescent="0.3">
      <c r="A32" s="815"/>
      <c r="B32" s="879"/>
      <c r="C32" s="811"/>
      <c r="D32" s="812"/>
      <c r="E32" s="814"/>
      <c r="F32" s="814"/>
      <c r="G32" s="814"/>
    </row>
    <row r="33" spans="1:7" ht="13.5" x14ac:dyDescent="0.3">
      <c r="A33" s="815"/>
      <c r="B33" s="923"/>
      <c r="C33" s="823"/>
      <c r="D33" s="814"/>
      <c r="E33" s="814"/>
      <c r="F33" s="814"/>
      <c r="G33" s="808"/>
    </row>
    <row r="34" spans="1:7" ht="13.5" x14ac:dyDescent="0.3">
      <c r="A34" s="748"/>
      <c r="B34" s="746"/>
      <c r="C34" s="801"/>
      <c r="D34" s="787"/>
      <c r="E34" s="787"/>
      <c r="F34" s="784" t="s">
        <v>992</v>
      </c>
      <c r="G34" s="784">
        <f>SUM(G28:G33)</f>
        <v>36500</v>
      </c>
    </row>
    <row r="35" spans="1:7" ht="12.75" x14ac:dyDescent="0.25">
      <c r="A35" s="776" t="s">
        <v>995</v>
      </c>
      <c r="B35" s="777"/>
      <c r="C35" s="777"/>
      <c r="D35" s="777"/>
      <c r="E35" s="777"/>
      <c r="F35" s="777"/>
      <c r="G35" s="777"/>
    </row>
    <row r="36" spans="1:7" ht="12.75" x14ac:dyDescent="0.15">
      <c r="A36" s="1675" t="s">
        <v>996</v>
      </c>
      <c r="B36" s="1675"/>
      <c r="C36" s="951" t="s">
        <v>472</v>
      </c>
      <c r="D36" s="984" t="s">
        <v>997</v>
      </c>
      <c r="E36" s="984" t="s">
        <v>998</v>
      </c>
      <c r="F36" s="984" t="s">
        <v>999</v>
      </c>
      <c r="G36" s="984" t="s">
        <v>991</v>
      </c>
    </row>
    <row r="37" spans="1:7" ht="12.75" x14ac:dyDescent="0.15">
      <c r="A37" s="1677"/>
      <c r="B37" s="1677"/>
      <c r="C37" s="951"/>
      <c r="D37" s="984"/>
      <c r="E37" s="984"/>
      <c r="F37" s="984"/>
      <c r="G37" s="984"/>
    </row>
    <row r="38" spans="1:7" ht="12.75" x14ac:dyDescent="0.15">
      <c r="A38" s="1677"/>
      <c r="B38" s="1677"/>
      <c r="C38" s="951"/>
      <c r="D38" s="984"/>
      <c r="E38" s="984"/>
      <c r="F38" s="984"/>
      <c r="G38" s="984"/>
    </row>
    <row r="39" spans="1:7" ht="12.75" x14ac:dyDescent="0.15">
      <c r="A39" s="1677"/>
      <c r="B39" s="1677"/>
      <c r="C39" s="951"/>
      <c r="D39" s="808"/>
      <c r="E39" s="808"/>
      <c r="F39" s="808"/>
      <c r="G39" s="808"/>
    </row>
    <row r="40" spans="1:7" ht="12.75" x14ac:dyDescent="0.15">
      <c r="A40" s="1677"/>
      <c r="B40" s="1677"/>
      <c r="C40" s="951"/>
      <c r="D40" s="808"/>
      <c r="E40" s="808"/>
      <c r="F40" s="808"/>
      <c r="G40" s="808"/>
    </row>
    <row r="41" spans="1:7" ht="13.5" x14ac:dyDescent="0.3">
      <c r="A41" s="1677"/>
      <c r="B41" s="1677"/>
      <c r="C41" s="823"/>
      <c r="D41" s="814"/>
      <c r="E41" s="814"/>
      <c r="F41" s="814"/>
      <c r="G41" s="814"/>
    </row>
    <row r="42" spans="1:7" ht="13.5" x14ac:dyDescent="0.3">
      <c r="A42" s="1677"/>
      <c r="B42" s="1677"/>
      <c r="C42" s="823"/>
      <c r="D42" s="814"/>
      <c r="E42" s="814"/>
      <c r="F42" s="814"/>
      <c r="G42" s="814"/>
    </row>
    <row r="43" spans="1:7" ht="13.5" x14ac:dyDescent="0.3">
      <c r="A43" s="748"/>
      <c r="B43" s="746"/>
      <c r="C43" s="801"/>
      <c r="D43" s="787"/>
      <c r="E43" s="787"/>
      <c r="F43" s="784" t="s">
        <v>992</v>
      </c>
      <c r="G43" s="820">
        <f>SUM(G39:G42)</f>
        <v>0</v>
      </c>
    </row>
    <row r="44" spans="1:7" ht="13.5" x14ac:dyDescent="0.3">
      <c r="A44" s="748"/>
      <c r="B44" s="746"/>
      <c r="C44" s="801"/>
      <c r="D44" s="787"/>
      <c r="E44" s="787"/>
      <c r="F44" s="785"/>
      <c r="G44" s="785"/>
    </row>
    <row r="45" spans="1:7" ht="12.75" x14ac:dyDescent="0.25">
      <c r="A45" s="1658" t="s">
        <v>1000</v>
      </c>
      <c r="B45" s="1658"/>
      <c r="C45" s="1658"/>
      <c r="D45" s="1658"/>
      <c r="E45" s="1658"/>
      <c r="F45" s="1658"/>
      <c r="G45" s="820">
        <f>SUM(G16+G25+G34+G43)</f>
        <v>128325</v>
      </c>
    </row>
    <row r="46" spans="1:7" ht="12.75" x14ac:dyDescent="0.25">
      <c r="A46" s="1658" t="s">
        <v>1368</v>
      </c>
      <c r="B46" s="1658"/>
      <c r="C46" s="1658"/>
      <c r="D46" s="1658"/>
      <c r="E46" s="1658"/>
      <c r="F46" s="1658"/>
      <c r="G46" s="820">
        <f>ROUNDUP(G45,0)</f>
        <v>128325</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936"/>
      <c r="B50" s="792"/>
      <c r="C50" s="793"/>
      <c r="D50" s="791"/>
      <c r="E50" s="791"/>
      <c r="F50" s="791"/>
      <c r="G50" s="791"/>
    </row>
  </sheetData>
  <mergeCells count="15">
    <mergeCell ref="A45:F45"/>
    <mergeCell ref="A46:F46"/>
    <mergeCell ref="A36:B36"/>
    <mergeCell ref="A39:B39"/>
    <mergeCell ref="A40:B40"/>
    <mergeCell ref="A41:B41"/>
    <mergeCell ref="A42:B42"/>
    <mergeCell ref="A37:B37"/>
    <mergeCell ref="A38:B38"/>
    <mergeCell ref="B7:F7"/>
    <mergeCell ref="B1:G1"/>
    <mergeCell ref="B3:G3"/>
    <mergeCell ref="C4:D4"/>
    <mergeCell ref="E4:F4"/>
    <mergeCell ref="B6:F6"/>
  </mergeCells>
  <hyperlinks>
    <hyperlink ref="B1:G1" location="INDICE!A1" display="PROCESO INFRAESTRUCTURA" xr:uid="{00000000-0004-0000-1900-000000000000}"/>
  </hyperlinks>
  <pageMargins left="0.7" right="0.7" top="0.75" bottom="0.75" header="0.3" footer="0.3"/>
  <pageSetup scale="9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41">
    <tabColor theme="9" tint="0.39997558519241921"/>
  </sheetPr>
  <dimension ref="A1:G48"/>
  <sheetViews>
    <sheetView view="pageBreakPreview" zoomScale="90" zoomScaleNormal="100" zoomScaleSheetLayoutView="90" workbookViewId="0">
      <selection activeCell="H16" sqref="H16"/>
    </sheetView>
  </sheetViews>
  <sheetFormatPr baseColWidth="10" defaultColWidth="11.42578125" defaultRowHeight="10.5" x14ac:dyDescent="0.15"/>
  <cols>
    <col min="1" max="1" width="17.42578125" style="724" customWidth="1"/>
    <col min="2" max="2" width="24.7109375" style="724" customWidth="1"/>
    <col min="3" max="3" width="9" style="819" customWidth="1"/>
    <col min="4" max="4" width="11" style="828" customWidth="1"/>
    <col min="5" max="5" width="9.28515625" style="828" customWidth="1"/>
    <col min="6" max="6" width="12.5703125" style="828" customWidth="1"/>
    <col min="7" max="7" width="14.85546875" style="828"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95"/>
      <c r="E2" s="795"/>
      <c r="F2" s="795"/>
      <c r="G2" s="796"/>
    </row>
    <row r="3" spans="1:7" ht="13.5" x14ac:dyDescent="0.3">
      <c r="A3" s="725"/>
      <c r="B3" s="1636" t="s">
        <v>983</v>
      </c>
      <c r="C3" s="1637"/>
      <c r="D3" s="1637"/>
      <c r="E3" s="1637"/>
      <c r="F3" s="1637"/>
      <c r="G3" s="1638"/>
    </row>
    <row r="4" spans="1:7" ht="28.5" customHeight="1" x14ac:dyDescent="0.3">
      <c r="A4" s="730"/>
      <c r="B4" s="850" t="s">
        <v>2285</v>
      </c>
      <c r="C4" s="1663" t="s">
        <v>2286</v>
      </c>
      <c r="D4" s="1664"/>
      <c r="E4" s="1663" t="s">
        <v>2287</v>
      </c>
      <c r="F4" s="1664"/>
      <c r="G4" s="854" t="s">
        <v>984</v>
      </c>
    </row>
    <row r="5" spans="1:7" ht="13.5" x14ac:dyDescent="0.3">
      <c r="A5" s="732"/>
      <c r="B5" s="733"/>
      <c r="C5" s="733"/>
      <c r="D5" s="997"/>
      <c r="E5" s="997"/>
      <c r="F5" s="997"/>
      <c r="G5" s="998"/>
    </row>
    <row r="6" spans="1:7" ht="12.75" x14ac:dyDescent="0.25">
      <c r="A6" s="737" t="s">
        <v>2048</v>
      </c>
      <c r="B6" s="1641" t="s">
        <v>2049</v>
      </c>
      <c r="C6" s="1641"/>
      <c r="D6" s="1641"/>
      <c r="E6" s="1641"/>
      <c r="F6" s="1641"/>
      <c r="G6" s="737" t="s">
        <v>2050</v>
      </c>
    </row>
    <row r="7" spans="1:7" ht="40.5" customHeight="1" x14ac:dyDescent="0.15">
      <c r="A7" s="848" t="s">
        <v>1598</v>
      </c>
      <c r="B7" s="1651" t="s">
        <v>1968</v>
      </c>
      <c r="C7" s="1651"/>
      <c r="D7" s="1651"/>
      <c r="E7" s="1651"/>
      <c r="F7" s="1651"/>
      <c r="G7" s="849" t="s">
        <v>121</v>
      </c>
    </row>
    <row r="8" spans="1:7" ht="13.5" x14ac:dyDescent="0.3">
      <c r="A8" s="797"/>
      <c r="B8" s="743"/>
      <c r="C8" s="743"/>
      <c r="D8" s="785"/>
      <c r="E8" s="785"/>
      <c r="F8" s="785"/>
      <c r="G8" s="798"/>
    </row>
    <row r="9" spans="1:7" ht="13.5" x14ac:dyDescent="0.3">
      <c r="A9" s="799" t="s">
        <v>988</v>
      </c>
      <c r="B9" s="748"/>
      <c r="C9" s="801"/>
      <c r="D9" s="787"/>
      <c r="E9" s="787"/>
      <c r="F9" s="787"/>
      <c r="G9" s="787"/>
    </row>
    <row r="10" spans="1:7" ht="12.75" x14ac:dyDescent="0.15">
      <c r="A10" s="931" t="s">
        <v>1384</v>
      </c>
      <c r="B10" s="749" t="s">
        <v>996</v>
      </c>
      <c r="C10" s="951" t="s">
        <v>2</v>
      </c>
      <c r="D10" s="984" t="s">
        <v>990</v>
      </c>
      <c r="E10" s="984" t="s">
        <v>472</v>
      </c>
      <c r="F10" s="984" t="s">
        <v>473</v>
      </c>
      <c r="G10" s="984" t="s">
        <v>991</v>
      </c>
    </row>
    <row r="11" spans="1:7" ht="13.5" x14ac:dyDescent="0.3">
      <c r="A11" s="1016" t="s">
        <v>20</v>
      </c>
      <c r="B11" s="880" t="str">
        <f>VLOOKUP(A11,'LISTA DE VALORES'!$A$10:$D$485,2,FALSE)</f>
        <v>Compresor neumático</v>
      </c>
      <c r="C11" s="811" t="str">
        <f>VLOOKUP(A11,'LISTA DE VALORES'!$A$10:$D$485,3,FALSE)</f>
        <v>HORA</v>
      </c>
      <c r="D11" s="812">
        <f>VLOOKUP(A11,'LISTA DE VALORES'!$A$10:$D$485,4,FALSE)</f>
        <v>72000</v>
      </c>
      <c r="E11" s="814">
        <v>1</v>
      </c>
      <c r="F11" s="814">
        <v>1.2</v>
      </c>
      <c r="G11" s="814">
        <f>D11*E11/F11</f>
        <v>60000</v>
      </c>
    </row>
    <row r="12" spans="1:7" ht="13.5" x14ac:dyDescent="0.3">
      <c r="A12" s="1016" t="s">
        <v>28</v>
      </c>
      <c r="B12" s="880" t="str">
        <f>VLOOKUP(A12,'LISTA DE VALORES'!$A$10:$D$485,2,FALSE)</f>
        <v>Herramienta menor</v>
      </c>
      <c r="C12" s="811" t="str">
        <f>VLOOKUP(A12,'LISTA DE VALORES'!$A$10:$D$485,3,FALSE)</f>
        <v>%MO</v>
      </c>
      <c r="D12" s="812">
        <f>G34</f>
        <v>24333.333333333336</v>
      </c>
      <c r="E12" s="814">
        <v>5</v>
      </c>
      <c r="F12" s="814">
        <v>1.2</v>
      </c>
      <c r="G12" s="814">
        <f>D12*E12/100</f>
        <v>1216.666666666667</v>
      </c>
    </row>
    <row r="13" spans="1:7" ht="13.5" x14ac:dyDescent="0.3">
      <c r="A13" s="1016"/>
      <c r="B13" s="880"/>
      <c r="C13" s="811"/>
      <c r="D13" s="812"/>
      <c r="E13" s="814"/>
      <c r="F13" s="814"/>
      <c r="G13" s="814"/>
    </row>
    <row r="14" spans="1:7" ht="13.5" x14ac:dyDescent="0.3">
      <c r="A14" s="999"/>
      <c r="B14" s="999"/>
      <c r="C14" s="911"/>
      <c r="D14" s="812"/>
      <c r="E14" s="1017"/>
      <c r="F14" s="1017"/>
      <c r="G14" s="814"/>
    </row>
    <row r="15" spans="1:7" x14ac:dyDescent="0.15">
      <c r="A15" s="869"/>
      <c r="B15" s="869"/>
      <c r="C15" s="871"/>
      <c r="D15" s="872"/>
      <c r="E15" s="872"/>
      <c r="F15" s="872"/>
      <c r="G15" s="872"/>
    </row>
    <row r="16" spans="1:7" ht="13.5" x14ac:dyDescent="0.3">
      <c r="A16" s="748"/>
      <c r="B16" s="748"/>
      <c r="C16" s="801"/>
      <c r="D16" s="787"/>
      <c r="E16" s="787"/>
      <c r="F16" s="820" t="s">
        <v>992</v>
      </c>
      <c r="G16" s="820">
        <f>SUM(G11:G14)</f>
        <v>61216.666666666664</v>
      </c>
    </row>
    <row r="17" spans="1:7" ht="13.5" x14ac:dyDescent="0.3">
      <c r="A17" s="799" t="s">
        <v>993</v>
      </c>
      <c r="B17" s="748"/>
      <c r="C17" s="801"/>
      <c r="D17" s="787"/>
      <c r="E17" s="787"/>
      <c r="F17" s="787"/>
      <c r="G17" s="787"/>
    </row>
    <row r="18" spans="1:7" ht="12.75" x14ac:dyDescent="0.15">
      <c r="A18" s="931" t="s">
        <v>1384</v>
      </c>
      <c r="B18" s="749" t="s">
        <v>996</v>
      </c>
      <c r="C18" s="951" t="s">
        <v>2</v>
      </c>
      <c r="D18" s="984" t="s">
        <v>990</v>
      </c>
      <c r="E18" s="984" t="s">
        <v>472</v>
      </c>
      <c r="F18" s="984" t="s">
        <v>473</v>
      </c>
      <c r="G18" s="984" t="s">
        <v>991</v>
      </c>
    </row>
    <row r="19" spans="1:7" ht="13.5" x14ac:dyDescent="0.3">
      <c r="A19" s="999"/>
      <c r="B19" s="1001"/>
      <c r="C19" s="1012"/>
      <c r="D19" s="812"/>
      <c r="E19" s="1013"/>
      <c r="F19" s="1013"/>
      <c r="G19" s="814"/>
    </row>
    <row r="20" spans="1:7" ht="13.5" customHeight="1" x14ac:dyDescent="0.3">
      <c r="A20" s="815"/>
      <c r="B20" s="824"/>
      <c r="C20" s="823"/>
      <c r="D20" s="812"/>
      <c r="E20" s="813"/>
      <c r="F20" s="814"/>
      <c r="G20" s="814"/>
    </row>
    <row r="21" spans="1:7" ht="13.5" x14ac:dyDescent="0.3">
      <c r="A21" s="809"/>
      <c r="B21" s="809"/>
      <c r="C21" s="817"/>
      <c r="D21" s="812"/>
      <c r="E21" s="813"/>
      <c r="F21" s="814"/>
      <c r="G21" s="814"/>
    </row>
    <row r="22" spans="1:7" ht="13.5" x14ac:dyDescent="0.3">
      <c r="A22" s="815"/>
      <c r="B22" s="824"/>
      <c r="C22" s="823"/>
      <c r="D22" s="812"/>
      <c r="E22" s="813"/>
      <c r="F22" s="812"/>
      <c r="G22" s="814"/>
    </row>
    <row r="23" spans="1:7" ht="13.5" x14ac:dyDescent="0.3">
      <c r="A23" s="809"/>
      <c r="B23" s="809"/>
      <c r="C23" s="817"/>
      <c r="D23" s="812"/>
      <c r="E23" s="813"/>
      <c r="F23" s="812"/>
      <c r="G23" s="814"/>
    </row>
    <row r="24" spans="1:7" ht="13.5" x14ac:dyDescent="0.3">
      <c r="A24" s="809"/>
      <c r="B24" s="809"/>
      <c r="C24" s="817"/>
      <c r="D24" s="812"/>
      <c r="E24" s="813"/>
      <c r="F24" s="812"/>
      <c r="G24" s="814"/>
    </row>
    <row r="25" spans="1:7" ht="13.5" x14ac:dyDescent="0.3">
      <c r="D25" s="787"/>
      <c r="E25" s="787"/>
      <c r="F25" s="770" t="s">
        <v>992</v>
      </c>
      <c r="G25" s="820">
        <f>SUM(G19:G24)</f>
        <v>0</v>
      </c>
    </row>
    <row r="26" spans="1:7" ht="13.5" x14ac:dyDescent="0.3">
      <c r="A26" s="799" t="s">
        <v>994</v>
      </c>
      <c r="B26" s="748"/>
      <c r="C26" s="801"/>
      <c r="D26" s="787"/>
      <c r="E26" s="787"/>
      <c r="F26" s="787"/>
      <c r="G26" s="787"/>
    </row>
    <row r="27" spans="1:7" ht="12.75" x14ac:dyDescent="0.15">
      <c r="A27" s="778" t="s">
        <v>0</v>
      </c>
      <c r="B27" s="1018" t="s">
        <v>989</v>
      </c>
      <c r="C27" s="821" t="s">
        <v>2</v>
      </c>
      <c r="D27" s="825" t="s">
        <v>990</v>
      </c>
      <c r="E27" s="825" t="s">
        <v>472</v>
      </c>
      <c r="F27" s="825" t="s">
        <v>473</v>
      </c>
      <c r="G27" s="825" t="s">
        <v>991</v>
      </c>
    </row>
    <row r="28" spans="1:7" ht="13.5" x14ac:dyDescent="0.3">
      <c r="A28" s="815" t="s">
        <v>1049</v>
      </c>
      <c r="B28" s="880" t="str">
        <f>VLOOKUP(A28,'LISTA DE VALORES'!$A$10:$D$485,2,FALSE)</f>
        <v>Cuadrilla 0-1-2</v>
      </c>
      <c r="C28" s="811" t="str">
        <f>VLOOKUP(A28,'LISTA DE VALORES'!$A$10:$D$485,3,FALSE)</f>
        <v>HORA</v>
      </c>
      <c r="D28" s="812">
        <f>VLOOKUP(A28,'LISTA DE VALORES'!$A$10:$D$485,4,FALSE)</f>
        <v>29200</v>
      </c>
      <c r="E28" s="814">
        <v>1</v>
      </c>
      <c r="F28" s="814">
        <v>1.2</v>
      </c>
      <c r="G28" s="814">
        <f t="shared" ref="G28" si="0">D28*E28/F28</f>
        <v>24333.333333333336</v>
      </c>
    </row>
    <row r="29" spans="1:7" ht="13.5" x14ac:dyDescent="0.3">
      <c r="A29" s="815"/>
      <c r="B29" s="880"/>
      <c r="C29" s="811"/>
      <c r="D29" s="812"/>
      <c r="E29" s="814"/>
      <c r="F29" s="814"/>
      <c r="G29" s="814"/>
    </row>
    <row r="30" spans="1:7" ht="13.5" x14ac:dyDescent="0.3">
      <c r="A30" s="815"/>
      <c r="B30" s="880"/>
      <c r="C30" s="811"/>
      <c r="D30" s="812"/>
      <c r="E30" s="814"/>
      <c r="F30" s="814"/>
      <c r="G30" s="814"/>
    </row>
    <row r="31" spans="1:7" ht="13.5" x14ac:dyDescent="0.3">
      <c r="A31" s="815"/>
      <c r="B31" s="880"/>
      <c r="C31" s="811"/>
      <c r="D31" s="812"/>
      <c r="E31" s="814"/>
      <c r="F31" s="814"/>
      <c r="G31" s="814"/>
    </row>
    <row r="32" spans="1:7" ht="13.5" x14ac:dyDescent="0.3">
      <c r="A32" s="815"/>
      <c r="B32" s="880"/>
      <c r="C32" s="811"/>
      <c r="D32" s="812"/>
      <c r="E32" s="814"/>
      <c r="F32" s="814"/>
      <c r="G32" s="814"/>
    </row>
    <row r="33" spans="1:7" ht="13.5" x14ac:dyDescent="0.3">
      <c r="A33" s="815"/>
      <c r="B33" s="824"/>
      <c r="C33" s="823"/>
      <c r="D33" s="814"/>
      <c r="E33" s="814"/>
      <c r="F33" s="814"/>
      <c r="G33" s="808"/>
    </row>
    <row r="34" spans="1:7" ht="13.5" x14ac:dyDescent="0.3">
      <c r="A34" s="748"/>
      <c r="B34" s="748"/>
      <c r="C34" s="801"/>
      <c r="D34" s="787"/>
      <c r="E34" s="787"/>
      <c r="F34" s="784" t="s">
        <v>992</v>
      </c>
      <c r="G34" s="820">
        <f>SUM(G28:G33)</f>
        <v>24333.333333333336</v>
      </c>
    </row>
    <row r="35" spans="1:7" ht="12.75" x14ac:dyDescent="0.25">
      <c r="A35" s="776" t="s">
        <v>995</v>
      </c>
      <c r="B35" s="777"/>
      <c r="C35" s="777"/>
      <c r="D35" s="777"/>
      <c r="E35" s="777"/>
      <c r="F35" s="777"/>
      <c r="G35" s="777"/>
    </row>
    <row r="36" spans="1:7" ht="12.75" x14ac:dyDescent="0.15">
      <c r="A36" s="1645" t="s">
        <v>996</v>
      </c>
      <c r="B36" s="1645"/>
      <c r="C36" s="778" t="s">
        <v>472</v>
      </c>
      <c r="D36" s="825" t="s">
        <v>997</v>
      </c>
      <c r="E36" s="825" t="s">
        <v>998</v>
      </c>
      <c r="F36" s="825" t="s">
        <v>999</v>
      </c>
      <c r="G36" s="825" t="s">
        <v>991</v>
      </c>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3.5" x14ac:dyDescent="0.3">
      <c r="A39" s="1677"/>
      <c r="B39" s="1677"/>
      <c r="C39" s="823"/>
      <c r="D39" s="814"/>
      <c r="E39" s="814"/>
      <c r="F39" s="814"/>
      <c r="G39" s="814"/>
    </row>
    <row r="40" spans="1:7" ht="13.5" x14ac:dyDescent="0.3">
      <c r="A40" s="1677"/>
      <c r="B40" s="1677"/>
      <c r="C40" s="823"/>
      <c r="D40" s="814"/>
      <c r="E40" s="814"/>
      <c r="F40" s="814"/>
      <c r="G40" s="814"/>
    </row>
    <row r="41" spans="1:7" ht="13.5" x14ac:dyDescent="0.3">
      <c r="A41" s="748"/>
      <c r="B41" s="748"/>
      <c r="C41" s="801"/>
      <c r="D41" s="787"/>
      <c r="E41" s="787"/>
      <c r="F41" s="784" t="s">
        <v>992</v>
      </c>
      <c r="G41" s="820">
        <f>SUM(G37:G40)</f>
        <v>0</v>
      </c>
    </row>
    <row r="42" spans="1:7" ht="13.5" x14ac:dyDescent="0.3">
      <c r="A42" s="748"/>
      <c r="B42" s="748"/>
      <c r="C42" s="801"/>
      <c r="D42" s="787"/>
      <c r="E42" s="787"/>
      <c r="F42" s="785"/>
      <c r="G42" s="785"/>
    </row>
    <row r="43" spans="1:7" ht="12.75" x14ac:dyDescent="0.25">
      <c r="A43" s="1658" t="s">
        <v>1000</v>
      </c>
      <c r="B43" s="1658"/>
      <c r="C43" s="1658"/>
      <c r="D43" s="1658"/>
      <c r="E43" s="1658"/>
      <c r="F43" s="1658"/>
      <c r="G43" s="820">
        <f>SUM(G16+G25+G34+G41)</f>
        <v>85550</v>
      </c>
    </row>
    <row r="44" spans="1:7" ht="12.75" x14ac:dyDescent="0.25">
      <c r="A44" s="1658" t="s">
        <v>1368</v>
      </c>
      <c r="B44" s="1658"/>
      <c r="C44" s="1658"/>
      <c r="D44" s="1658"/>
      <c r="E44" s="1658"/>
      <c r="F44" s="1658"/>
      <c r="G44" s="820">
        <f>ROUNDUP(G43,0)</f>
        <v>85550</v>
      </c>
    </row>
    <row r="45" spans="1:7" ht="13.5" x14ac:dyDescent="0.3">
      <c r="A45" s="800" t="s">
        <v>1001</v>
      </c>
      <c r="B45" s="746"/>
      <c r="C45" s="747" t="s">
        <v>1002</v>
      </c>
      <c r="D45" s="748"/>
      <c r="E45" s="748"/>
      <c r="F45" s="748" t="s">
        <v>1003</v>
      </c>
      <c r="G45" s="787"/>
    </row>
    <row r="46" spans="1:7" ht="13.5" x14ac:dyDescent="0.3">
      <c r="A46" s="935"/>
      <c r="B46" s="789"/>
      <c r="C46" s="790"/>
      <c r="D46" s="788"/>
      <c r="E46" s="788"/>
      <c r="F46" s="788"/>
      <c r="G46" s="788"/>
    </row>
    <row r="47" spans="1:7" ht="13.5" x14ac:dyDescent="0.3">
      <c r="A47" s="800" t="s">
        <v>1933</v>
      </c>
      <c r="B47" s="746"/>
      <c r="C47" s="747" t="s">
        <v>1932</v>
      </c>
      <c r="D47" s="748"/>
      <c r="E47" s="748"/>
      <c r="F47" s="748" t="s">
        <v>1932</v>
      </c>
      <c r="G47" s="788"/>
    </row>
    <row r="48" spans="1:7" ht="11.25" x14ac:dyDescent="0.2">
      <c r="A48" s="791"/>
      <c r="B48" s="791"/>
      <c r="C48" s="1019"/>
      <c r="D48" s="1020"/>
      <c r="E48" s="1020"/>
      <c r="F48" s="1020"/>
      <c r="G48" s="1020"/>
    </row>
  </sheetData>
  <mergeCells count="13">
    <mergeCell ref="A43:F43"/>
    <mergeCell ref="A44:F44"/>
    <mergeCell ref="A36:B36"/>
    <mergeCell ref="A37:B37"/>
    <mergeCell ref="A38:B38"/>
    <mergeCell ref="A39:B39"/>
    <mergeCell ref="A40:B40"/>
    <mergeCell ref="B7:F7"/>
    <mergeCell ref="B1:G1"/>
    <mergeCell ref="B3:G3"/>
    <mergeCell ref="C4:D4"/>
    <mergeCell ref="E4:F4"/>
    <mergeCell ref="B6:F6"/>
  </mergeCells>
  <hyperlinks>
    <hyperlink ref="B1:G1" location="INDICE!A1" display="PROCESO INFRAESTRUCTURA" xr:uid="{00000000-0004-0000-1A00-000000000000}"/>
  </hyperlinks>
  <pageMargins left="0.7" right="0.7" top="0.75" bottom="0.75" header="0.3" footer="0.3"/>
  <pageSetup scale="93"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3">
    <tabColor theme="9" tint="0.39997558519241921"/>
  </sheetPr>
  <dimension ref="A1:M48"/>
  <sheetViews>
    <sheetView view="pageBreakPreview" topLeftCell="A4" zoomScale="90" zoomScaleNormal="100" zoomScaleSheetLayoutView="90" workbookViewId="0">
      <selection activeCell="K40" sqref="K40"/>
    </sheetView>
  </sheetViews>
  <sheetFormatPr baseColWidth="10" defaultColWidth="11.42578125" defaultRowHeight="10.5" x14ac:dyDescent="0.15"/>
  <cols>
    <col min="1" max="1" width="17.7109375" style="724" customWidth="1"/>
    <col min="2" max="2" width="23.85546875" style="768" customWidth="1"/>
    <col min="3" max="3" width="9.140625" style="819" customWidth="1"/>
    <col min="4" max="4" width="11" style="828" customWidth="1"/>
    <col min="5" max="5" width="10.28515625" style="828" customWidth="1"/>
    <col min="6" max="6" width="12.85546875" style="828" customWidth="1"/>
    <col min="7" max="7" width="14.5703125" style="828"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95"/>
      <c r="E2" s="795"/>
      <c r="F2" s="795"/>
      <c r="G2" s="796"/>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997"/>
      <c r="E5" s="997"/>
      <c r="F5" s="997"/>
      <c r="G5" s="998"/>
    </row>
    <row r="6" spans="1:13" ht="12.75" x14ac:dyDescent="0.25">
      <c r="A6" s="737" t="s">
        <v>2048</v>
      </c>
      <c r="B6" s="1641" t="s">
        <v>2049</v>
      </c>
      <c r="C6" s="1641"/>
      <c r="D6" s="1641"/>
      <c r="E6" s="1641"/>
      <c r="F6" s="1641"/>
      <c r="G6" s="737" t="s">
        <v>2050</v>
      </c>
    </row>
    <row r="7" spans="1:13" ht="40.5" customHeight="1" x14ac:dyDescent="0.15">
      <c r="A7" s="848" t="s">
        <v>1584</v>
      </c>
      <c r="B7" s="1651" t="s">
        <v>1377</v>
      </c>
      <c r="C7" s="1651"/>
      <c r="D7" s="1651"/>
      <c r="E7" s="1651"/>
      <c r="F7" s="1651"/>
      <c r="G7" s="849" t="s">
        <v>121</v>
      </c>
    </row>
    <row r="8" spans="1:13" ht="13.5" x14ac:dyDescent="0.3">
      <c r="A8" s="797"/>
      <c r="B8" s="741"/>
      <c r="C8" s="743"/>
      <c r="D8" s="785"/>
      <c r="E8" s="785"/>
      <c r="F8" s="785"/>
      <c r="G8" s="798"/>
    </row>
    <row r="9" spans="1:13" ht="13.5" x14ac:dyDescent="0.3">
      <c r="A9" s="799" t="s">
        <v>988</v>
      </c>
      <c r="B9" s="746"/>
      <c r="C9" s="801"/>
      <c r="D9" s="787"/>
      <c r="E9" s="787"/>
      <c r="F9" s="787"/>
      <c r="G9" s="787"/>
    </row>
    <row r="10" spans="1:13" ht="12.75" x14ac:dyDescent="0.15">
      <c r="A10" s="931" t="s">
        <v>1384</v>
      </c>
      <c r="B10" s="749" t="s">
        <v>996</v>
      </c>
      <c r="C10" s="951" t="s">
        <v>2</v>
      </c>
      <c r="D10" s="984" t="s">
        <v>990</v>
      </c>
      <c r="E10" s="984" t="s">
        <v>472</v>
      </c>
      <c r="F10" s="984" t="s">
        <v>473</v>
      </c>
      <c r="G10" s="984" t="s">
        <v>991</v>
      </c>
    </row>
    <row r="11" spans="1:13" ht="13.5" x14ac:dyDescent="0.3">
      <c r="A11" s="880" t="s">
        <v>20</v>
      </c>
      <c r="B11" s="879" t="str">
        <f>VLOOKUP(A11,'LISTA DE VALORES'!$A$10:$D$485,2,FALSE)</f>
        <v>Compresor neumático</v>
      </c>
      <c r="C11" s="811" t="str">
        <f>VLOOKUP(A11,'LISTA DE VALORES'!$A$10:$D$485,3,FALSE)</f>
        <v>HORA</v>
      </c>
      <c r="D11" s="812">
        <f>VLOOKUP(A11,'LISTA DE VALORES'!$A$10:$D$485,4,FALSE)</f>
        <v>72000</v>
      </c>
      <c r="E11" s="812">
        <v>1</v>
      </c>
      <c r="F11" s="812">
        <v>1.5</v>
      </c>
      <c r="G11" s="814">
        <f>D11*E11/F11</f>
        <v>48000</v>
      </c>
      <c r="H11" s="1000"/>
      <c r="I11" s="1000"/>
      <c r="J11" s="1000"/>
      <c r="K11" s="1000"/>
      <c r="L11" s="1000"/>
      <c r="M11" s="1000"/>
    </row>
    <row r="12" spans="1:13" ht="13.5" x14ac:dyDescent="0.3">
      <c r="A12" s="815" t="s">
        <v>28</v>
      </c>
      <c r="B12" s="879" t="str">
        <f>VLOOKUP(A12,'LISTA DE VALORES'!$A$10:$D$485,2,FALSE)</f>
        <v>Herramienta menor</v>
      </c>
      <c r="C12" s="811" t="str">
        <f>VLOOKUP(A12,'LISTA DE VALORES'!$A$10:$D$485,3,FALSE)</f>
        <v>%MO</v>
      </c>
      <c r="D12" s="814">
        <f>G34</f>
        <v>31466.666666666668</v>
      </c>
      <c r="E12" s="814">
        <v>5</v>
      </c>
      <c r="F12" s="814">
        <v>1</v>
      </c>
      <c r="G12" s="814">
        <f>D12*E12/100</f>
        <v>1573.3333333333335</v>
      </c>
    </row>
    <row r="13" spans="1:13" ht="13.5" x14ac:dyDescent="0.3">
      <c r="A13" s="815"/>
      <c r="B13" s="1001"/>
      <c r="C13" s="817"/>
      <c r="D13" s="814"/>
      <c r="E13" s="814"/>
      <c r="F13" s="814"/>
      <c r="G13" s="814"/>
    </row>
    <row r="14" spans="1:13" ht="13.5" x14ac:dyDescent="0.3">
      <c r="A14" s="815"/>
      <c r="B14" s="1001"/>
      <c r="C14" s="817"/>
      <c r="D14" s="814"/>
      <c r="E14" s="814"/>
      <c r="F14" s="814"/>
      <c r="G14" s="814"/>
    </row>
    <row r="15" spans="1:13" ht="13.5" x14ac:dyDescent="0.3">
      <c r="A15" s="815"/>
      <c r="B15" s="923"/>
      <c r="C15" s="823"/>
      <c r="D15" s="814"/>
      <c r="E15" s="814"/>
      <c r="F15" s="814"/>
      <c r="G15" s="814"/>
    </row>
    <row r="16" spans="1:13" ht="13.5" x14ac:dyDescent="0.3">
      <c r="A16" s="748"/>
      <c r="B16" s="746"/>
      <c r="C16" s="801"/>
      <c r="D16" s="787"/>
      <c r="E16" s="787"/>
      <c r="F16" s="784" t="s">
        <v>992</v>
      </c>
      <c r="G16" s="820">
        <f>SUM(G11:G15)</f>
        <v>49573.333333333336</v>
      </c>
    </row>
    <row r="17" spans="1:7" ht="13.5" x14ac:dyDescent="0.3">
      <c r="A17" s="799" t="s">
        <v>993</v>
      </c>
      <c r="B17" s="746"/>
      <c r="C17" s="801"/>
      <c r="D17" s="787"/>
      <c r="E17" s="787"/>
      <c r="F17" s="787"/>
      <c r="G17" s="787"/>
    </row>
    <row r="18" spans="1:7" ht="12.75" x14ac:dyDescent="0.15">
      <c r="A18" s="931" t="s">
        <v>1384</v>
      </c>
      <c r="B18" s="749" t="s">
        <v>996</v>
      </c>
      <c r="C18" s="951" t="s">
        <v>2</v>
      </c>
      <c r="D18" s="808" t="s">
        <v>990</v>
      </c>
      <c r="E18" s="808" t="s">
        <v>472</v>
      </c>
      <c r="F18" s="808" t="s">
        <v>473</v>
      </c>
      <c r="G18" s="808" t="s">
        <v>991</v>
      </c>
    </row>
    <row r="19" spans="1:7" ht="13.5" x14ac:dyDescent="0.3">
      <c r="A19" s="815"/>
      <c r="B19" s="923"/>
      <c r="C19" s="1012"/>
      <c r="D19" s="812"/>
      <c r="E19" s="1013"/>
      <c r="F19" s="1013"/>
      <c r="G19" s="814"/>
    </row>
    <row r="20" spans="1:7" ht="13.5" x14ac:dyDescent="0.3">
      <c r="A20" s="815"/>
      <c r="B20" s="923"/>
      <c r="C20" s="823"/>
      <c r="D20" s="812"/>
      <c r="E20" s="814"/>
      <c r="F20" s="814"/>
      <c r="G20" s="814"/>
    </row>
    <row r="21" spans="1:7" ht="13.5" x14ac:dyDescent="0.3">
      <c r="A21" s="815"/>
      <c r="B21" s="923"/>
      <c r="C21" s="823"/>
      <c r="D21" s="814"/>
      <c r="E21" s="814"/>
      <c r="F21" s="814"/>
      <c r="G21" s="814"/>
    </row>
    <row r="22" spans="1:7" ht="13.5" x14ac:dyDescent="0.3">
      <c r="A22" s="815"/>
      <c r="B22" s="923"/>
      <c r="C22" s="823"/>
      <c r="D22" s="814"/>
      <c r="E22" s="814"/>
      <c r="F22" s="814"/>
      <c r="G22" s="814"/>
    </row>
    <row r="23" spans="1:7" ht="13.5" x14ac:dyDescent="0.3">
      <c r="A23" s="815"/>
      <c r="B23" s="923"/>
      <c r="C23" s="823"/>
      <c r="D23" s="814"/>
      <c r="E23" s="814"/>
      <c r="F23" s="814"/>
      <c r="G23" s="814"/>
    </row>
    <row r="24" spans="1:7" ht="13.5" x14ac:dyDescent="0.3">
      <c r="A24" s="815"/>
      <c r="B24" s="923"/>
      <c r="C24" s="823"/>
      <c r="D24" s="814"/>
      <c r="E24" s="814"/>
      <c r="F24" s="814"/>
      <c r="G24" s="814"/>
    </row>
    <row r="25" spans="1:7" ht="13.5" x14ac:dyDescent="0.3">
      <c r="A25" s="815"/>
      <c r="B25" s="923"/>
      <c r="C25" s="823"/>
      <c r="D25" s="814"/>
      <c r="E25" s="814"/>
      <c r="F25" s="814"/>
      <c r="G25" s="814"/>
    </row>
    <row r="26" spans="1:7" ht="13.5" x14ac:dyDescent="0.3">
      <c r="A26" s="748"/>
      <c r="B26" s="746"/>
      <c r="C26" s="801"/>
      <c r="D26" s="787"/>
      <c r="E26" s="787"/>
      <c r="F26" s="784" t="s">
        <v>992</v>
      </c>
      <c r="G26" s="784">
        <f>SUM(G19:G25)</f>
        <v>0</v>
      </c>
    </row>
    <row r="27" spans="1:7" ht="13.5" x14ac:dyDescent="0.3">
      <c r="A27" s="799" t="s">
        <v>994</v>
      </c>
      <c r="B27" s="746"/>
      <c r="C27" s="801"/>
      <c r="D27" s="787"/>
      <c r="E27" s="787"/>
      <c r="F27" s="787"/>
      <c r="G27" s="787"/>
    </row>
    <row r="28" spans="1:7" ht="12.75" x14ac:dyDescent="0.15">
      <c r="A28" s="931" t="s">
        <v>1384</v>
      </c>
      <c r="B28" s="749" t="s">
        <v>996</v>
      </c>
      <c r="C28" s="821" t="s">
        <v>2</v>
      </c>
      <c r="D28" s="780" t="s">
        <v>990</v>
      </c>
      <c r="E28" s="780" t="s">
        <v>472</v>
      </c>
      <c r="F28" s="780" t="s">
        <v>473</v>
      </c>
      <c r="G28" s="780" t="s">
        <v>991</v>
      </c>
    </row>
    <row r="29" spans="1:7" ht="13.5" x14ac:dyDescent="0.3">
      <c r="A29" s="815" t="s">
        <v>477</v>
      </c>
      <c r="B29" s="879" t="str">
        <f>VLOOKUP(A29,'LISTA DE VALORES'!$A$10:$D$485,2,FALSE)</f>
        <v>Cuadrilla 0-1-4</v>
      </c>
      <c r="C29" s="811" t="str">
        <f>VLOOKUP(A29,'LISTA DE VALORES'!$A$10:$D$485,3,FALSE)</f>
        <v>HORA</v>
      </c>
      <c r="D29" s="812">
        <f>VLOOKUP(A29,'LISTA DE VALORES'!$A$10:$D$485,4,FALSE)</f>
        <v>47200</v>
      </c>
      <c r="E29" s="814">
        <v>1</v>
      </c>
      <c r="F29" s="814">
        <v>1.5</v>
      </c>
      <c r="G29" s="814">
        <f>D29*E29/F29</f>
        <v>31466.666666666668</v>
      </c>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08"/>
    </row>
    <row r="33" spans="1:7" ht="13.5" x14ac:dyDescent="0.3">
      <c r="A33" s="815"/>
      <c r="B33" s="923"/>
      <c r="C33" s="823"/>
      <c r="D33" s="814"/>
      <c r="E33" s="814"/>
      <c r="F33" s="814"/>
      <c r="G33" s="814"/>
    </row>
    <row r="34" spans="1:7" ht="13.5" x14ac:dyDescent="0.3">
      <c r="A34" s="748"/>
      <c r="B34" s="746"/>
      <c r="C34" s="801"/>
      <c r="D34" s="787"/>
      <c r="E34" s="787"/>
      <c r="F34" s="784" t="s">
        <v>992</v>
      </c>
      <c r="G34" s="784">
        <f>SUM(G29:G33)</f>
        <v>31466.666666666668</v>
      </c>
    </row>
    <row r="35" spans="1:7" ht="12.75" x14ac:dyDescent="0.25">
      <c r="A35" s="776" t="s">
        <v>995</v>
      </c>
      <c r="B35" s="777"/>
      <c r="C35" s="777"/>
      <c r="D35" s="777"/>
      <c r="E35" s="777"/>
      <c r="F35" s="777"/>
      <c r="G35" s="777"/>
    </row>
    <row r="36" spans="1:7" ht="12.75" x14ac:dyDescent="0.15">
      <c r="A36" s="1645" t="s">
        <v>996</v>
      </c>
      <c r="B36" s="1645"/>
      <c r="C36" s="778" t="s">
        <v>472</v>
      </c>
      <c r="D36" s="780" t="s">
        <v>997</v>
      </c>
      <c r="E36" s="780" t="s">
        <v>998</v>
      </c>
      <c r="F36" s="825" t="s">
        <v>999</v>
      </c>
      <c r="G36" s="780" t="s">
        <v>991</v>
      </c>
    </row>
    <row r="37" spans="1:7" ht="12.75" x14ac:dyDescent="0.15">
      <c r="A37" s="1646"/>
      <c r="B37" s="1646"/>
      <c r="C37" s="778"/>
      <c r="D37" s="780"/>
      <c r="E37" s="780"/>
      <c r="F37" s="780"/>
      <c r="G37" s="780"/>
    </row>
    <row r="38" spans="1:7" ht="12.75" x14ac:dyDescent="0.15">
      <c r="A38" s="1646"/>
      <c r="B38" s="1646"/>
      <c r="C38" s="778"/>
      <c r="D38" s="780"/>
      <c r="E38" s="780"/>
      <c r="F38" s="780"/>
      <c r="G38" s="780"/>
    </row>
    <row r="39" spans="1:7" ht="13.5" x14ac:dyDescent="0.3">
      <c r="A39" s="1646"/>
      <c r="B39" s="1646"/>
      <c r="C39" s="826"/>
      <c r="D39" s="783"/>
      <c r="E39" s="783"/>
      <c r="F39" s="783"/>
      <c r="G39" s="783"/>
    </row>
    <row r="40" spans="1:7" ht="13.5" x14ac:dyDescent="0.3">
      <c r="A40" s="1646"/>
      <c r="B40" s="1646"/>
      <c r="C40" s="826"/>
      <c r="D40" s="783"/>
      <c r="E40" s="783"/>
      <c r="F40" s="783"/>
      <c r="G40" s="783"/>
    </row>
    <row r="41" spans="1:7" ht="13.5" x14ac:dyDescent="0.3">
      <c r="A41" s="748"/>
      <c r="B41" s="746"/>
      <c r="C41" s="801"/>
      <c r="D41" s="787"/>
      <c r="E41" s="787"/>
      <c r="F41" s="784" t="s">
        <v>992</v>
      </c>
      <c r="G41" s="784">
        <f>SUM(G37:G40)</f>
        <v>0</v>
      </c>
    </row>
    <row r="42" spans="1:7" ht="13.5" x14ac:dyDescent="0.3">
      <c r="A42" s="748"/>
      <c r="B42" s="746"/>
      <c r="C42" s="801"/>
      <c r="D42" s="787"/>
      <c r="E42" s="787"/>
      <c r="F42" s="785"/>
      <c r="G42" s="785"/>
    </row>
    <row r="43" spans="1:7" ht="12.75" x14ac:dyDescent="0.25">
      <c r="A43" s="1642" t="s">
        <v>1000</v>
      </c>
      <c r="B43" s="1643"/>
      <c r="C43" s="1643"/>
      <c r="D43" s="1643"/>
      <c r="E43" s="1643"/>
      <c r="F43" s="1644"/>
      <c r="G43" s="784">
        <f>SUM(G16+G26+G34+G41)</f>
        <v>81040</v>
      </c>
    </row>
    <row r="44" spans="1:7" ht="12.75" x14ac:dyDescent="0.25">
      <c r="A44" s="1642" t="s">
        <v>1368</v>
      </c>
      <c r="B44" s="1643"/>
      <c r="C44" s="1643"/>
      <c r="D44" s="1643"/>
      <c r="E44" s="1643"/>
      <c r="F44" s="1644"/>
      <c r="G44" s="784">
        <f>ROUNDUP(G43,0)</f>
        <v>81040</v>
      </c>
    </row>
    <row r="45" spans="1:7" ht="13.5" x14ac:dyDescent="0.3">
      <c r="A45" s="800" t="s">
        <v>1001</v>
      </c>
      <c r="B45" s="746"/>
      <c r="C45" s="747" t="s">
        <v>1002</v>
      </c>
      <c r="D45" s="748"/>
      <c r="E45" s="748"/>
      <c r="F45" s="748" t="s">
        <v>1003</v>
      </c>
      <c r="G45" s="787"/>
    </row>
    <row r="46" spans="1:7" ht="13.5" x14ac:dyDescent="0.3">
      <c r="A46" s="935"/>
      <c r="B46" s="789"/>
      <c r="C46" s="790"/>
      <c r="D46" s="788"/>
      <c r="E46" s="788"/>
      <c r="F46" s="788"/>
      <c r="G46" s="788"/>
    </row>
    <row r="47" spans="1:7" ht="13.5" x14ac:dyDescent="0.3">
      <c r="A47" s="800" t="s">
        <v>1933</v>
      </c>
      <c r="B47" s="746"/>
      <c r="C47" s="747" t="s">
        <v>1932</v>
      </c>
      <c r="D47" s="748"/>
      <c r="E47" s="748"/>
      <c r="F47" s="748" t="s">
        <v>1932</v>
      </c>
      <c r="G47" s="788"/>
    </row>
    <row r="48" spans="1:7" ht="11.25" x14ac:dyDescent="0.2">
      <c r="A48" s="791"/>
      <c r="B48" s="791"/>
      <c r="C48" s="1019"/>
      <c r="D48" s="1020"/>
      <c r="E48" s="1020"/>
      <c r="F48" s="1020"/>
      <c r="G48" s="1020"/>
    </row>
  </sheetData>
  <mergeCells count="13">
    <mergeCell ref="A39:B39"/>
    <mergeCell ref="A40:B40"/>
    <mergeCell ref="A43:F43"/>
    <mergeCell ref="A44:F44"/>
    <mergeCell ref="A36:B36"/>
    <mergeCell ref="A37:B37"/>
    <mergeCell ref="A38:B38"/>
    <mergeCell ref="B7:F7"/>
    <mergeCell ref="B1:G1"/>
    <mergeCell ref="B3:G3"/>
    <mergeCell ref="C4:D4"/>
    <mergeCell ref="E4:F4"/>
    <mergeCell ref="B6:F6"/>
  </mergeCells>
  <hyperlinks>
    <hyperlink ref="B1:G1" location="INDICE!A1" display="PROCESO INFRAESTRUCTURA" xr:uid="{00000000-0004-0000-1B00-000000000000}"/>
  </hyperlinks>
  <pageMargins left="0.7" right="0.7" top="0.75" bottom="0.75" header="0.3" footer="0.3"/>
  <pageSetup scale="91"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2">
    <tabColor theme="9" tint="0.39997558519241921"/>
  </sheetPr>
  <dimension ref="A1:M50"/>
  <sheetViews>
    <sheetView view="pageBreakPreview" topLeftCell="A10" zoomScale="90" zoomScaleNormal="100" zoomScaleSheetLayoutView="90" workbookViewId="0">
      <selection activeCell="E34" sqref="E34"/>
    </sheetView>
  </sheetViews>
  <sheetFormatPr baseColWidth="10" defaultColWidth="11.42578125" defaultRowHeight="10.5" x14ac:dyDescent="0.15"/>
  <cols>
    <col min="1" max="1" width="17.42578125" style="724" customWidth="1"/>
    <col min="2" max="2" width="24.7109375" style="768" customWidth="1"/>
    <col min="3" max="3" width="9.5703125" style="819" customWidth="1"/>
    <col min="4" max="4" width="11.42578125" style="724" customWidth="1"/>
    <col min="5" max="5" width="9" style="724" customWidth="1"/>
    <col min="6" max="6" width="12.5703125" style="724" customWidth="1"/>
    <col min="7" max="7" width="15.2851562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7" x14ac:dyDescent="0.15">
      <c r="A7" s="1005" t="s">
        <v>1583</v>
      </c>
      <c r="B7" s="1679" t="s">
        <v>1927</v>
      </c>
      <c r="C7" s="1679"/>
      <c r="D7" s="1679"/>
      <c r="E7" s="1679"/>
      <c r="F7" s="1679"/>
      <c r="G7" s="78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31" t="s">
        <v>1384</v>
      </c>
      <c r="B10" s="749" t="s">
        <v>996</v>
      </c>
      <c r="C10" s="951" t="s">
        <v>2</v>
      </c>
      <c r="D10" s="951" t="s">
        <v>990</v>
      </c>
      <c r="E10" s="951" t="s">
        <v>472</v>
      </c>
      <c r="F10" s="951" t="s">
        <v>473</v>
      </c>
      <c r="G10" s="951" t="s">
        <v>991</v>
      </c>
    </row>
    <row r="11" spans="1:13" ht="13.5" x14ac:dyDescent="0.3">
      <c r="A11" s="880" t="s">
        <v>20</v>
      </c>
      <c r="B11" s="879" t="str">
        <f>VLOOKUP(A11,'LISTA DE VALORES'!$A$10:$D$485,2,FALSE)</f>
        <v>Compresor neumático</v>
      </c>
      <c r="C11" s="811" t="str">
        <f>VLOOKUP(A11,'LISTA DE VALORES'!$A$10:$D$485,3,FALSE)</f>
        <v>HORA</v>
      </c>
      <c r="D11" s="812">
        <f>VLOOKUP(A11,'LISTA DE VALORES'!$A$10:$D$485,4,FALSE)</f>
        <v>72000</v>
      </c>
      <c r="E11" s="812">
        <v>1</v>
      </c>
      <c r="F11" s="812">
        <v>3</v>
      </c>
      <c r="G11" s="814">
        <f>D11*E11/F11</f>
        <v>24000</v>
      </c>
      <c r="H11" s="1000"/>
      <c r="I11" s="1000"/>
      <c r="J11" s="1000"/>
      <c r="K11" s="1000"/>
      <c r="L11" s="1000"/>
      <c r="M11" s="1000"/>
    </row>
    <row r="12" spans="1:13" ht="13.5" x14ac:dyDescent="0.3">
      <c r="A12" s="815" t="s">
        <v>28</v>
      </c>
      <c r="B12" s="879" t="str">
        <f>VLOOKUP(A12,'LISTA DE VALORES'!$A$10:$D$485,2,FALSE)</f>
        <v>Herramienta menor</v>
      </c>
      <c r="C12" s="811" t="str">
        <f>VLOOKUP(A12,'LISTA DE VALORES'!$A$10:$D$485,3,FALSE)</f>
        <v>%MO</v>
      </c>
      <c r="D12" s="814">
        <f>G34</f>
        <v>15733.333333333334</v>
      </c>
      <c r="E12" s="814">
        <v>5</v>
      </c>
      <c r="F12" s="814">
        <v>1</v>
      </c>
      <c r="G12" s="814">
        <f>D12*E12/100</f>
        <v>786.66666666666674</v>
      </c>
    </row>
    <row r="13" spans="1:13" ht="13.5" x14ac:dyDescent="0.3">
      <c r="A13" s="815"/>
      <c r="B13" s="1001"/>
      <c r="C13" s="817"/>
      <c r="D13" s="814"/>
      <c r="E13" s="814"/>
      <c r="F13" s="814"/>
      <c r="G13" s="814"/>
    </row>
    <row r="14" spans="1:13" ht="13.5" x14ac:dyDescent="0.3">
      <c r="A14" s="815"/>
      <c r="B14" s="923"/>
      <c r="C14" s="823"/>
      <c r="D14" s="815"/>
      <c r="E14" s="815"/>
      <c r="F14" s="815"/>
      <c r="G14" s="1021"/>
    </row>
    <row r="15" spans="1:13" ht="13.5" x14ac:dyDescent="0.3">
      <c r="A15" s="782"/>
      <c r="B15" s="895"/>
      <c r="C15" s="896"/>
      <c r="D15" s="782"/>
      <c r="E15" s="782"/>
      <c r="F15" s="782"/>
      <c r="G15" s="1022"/>
    </row>
    <row r="16" spans="1:13" ht="13.5" x14ac:dyDescent="0.3">
      <c r="A16" s="748"/>
      <c r="B16" s="746"/>
      <c r="C16" s="801"/>
      <c r="D16" s="748"/>
      <c r="E16" s="748"/>
      <c r="F16" s="737" t="s">
        <v>992</v>
      </c>
      <c r="G16" s="784">
        <f>SUM(G11:G15)</f>
        <v>24786.666666666668</v>
      </c>
    </row>
    <row r="17" spans="1:7" ht="13.5" x14ac:dyDescent="0.3">
      <c r="A17" s="799" t="s">
        <v>993</v>
      </c>
      <c r="B17" s="746"/>
      <c r="C17" s="801"/>
      <c r="D17" s="748"/>
      <c r="E17" s="748"/>
      <c r="F17" s="748"/>
      <c r="G17" s="748"/>
    </row>
    <row r="18" spans="1:7" ht="12.75" x14ac:dyDescent="0.15">
      <c r="A18" s="931" t="s">
        <v>1384</v>
      </c>
      <c r="B18" s="749" t="s">
        <v>996</v>
      </c>
      <c r="C18" s="951" t="s">
        <v>2</v>
      </c>
      <c r="D18" s="951" t="s">
        <v>990</v>
      </c>
      <c r="E18" s="951" t="s">
        <v>472</v>
      </c>
      <c r="F18" s="951" t="s">
        <v>473</v>
      </c>
      <c r="G18" s="951" t="s">
        <v>991</v>
      </c>
    </row>
    <row r="19" spans="1:7" ht="13.5" x14ac:dyDescent="0.3">
      <c r="A19" s="815"/>
      <c r="B19" s="923"/>
      <c r="C19" s="1012"/>
      <c r="D19" s="880"/>
      <c r="E19" s="923"/>
      <c r="F19" s="923"/>
      <c r="G19" s="924"/>
    </row>
    <row r="20" spans="1:7" ht="13.5" x14ac:dyDescent="0.3">
      <c r="A20" s="815"/>
      <c r="B20" s="923"/>
      <c r="C20" s="823"/>
      <c r="D20" s="880"/>
      <c r="E20" s="1023"/>
      <c r="F20" s="1023"/>
      <c r="G20" s="924"/>
    </row>
    <row r="21" spans="1:7" ht="13.5" x14ac:dyDescent="0.3">
      <c r="A21" s="815"/>
      <c r="B21" s="923"/>
      <c r="C21" s="823"/>
      <c r="D21" s="815"/>
      <c r="E21" s="815"/>
      <c r="F21" s="815"/>
      <c r="G21" s="815"/>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782"/>
      <c r="B24" s="895"/>
      <c r="C24" s="896"/>
      <c r="D24" s="782"/>
      <c r="E24" s="782"/>
      <c r="F24" s="782"/>
      <c r="G24" s="782"/>
    </row>
    <row r="25" spans="1:7" ht="13.5" x14ac:dyDescent="0.3">
      <c r="A25" s="748"/>
      <c r="B25" s="746"/>
      <c r="C25" s="801"/>
      <c r="D25" s="748"/>
      <c r="E25" s="748"/>
      <c r="F25" s="737" t="s">
        <v>992</v>
      </c>
      <c r="G25" s="784">
        <f>SUM(G19:G24)</f>
        <v>0</v>
      </c>
    </row>
    <row r="26" spans="1:7" ht="13.5" x14ac:dyDescent="0.3">
      <c r="A26" s="799" t="s">
        <v>994</v>
      </c>
      <c r="B26" s="746"/>
      <c r="C26" s="801"/>
      <c r="D26" s="748"/>
      <c r="E26" s="748"/>
      <c r="F26" s="748"/>
      <c r="G26" s="748"/>
    </row>
    <row r="27" spans="1:7" ht="12.75" x14ac:dyDescent="0.15">
      <c r="A27" s="931" t="s">
        <v>1384</v>
      </c>
      <c r="B27" s="749" t="s">
        <v>996</v>
      </c>
      <c r="C27" s="821" t="s">
        <v>2</v>
      </c>
      <c r="D27" s="778" t="s">
        <v>990</v>
      </c>
      <c r="E27" s="778" t="s">
        <v>472</v>
      </c>
      <c r="F27" s="778" t="s">
        <v>473</v>
      </c>
      <c r="G27" s="778" t="s">
        <v>991</v>
      </c>
    </row>
    <row r="28" spans="1:7" ht="13.5" x14ac:dyDescent="0.3">
      <c r="A28" s="815" t="s">
        <v>477</v>
      </c>
      <c r="B28" s="879" t="str">
        <f>VLOOKUP(A28,'LISTA DE VALORES'!$A$10:$D$485,2,FALSE)</f>
        <v>Cuadrilla 0-1-4</v>
      </c>
      <c r="C28" s="811" t="str">
        <f>VLOOKUP(A28,'LISTA DE VALORES'!$A$10:$D$485,3,FALSE)</f>
        <v>HORA</v>
      </c>
      <c r="D28" s="812">
        <f>VLOOKUP(A28,'LISTA DE VALORES'!$A$10:$D$485,4,FALSE)</f>
        <v>47200</v>
      </c>
      <c r="E28" s="814">
        <v>1</v>
      </c>
      <c r="F28" s="814">
        <v>3</v>
      </c>
      <c r="G28" s="814">
        <f>D28*E28/F28</f>
        <v>15733.333333333334</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5"/>
      <c r="E31" s="815"/>
      <c r="F31" s="815"/>
      <c r="G31" s="955"/>
    </row>
    <row r="32" spans="1:7" ht="13.5" x14ac:dyDescent="0.3">
      <c r="A32" s="815"/>
      <c r="B32" s="923"/>
      <c r="C32" s="823"/>
      <c r="D32" s="815"/>
      <c r="E32" s="815"/>
      <c r="F32" s="815"/>
      <c r="G32" s="955"/>
    </row>
    <row r="33" spans="1:7" ht="13.5" x14ac:dyDescent="0.3">
      <c r="A33" s="782"/>
      <c r="B33" s="895"/>
      <c r="C33" s="896"/>
      <c r="D33" s="782"/>
      <c r="E33" s="782"/>
      <c r="F33" s="782"/>
      <c r="G33" s="782"/>
    </row>
    <row r="34" spans="1:7" ht="13.5" x14ac:dyDescent="0.3">
      <c r="A34" s="748"/>
      <c r="B34" s="746"/>
      <c r="C34" s="801"/>
      <c r="D34" s="748"/>
      <c r="E34" s="748"/>
      <c r="F34" s="737" t="s">
        <v>992</v>
      </c>
      <c r="G34" s="784">
        <f>SUM(G28:G33)</f>
        <v>15733.333333333334</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77"/>
      <c r="B37" s="1677"/>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2.75" x14ac:dyDescent="0.15">
      <c r="A40" s="1677"/>
      <c r="B40" s="1677"/>
      <c r="C40" s="951"/>
      <c r="D40" s="955"/>
      <c r="E40" s="955"/>
      <c r="F40" s="955"/>
      <c r="G40" s="808"/>
    </row>
    <row r="41" spans="1:7" ht="12.75" x14ac:dyDescent="0.15">
      <c r="A41" s="1677"/>
      <c r="B41" s="1677"/>
      <c r="C41" s="951"/>
      <c r="D41" s="955"/>
      <c r="E41" s="955"/>
      <c r="F41" s="955"/>
      <c r="G41" s="808"/>
    </row>
    <row r="42" spans="1:7" ht="12.75" x14ac:dyDescent="0.15">
      <c r="A42" s="1677"/>
      <c r="B42" s="1677"/>
      <c r="C42" s="951"/>
      <c r="D42" s="955"/>
      <c r="E42" s="955"/>
      <c r="F42" s="955"/>
      <c r="G42" s="808"/>
    </row>
    <row r="43" spans="1:7" ht="13.5" x14ac:dyDescent="0.3">
      <c r="A43" s="748"/>
      <c r="B43" s="746"/>
      <c r="C43" s="801"/>
      <c r="D43" s="748"/>
      <c r="E43" s="748"/>
      <c r="F43" s="737" t="s">
        <v>992</v>
      </c>
      <c r="G43" s="784">
        <f>SUM(G37:G42)</f>
        <v>0</v>
      </c>
    </row>
    <row r="44" spans="1:7" ht="13.5" x14ac:dyDescent="0.3">
      <c r="A44" s="748"/>
      <c r="B44" s="746"/>
      <c r="C44" s="801"/>
      <c r="D44" s="748"/>
      <c r="E44" s="748"/>
      <c r="F44" s="743"/>
      <c r="G44" s="785"/>
    </row>
    <row r="45" spans="1:7" ht="12.75" x14ac:dyDescent="0.25">
      <c r="A45" s="1642" t="s">
        <v>1000</v>
      </c>
      <c r="B45" s="1643"/>
      <c r="C45" s="1643"/>
      <c r="D45" s="1643"/>
      <c r="E45" s="1643"/>
      <c r="F45" s="1644"/>
      <c r="G45" s="784">
        <f>SUM(G16+G25+G34+G43)</f>
        <v>40520</v>
      </c>
    </row>
    <row r="46" spans="1:7" ht="12.75" x14ac:dyDescent="0.25">
      <c r="A46" s="1642" t="s">
        <v>1368</v>
      </c>
      <c r="B46" s="1643"/>
      <c r="C46" s="1643"/>
      <c r="D46" s="1643"/>
      <c r="E46" s="1643"/>
      <c r="F46" s="1644"/>
      <c r="G46" s="784">
        <f>ROUNDUP(G45,0)</f>
        <v>40520</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6:F46"/>
    <mergeCell ref="B7:F7"/>
    <mergeCell ref="B1:G1"/>
    <mergeCell ref="B3:G3"/>
    <mergeCell ref="C4:D4"/>
    <mergeCell ref="E4:F4"/>
    <mergeCell ref="B6:F6"/>
    <mergeCell ref="A45:F45"/>
    <mergeCell ref="A36:B36"/>
    <mergeCell ref="A37:B37"/>
    <mergeCell ref="A40:B40"/>
    <mergeCell ref="A41:B41"/>
    <mergeCell ref="A42:B42"/>
    <mergeCell ref="A38:B38"/>
    <mergeCell ref="A39:B39"/>
  </mergeCells>
  <hyperlinks>
    <hyperlink ref="B1:G1" location="INDICE!A1" display="PROCESO INFRAESTRUCTURA" xr:uid="{00000000-0004-0000-1C00-000000000000}"/>
  </hyperlinks>
  <pageMargins left="0.7" right="0.7" top="0.75" bottom="0.75" header="0.3" footer="0.3"/>
  <pageSetup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77">
    <tabColor theme="9" tint="0.39997558519241921"/>
  </sheetPr>
  <dimension ref="A1:M50"/>
  <sheetViews>
    <sheetView view="pageBreakPreview" zoomScale="90" zoomScaleNormal="100" zoomScaleSheetLayoutView="90" workbookViewId="0">
      <selection activeCell="E25" sqref="E25"/>
    </sheetView>
  </sheetViews>
  <sheetFormatPr baseColWidth="10" defaultColWidth="11.42578125" defaultRowHeight="10.5" x14ac:dyDescent="0.15"/>
  <cols>
    <col min="1" max="1" width="17" style="724" customWidth="1"/>
    <col min="2" max="2" width="24.7109375" style="724" customWidth="1"/>
    <col min="3" max="3" width="8.5703125" style="819" customWidth="1"/>
    <col min="4" max="4" width="10.5703125" style="724" customWidth="1"/>
    <col min="5" max="5" width="9.140625" style="724" customWidth="1"/>
    <col min="6" max="6" width="12.5703125" style="724" customWidth="1"/>
    <col min="7" max="7" width="14.5703125" style="724" bestFit="1" customWidth="1"/>
    <col min="8" max="16384" width="11.42578125" style="724"/>
  </cols>
  <sheetData>
    <row r="1" spans="1:13" ht="13.5" x14ac:dyDescent="0.3">
      <c r="A1" s="723"/>
      <c r="B1" s="1633" t="s">
        <v>981</v>
      </c>
      <c r="C1" s="1634"/>
      <c r="D1" s="1634"/>
      <c r="E1" s="1634"/>
      <c r="F1" s="1634"/>
      <c r="G1" s="1635"/>
    </row>
    <row r="2" spans="1:13" ht="13.5" x14ac:dyDescent="0.3">
      <c r="A2" s="725"/>
      <c r="B2" s="723"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1005" t="s">
        <v>1610</v>
      </c>
      <c r="B7" s="1679" t="s">
        <v>1802</v>
      </c>
      <c r="C7" s="1679"/>
      <c r="D7" s="1679"/>
      <c r="E7" s="1679"/>
      <c r="F7" s="1679"/>
      <c r="G7" s="781" t="s">
        <v>86</v>
      </c>
    </row>
    <row r="8" spans="1:13" ht="13.5" x14ac:dyDescent="0.3">
      <c r="A8" s="797"/>
      <c r="B8" s="743"/>
      <c r="C8" s="743"/>
      <c r="D8" s="743"/>
      <c r="E8" s="743"/>
      <c r="F8" s="743"/>
      <c r="G8" s="744"/>
    </row>
    <row r="9" spans="1:13" ht="13.5" x14ac:dyDescent="0.3">
      <c r="A9" s="799" t="s">
        <v>988</v>
      </c>
      <c r="B9" s="748"/>
      <c r="C9" s="801"/>
      <c r="D9" s="748"/>
      <c r="E9" s="748"/>
      <c r="F9" s="748"/>
      <c r="G9" s="748"/>
    </row>
    <row r="10" spans="1:13" ht="12.75" x14ac:dyDescent="0.15">
      <c r="A10" s="931" t="s">
        <v>1384</v>
      </c>
      <c r="B10" s="749" t="s">
        <v>996</v>
      </c>
      <c r="C10" s="951" t="s">
        <v>2</v>
      </c>
      <c r="D10" s="951" t="s">
        <v>990</v>
      </c>
      <c r="E10" s="951" t="s">
        <v>472</v>
      </c>
      <c r="F10" s="951" t="s">
        <v>473</v>
      </c>
      <c r="G10" s="951" t="s">
        <v>991</v>
      </c>
    </row>
    <row r="11" spans="1:13" ht="13.5" x14ac:dyDescent="0.3">
      <c r="A11" s="880" t="s">
        <v>20</v>
      </c>
      <c r="B11" s="880" t="str">
        <f>VLOOKUP(A11,'LISTA DE VALORES'!$A$10:$D$485,2,FALSE)</f>
        <v>Compresor neumático</v>
      </c>
      <c r="C11" s="811" t="str">
        <f>VLOOKUP(A11,'LISTA DE VALORES'!$A$10:$D$485,3,FALSE)</f>
        <v>HORA</v>
      </c>
      <c r="D11" s="812">
        <f>VLOOKUP(A11,'LISTA DE VALORES'!$A$10:$D$485,4,FALSE)</f>
        <v>72000</v>
      </c>
      <c r="E11" s="812">
        <v>1</v>
      </c>
      <c r="F11" s="812">
        <v>8</v>
      </c>
      <c r="G11" s="814">
        <f>D11*E11/F11</f>
        <v>9000</v>
      </c>
      <c r="H11" s="1000"/>
      <c r="I11" s="1000"/>
      <c r="J11" s="1000"/>
      <c r="K11" s="1000"/>
      <c r="L11" s="1000"/>
      <c r="M11" s="1000"/>
    </row>
    <row r="12" spans="1:13" ht="13.5" x14ac:dyDescent="0.3">
      <c r="A12" s="815" t="s">
        <v>28</v>
      </c>
      <c r="B12" s="880" t="str">
        <f>VLOOKUP(A12,'LISTA DE VALORES'!$A$10:$D$485,2,FALSE)</f>
        <v>Herramienta menor</v>
      </c>
      <c r="C12" s="811" t="str">
        <f>VLOOKUP(A12,'LISTA DE VALORES'!$A$10:$D$485,3,FALSE)</f>
        <v>%MO</v>
      </c>
      <c r="D12" s="814">
        <f>G34</f>
        <v>3650</v>
      </c>
      <c r="E12" s="814">
        <v>5</v>
      </c>
      <c r="F12" s="814">
        <v>1</v>
      </c>
      <c r="G12" s="814">
        <f>D12*E12/100</f>
        <v>182.5</v>
      </c>
    </row>
    <row r="13" spans="1:13" ht="13.5" x14ac:dyDescent="0.3">
      <c r="A13" s="815"/>
      <c r="B13" s="815"/>
      <c r="C13" s="817"/>
      <c r="D13" s="815"/>
      <c r="E13" s="815"/>
      <c r="F13" s="815"/>
      <c r="G13" s="1021"/>
    </row>
    <row r="14" spans="1:13" ht="13.5" x14ac:dyDescent="0.3">
      <c r="A14" s="815"/>
      <c r="B14" s="824"/>
      <c r="C14" s="823"/>
      <c r="D14" s="815"/>
      <c r="E14" s="815"/>
      <c r="F14" s="815"/>
      <c r="G14" s="1021"/>
    </row>
    <row r="15" spans="1:13" ht="13.5" x14ac:dyDescent="0.3">
      <c r="A15" s="815"/>
      <c r="B15" s="824"/>
      <c r="C15" s="823"/>
      <c r="D15" s="815"/>
      <c r="E15" s="815"/>
      <c r="F15" s="815"/>
      <c r="G15" s="1021"/>
    </row>
    <row r="16" spans="1:13" ht="13.5" x14ac:dyDescent="0.3">
      <c r="A16" s="748"/>
      <c r="B16" s="748"/>
      <c r="C16" s="801"/>
      <c r="D16" s="748"/>
      <c r="E16" s="748"/>
      <c r="F16" s="786" t="s">
        <v>992</v>
      </c>
      <c r="G16" s="820">
        <f>SUM(G11:G15)</f>
        <v>9182.5</v>
      </c>
    </row>
    <row r="17" spans="1:7" ht="13.5" x14ac:dyDescent="0.3">
      <c r="A17" s="799" t="s">
        <v>993</v>
      </c>
      <c r="B17" s="748"/>
      <c r="C17" s="801"/>
      <c r="D17" s="748"/>
      <c r="E17" s="748"/>
      <c r="F17" s="748"/>
      <c r="G17" s="748"/>
    </row>
    <row r="18" spans="1:7" ht="12.75" x14ac:dyDescent="0.15">
      <c r="A18" s="931" t="s">
        <v>1384</v>
      </c>
      <c r="B18" s="749" t="s">
        <v>996</v>
      </c>
      <c r="C18" s="821" t="s">
        <v>2</v>
      </c>
      <c r="D18" s="778" t="s">
        <v>990</v>
      </c>
      <c r="E18" s="778" t="s">
        <v>472</v>
      </c>
      <c r="F18" s="778" t="s">
        <v>473</v>
      </c>
      <c r="G18" s="778" t="s">
        <v>991</v>
      </c>
    </row>
    <row r="19" spans="1:7" ht="13.5" x14ac:dyDescent="0.3">
      <c r="A19" s="815"/>
      <c r="B19" s="923"/>
      <c r="C19" s="1012"/>
      <c r="D19" s="880"/>
      <c r="E19" s="923"/>
      <c r="F19" s="923"/>
      <c r="G19" s="924"/>
    </row>
    <row r="20" spans="1:7" ht="13.5" x14ac:dyDescent="0.3">
      <c r="A20" s="815"/>
      <c r="B20" s="824"/>
      <c r="C20" s="823"/>
      <c r="D20" s="880"/>
      <c r="E20" s="1023"/>
      <c r="F20" s="1023"/>
      <c r="G20" s="924"/>
    </row>
    <row r="21" spans="1:7" ht="13.5" x14ac:dyDescent="0.3">
      <c r="A21" s="815"/>
      <c r="B21" s="824"/>
      <c r="C21" s="823"/>
      <c r="D21" s="815"/>
      <c r="E21" s="815"/>
      <c r="F21" s="815"/>
      <c r="G21" s="815"/>
    </row>
    <row r="22" spans="1:7" ht="13.5" x14ac:dyDescent="0.3">
      <c r="A22" s="815"/>
      <c r="B22" s="824"/>
      <c r="C22" s="823"/>
      <c r="D22" s="815"/>
      <c r="E22" s="815"/>
      <c r="F22" s="815"/>
      <c r="G22" s="815"/>
    </row>
    <row r="23" spans="1:7" ht="13.5" x14ac:dyDescent="0.3">
      <c r="A23" s="815"/>
      <c r="B23" s="824"/>
      <c r="C23" s="823"/>
      <c r="D23" s="815"/>
      <c r="E23" s="815"/>
      <c r="F23" s="815"/>
      <c r="G23" s="815"/>
    </row>
    <row r="24" spans="1:7" ht="13.5" x14ac:dyDescent="0.3">
      <c r="A24" s="815"/>
      <c r="B24" s="824"/>
      <c r="C24" s="823"/>
      <c r="D24" s="815"/>
      <c r="E24" s="815"/>
      <c r="F24" s="815"/>
      <c r="G24" s="815"/>
    </row>
    <row r="25" spans="1:7" ht="13.5" x14ac:dyDescent="0.3">
      <c r="A25" s="748"/>
      <c r="B25" s="748"/>
      <c r="C25" s="801"/>
      <c r="D25" s="748"/>
      <c r="E25" s="748"/>
      <c r="F25" s="786" t="s">
        <v>992</v>
      </c>
      <c r="G25" s="820">
        <f>SUM(G19:G24)</f>
        <v>0</v>
      </c>
    </row>
    <row r="26" spans="1:7" ht="13.5" x14ac:dyDescent="0.3">
      <c r="A26" s="799" t="s">
        <v>994</v>
      </c>
      <c r="B26" s="748"/>
      <c r="C26" s="801"/>
      <c r="D26" s="748"/>
      <c r="E26" s="748"/>
      <c r="F26" s="748"/>
      <c r="G26" s="748"/>
    </row>
    <row r="27" spans="1:7" ht="12.75" x14ac:dyDescent="0.15">
      <c r="A27" s="931" t="s">
        <v>1384</v>
      </c>
      <c r="B27" s="749" t="s">
        <v>996</v>
      </c>
      <c r="C27" s="821" t="s">
        <v>2</v>
      </c>
      <c r="D27" s="778" t="s">
        <v>990</v>
      </c>
      <c r="E27" s="778" t="s">
        <v>472</v>
      </c>
      <c r="F27" s="778" t="s">
        <v>473</v>
      </c>
      <c r="G27" s="778" t="s">
        <v>991</v>
      </c>
    </row>
    <row r="28" spans="1:7" ht="13.5" x14ac:dyDescent="0.3">
      <c r="A28" s="889" t="s">
        <v>1049</v>
      </c>
      <c r="B28" s="880" t="str">
        <f>VLOOKUP(A28,'LISTA DE VALORES'!$A$10:$D$485,2,FALSE)</f>
        <v>Cuadrilla 0-1-2</v>
      </c>
      <c r="C28" s="811" t="str">
        <f>VLOOKUP(A28,'LISTA DE VALORES'!$A$10:$D$485,3,FALSE)</f>
        <v>HORA</v>
      </c>
      <c r="D28" s="812">
        <f>VLOOKUP(A28,'LISTA DE VALORES'!$A$10:$D$485,4,FALSE)</f>
        <v>29200</v>
      </c>
      <c r="E28" s="814">
        <v>1</v>
      </c>
      <c r="F28" s="814">
        <v>8</v>
      </c>
      <c r="G28" s="814">
        <f>D28*E28/F28</f>
        <v>3650</v>
      </c>
    </row>
    <row r="29" spans="1:7" ht="13.5" x14ac:dyDescent="0.3">
      <c r="A29" s="815"/>
      <c r="B29" s="824"/>
      <c r="C29" s="823"/>
      <c r="D29" s="814"/>
      <c r="E29" s="814"/>
      <c r="F29" s="814"/>
      <c r="G29" s="808"/>
    </row>
    <row r="30" spans="1:7" ht="13.5" x14ac:dyDescent="0.3">
      <c r="A30" s="815"/>
      <c r="B30" s="824"/>
      <c r="C30" s="823"/>
      <c r="D30" s="815"/>
      <c r="E30" s="815"/>
      <c r="F30" s="815"/>
      <c r="G30" s="955"/>
    </row>
    <row r="31" spans="1:7" ht="13.5" x14ac:dyDescent="0.3">
      <c r="A31" s="815"/>
      <c r="B31" s="824"/>
      <c r="C31" s="823"/>
      <c r="D31" s="815"/>
      <c r="E31" s="815"/>
      <c r="F31" s="815"/>
      <c r="G31" s="955"/>
    </row>
    <row r="32" spans="1:7" ht="13.5" x14ac:dyDescent="0.3">
      <c r="A32" s="815"/>
      <c r="B32" s="824"/>
      <c r="C32" s="823"/>
      <c r="D32" s="815"/>
      <c r="E32" s="815"/>
      <c r="F32" s="815"/>
      <c r="G32" s="955"/>
    </row>
    <row r="33" spans="1:7" ht="13.5" x14ac:dyDescent="0.3">
      <c r="A33" s="815"/>
      <c r="B33" s="824"/>
      <c r="C33" s="823"/>
      <c r="D33" s="815"/>
      <c r="E33" s="815"/>
      <c r="F33" s="815"/>
      <c r="G33" s="815"/>
    </row>
    <row r="34" spans="1:7" ht="13.5" x14ac:dyDescent="0.3">
      <c r="A34" s="748"/>
      <c r="B34" s="748"/>
      <c r="C34" s="801"/>
      <c r="D34" s="748"/>
      <c r="E34" s="748"/>
      <c r="F34" s="786" t="s">
        <v>992</v>
      </c>
      <c r="G34" s="820">
        <f>SUM(G28:G33)</f>
        <v>3650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77"/>
      <c r="B37" s="1677"/>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2.75" x14ac:dyDescent="0.15">
      <c r="A40" s="1677"/>
      <c r="B40" s="1677"/>
      <c r="C40" s="951"/>
      <c r="D40" s="955"/>
      <c r="E40" s="955"/>
      <c r="F40" s="955"/>
      <c r="G40" s="955"/>
    </row>
    <row r="41" spans="1:7" ht="12.75" x14ac:dyDescent="0.15">
      <c r="A41" s="1677"/>
      <c r="B41" s="1677"/>
      <c r="C41" s="951"/>
      <c r="D41" s="955"/>
      <c r="E41" s="955"/>
      <c r="F41" s="955"/>
      <c r="G41" s="955"/>
    </row>
    <row r="42" spans="1:7" ht="12.75" x14ac:dyDescent="0.15">
      <c r="A42" s="1677"/>
      <c r="B42" s="1677"/>
      <c r="C42" s="951"/>
      <c r="D42" s="955"/>
      <c r="E42" s="955"/>
      <c r="F42" s="955"/>
      <c r="G42" s="808"/>
    </row>
    <row r="43" spans="1:7" ht="13.5" x14ac:dyDescent="0.3">
      <c r="A43" s="748"/>
      <c r="B43" s="748"/>
      <c r="C43" s="801"/>
      <c r="D43" s="748"/>
      <c r="E43" s="748"/>
      <c r="F43" s="786" t="s">
        <v>992</v>
      </c>
      <c r="G43" s="820">
        <f>SUM(G37:G42)</f>
        <v>0</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12832.5</v>
      </c>
    </row>
    <row r="46" spans="1:7" ht="12.75" x14ac:dyDescent="0.25">
      <c r="A46" s="1658" t="s">
        <v>1368</v>
      </c>
      <c r="B46" s="1658"/>
      <c r="C46" s="1658"/>
      <c r="D46" s="1658"/>
      <c r="E46" s="1658"/>
      <c r="F46" s="1658"/>
      <c r="G46" s="820">
        <f>ROUNDUP(G45,0)</f>
        <v>12833</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1D00-000000000000}"/>
  </hyperlinks>
  <pageMargins left="0.7" right="0.7" top="0.75" bottom="0.75" header="0.3" footer="0.3"/>
  <pageSetup scale="94"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78">
    <tabColor theme="9" tint="0.39997558519241921"/>
  </sheetPr>
  <dimension ref="A1:G50"/>
  <sheetViews>
    <sheetView view="pageBreakPreview" zoomScale="90" zoomScaleNormal="100" zoomScaleSheetLayoutView="90" workbookViewId="0">
      <selection activeCell="A54" sqref="A54"/>
    </sheetView>
  </sheetViews>
  <sheetFormatPr baseColWidth="10" defaultColWidth="11.42578125" defaultRowHeight="13.5" x14ac:dyDescent="0.3"/>
  <cols>
    <col min="1" max="1" width="16.85546875" style="788" customWidth="1"/>
    <col min="2" max="2" width="24.7109375" style="788" customWidth="1"/>
    <col min="3" max="3" width="9.42578125" style="1030" customWidth="1"/>
    <col min="4" max="4" width="10" style="788" customWidth="1"/>
    <col min="5" max="5" width="9.5703125" style="788" customWidth="1"/>
    <col min="6" max="6" width="12.5703125" style="788" customWidth="1"/>
    <col min="7" max="7" width="15.7109375" style="788" customWidth="1"/>
    <col min="8" max="16384" width="11.42578125" style="788"/>
  </cols>
  <sheetData>
    <row r="1" spans="1:7" x14ac:dyDescent="0.3">
      <c r="A1" s="723"/>
      <c r="B1" s="1633" t="s">
        <v>981</v>
      </c>
      <c r="C1" s="1634"/>
      <c r="D1" s="1634"/>
      <c r="E1" s="1634"/>
      <c r="F1" s="1634"/>
      <c r="G1" s="1635"/>
    </row>
    <row r="2" spans="1:7" x14ac:dyDescent="0.3">
      <c r="A2" s="725"/>
      <c r="B2" s="723" t="s">
        <v>982</v>
      </c>
      <c r="C2" s="794"/>
      <c r="D2" s="728"/>
      <c r="E2" s="728"/>
      <c r="F2" s="728"/>
      <c r="G2" s="729"/>
    </row>
    <row r="3" spans="1:7"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x14ac:dyDescent="0.3">
      <c r="A5" s="732"/>
      <c r="B5" s="733"/>
      <c r="C5" s="733"/>
      <c r="D5" s="733"/>
      <c r="E5" s="733"/>
      <c r="F5" s="733"/>
      <c r="G5" s="735"/>
    </row>
    <row r="6" spans="1:7" x14ac:dyDescent="0.3">
      <c r="A6" s="737" t="s">
        <v>2048</v>
      </c>
      <c r="B6" s="1641" t="s">
        <v>2049</v>
      </c>
      <c r="C6" s="1641"/>
      <c r="D6" s="1641"/>
      <c r="E6" s="1641"/>
      <c r="F6" s="1641"/>
      <c r="G6" s="737" t="s">
        <v>2050</v>
      </c>
    </row>
    <row r="7" spans="1:7" ht="40.5" customHeight="1" x14ac:dyDescent="0.3">
      <c r="A7" s="848" t="s">
        <v>1578</v>
      </c>
      <c r="B7" s="1665" t="s">
        <v>1579</v>
      </c>
      <c r="C7" s="1665"/>
      <c r="D7" s="1665"/>
      <c r="E7" s="1665"/>
      <c r="F7" s="1665"/>
      <c r="G7" s="1024" t="s">
        <v>86</v>
      </c>
    </row>
    <row r="8" spans="1:7" x14ac:dyDescent="0.3">
      <c r="A8" s="797"/>
      <c r="B8" s="743"/>
      <c r="C8" s="743"/>
      <c r="D8" s="743"/>
      <c r="E8" s="743"/>
      <c r="F8" s="743"/>
      <c r="G8" s="744"/>
    </row>
    <row r="9" spans="1:7" x14ac:dyDescent="0.3">
      <c r="A9" s="799" t="s">
        <v>988</v>
      </c>
      <c r="B9" s="748"/>
      <c r="C9" s="801"/>
      <c r="D9" s="748"/>
      <c r="E9" s="748"/>
      <c r="F9" s="748"/>
      <c r="G9" s="748"/>
    </row>
    <row r="10" spans="1:7" x14ac:dyDescent="0.3">
      <c r="A10" s="931" t="s">
        <v>1384</v>
      </c>
      <c r="B10" s="749" t="s">
        <v>996</v>
      </c>
      <c r="C10" s="951" t="s">
        <v>2</v>
      </c>
      <c r="D10" s="951" t="s">
        <v>990</v>
      </c>
      <c r="E10" s="951" t="s">
        <v>472</v>
      </c>
      <c r="F10" s="951" t="s">
        <v>473</v>
      </c>
      <c r="G10" s="951" t="s">
        <v>991</v>
      </c>
    </row>
    <row r="11" spans="1:7" x14ac:dyDescent="0.3">
      <c r="A11" s="889" t="s">
        <v>20</v>
      </c>
      <c r="B11" s="880" t="str">
        <f>VLOOKUP(A11,'LISTA DE VALORES'!$A$10:$D$485,2,FALSE)</f>
        <v>Compresor neumático</v>
      </c>
      <c r="C11" s="811" t="str">
        <f>VLOOKUP(A11,'LISTA DE VALORES'!$A$10:$D$485,3,FALSE)</f>
        <v>HORA</v>
      </c>
      <c r="D11" s="812">
        <f>VLOOKUP(A11,'LISTA DE VALORES'!$A$10:$D$485,4,FALSE)</f>
        <v>72000</v>
      </c>
      <c r="E11" s="1017">
        <v>1</v>
      </c>
      <c r="F11" s="1017">
        <v>12</v>
      </c>
      <c r="G11" s="1017">
        <f>(D11*E11)/F11</f>
        <v>6000</v>
      </c>
    </row>
    <row r="12" spans="1:7" x14ac:dyDescent="0.3">
      <c r="A12" s="889" t="s">
        <v>28</v>
      </c>
      <c r="B12" s="880" t="str">
        <f>VLOOKUP(A12,'LISTA DE VALORES'!$A$10:$D$485,2,FALSE)</f>
        <v>Herramienta menor</v>
      </c>
      <c r="C12" s="811" t="str">
        <f>VLOOKUP(A12,'LISTA DE VALORES'!$A$10:$D$485,3,FALSE)</f>
        <v>%MO</v>
      </c>
      <c r="D12" s="812">
        <f>G28</f>
        <v>2433.3333333333335</v>
      </c>
      <c r="E12" s="1017">
        <v>5</v>
      </c>
      <c r="F12" s="1017">
        <v>1</v>
      </c>
      <c r="G12" s="1017">
        <f>(D12*E12)/100</f>
        <v>121.66666666666669</v>
      </c>
    </row>
    <row r="13" spans="1:7" x14ac:dyDescent="0.3">
      <c r="A13" s="889"/>
      <c r="B13" s="880"/>
      <c r="C13" s="811"/>
      <c r="D13" s="812"/>
      <c r="E13" s="1017"/>
      <c r="F13" s="1017"/>
      <c r="G13" s="1017"/>
    </row>
    <row r="14" spans="1:7" x14ac:dyDescent="0.3">
      <c r="A14" s="889"/>
      <c r="B14" s="880"/>
      <c r="C14" s="811"/>
      <c r="D14" s="812"/>
      <c r="E14" s="1017"/>
      <c r="F14" s="1017"/>
      <c r="G14" s="1017"/>
    </row>
    <row r="15" spans="1:7" x14ac:dyDescent="0.3">
      <c r="A15" s="809"/>
      <c r="B15" s="809"/>
      <c r="C15" s="817"/>
      <c r="D15" s="812"/>
      <c r="E15" s="812"/>
      <c r="F15" s="812"/>
      <c r="G15" s="812"/>
    </row>
    <row r="16" spans="1:7" x14ac:dyDescent="0.3">
      <c r="A16" s="748"/>
      <c r="B16" s="748"/>
      <c r="C16" s="801"/>
      <c r="D16" s="748"/>
      <c r="E16" s="748"/>
      <c r="F16" s="765" t="s">
        <v>992</v>
      </c>
      <c r="G16" s="820">
        <f>SUM(G11:G12)</f>
        <v>6121.666666666667</v>
      </c>
    </row>
    <row r="17" spans="1:7" x14ac:dyDescent="0.3">
      <c r="A17" s="799" t="s">
        <v>993</v>
      </c>
      <c r="B17" s="748"/>
      <c r="C17" s="801"/>
      <c r="D17" s="748"/>
      <c r="E17" s="748"/>
      <c r="F17" s="748"/>
      <c r="G17" s="748"/>
    </row>
    <row r="18" spans="1:7" x14ac:dyDescent="0.3">
      <c r="A18" s="931" t="s">
        <v>1384</v>
      </c>
      <c r="B18" s="749" t="s">
        <v>996</v>
      </c>
      <c r="C18" s="951" t="s">
        <v>2</v>
      </c>
      <c r="D18" s="951" t="s">
        <v>990</v>
      </c>
      <c r="E18" s="951" t="s">
        <v>472</v>
      </c>
      <c r="F18" s="951" t="s">
        <v>473</v>
      </c>
      <c r="G18" s="951" t="s">
        <v>991</v>
      </c>
    </row>
    <row r="19" spans="1:7" x14ac:dyDescent="0.3">
      <c r="A19" s="889"/>
      <c r="B19" s="880"/>
      <c r="C19" s="811"/>
      <c r="D19" s="880"/>
      <c r="E19" s="1023"/>
      <c r="F19" s="1023"/>
      <c r="G19" s="924"/>
    </row>
    <row r="20" spans="1:7" x14ac:dyDescent="0.3">
      <c r="A20" s="999"/>
      <c r="B20" s="880"/>
      <c r="C20" s="823"/>
      <c r="D20" s="880"/>
      <c r="E20" s="1025"/>
      <c r="F20" s="1025"/>
      <c r="G20" s="924"/>
    </row>
    <row r="21" spans="1:7" x14ac:dyDescent="0.3">
      <c r="A21" s="999"/>
      <c r="B21" s="880"/>
      <c r="C21" s="823"/>
      <c r="D21" s="880"/>
      <c r="E21" s="1025"/>
      <c r="F21" s="1025"/>
      <c r="G21" s="924"/>
    </row>
    <row r="22" spans="1:7" x14ac:dyDescent="0.3">
      <c r="A22" s="1028"/>
      <c r="B22" s="880"/>
      <c r="C22" s="811"/>
      <c r="D22" s="880"/>
      <c r="E22" s="1029"/>
      <c r="F22" s="809"/>
      <c r="G22" s="924"/>
    </row>
    <row r="23" spans="1:7" x14ac:dyDescent="0.3">
      <c r="A23" s="1028"/>
      <c r="B23" s="880"/>
      <c r="C23" s="811"/>
      <c r="D23" s="880"/>
      <c r="E23" s="1029"/>
      <c r="F23" s="809"/>
      <c r="G23" s="924"/>
    </row>
    <row r="24" spans="1:7" x14ac:dyDescent="0.3">
      <c r="A24" s="1028"/>
      <c r="B24" s="880"/>
      <c r="C24" s="811"/>
      <c r="D24" s="880"/>
      <c r="E24" s="1029"/>
      <c r="F24" s="809"/>
      <c r="G24" s="924"/>
    </row>
    <row r="25" spans="1:7" x14ac:dyDescent="0.3">
      <c r="D25" s="748"/>
      <c r="E25" s="748"/>
      <c r="F25" s="765" t="s">
        <v>992</v>
      </c>
      <c r="G25" s="820">
        <f>SUM(G19:G24)</f>
        <v>0</v>
      </c>
    </row>
    <row r="26" spans="1:7" x14ac:dyDescent="0.3">
      <c r="A26" s="799" t="s">
        <v>994</v>
      </c>
      <c r="B26" s="748"/>
      <c r="C26" s="801"/>
      <c r="D26" s="748"/>
      <c r="E26" s="748"/>
      <c r="F26" s="748"/>
      <c r="G26" s="748"/>
    </row>
    <row r="27" spans="1:7" x14ac:dyDescent="0.3">
      <c r="A27" s="931" t="s">
        <v>1384</v>
      </c>
      <c r="B27" s="749" t="s">
        <v>996</v>
      </c>
      <c r="C27" s="821" t="s">
        <v>2</v>
      </c>
      <c r="D27" s="778" t="s">
        <v>990</v>
      </c>
      <c r="E27" s="778" t="s">
        <v>472</v>
      </c>
      <c r="F27" s="778" t="s">
        <v>473</v>
      </c>
      <c r="G27" s="778" t="s">
        <v>991</v>
      </c>
    </row>
    <row r="28" spans="1:7" x14ac:dyDescent="0.3">
      <c r="A28" s="889" t="s">
        <v>1049</v>
      </c>
      <c r="B28" s="880" t="str">
        <f>VLOOKUP(A28,'LISTA DE VALORES'!$A$10:$D$485,2,FALSE)</f>
        <v>Cuadrilla 0-1-2</v>
      </c>
      <c r="C28" s="811" t="str">
        <f>VLOOKUP(A28,'LISTA DE VALORES'!$A$10:$D$485,3,FALSE)</f>
        <v>HORA</v>
      </c>
      <c r="D28" s="812">
        <f>VLOOKUP(A28,'LISTA DE VALORES'!$A$10:$D$485,4,FALSE)</f>
        <v>29200</v>
      </c>
      <c r="E28" s="814">
        <v>1</v>
      </c>
      <c r="F28" s="814">
        <v>12</v>
      </c>
      <c r="G28" s="1017">
        <f>(D28*E28)/F28</f>
        <v>2433.3333333333335</v>
      </c>
    </row>
    <row r="29" spans="1:7" x14ac:dyDescent="0.3">
      <c r="A29" s="889"/>
      <c r="B29" s="880"/>
      <c r="C29" s="811"/>
      <c r="D29" s="812"/>
      <c r="E29" s="814"/>
      <c r="F29" s="814"/>
      <c r="G29" s="1017"/>
    </row>
    <row r="30" spans="1:7" x14ac:dyDescent="0.3">
      <c r="A30" s="889"/>
      <c r="B30" s="880"/>
      <c r="C30" s="811"/>
      <c r="D30" s="812"/>
      <c r="E30" s="814"/>
      <c r="F30" s="814"/>
      <c r="G30" s="1017"/>
    </row>
    <row r="31" spans="1:7" x14ac:dyDescent="0.3">
      <c r="A31" s="889"/>
      <c r="B31" s="880"/>
      <c r="C31" s="811"/>
      <c r="D31" s="812"/>
      <c r="E31" s="814"/>
      <c r="F31" s="814"/>
      <c r="G31" s="1017"/>
    </row>
    <row r="32" spans="1:7" x14ac:dyDescent="0.3">
      <c r="A32" s="889"/>
      <c r="B32" s="880"/>
      <c r="C32" s="811"/>
      <c r="D32" s="812"/>
      <c r="E32" s="814"/>
      <c r="F32" s="814"/>
      <c r="G32" s="1017"/>
    </row>
    <row r="33" spans="1:7" x14ac:dyDescent="0.3">
      <c r="A33" s="815"/>
      <c r="B33" s="824"/>
      <c r="C33" s="823"/>
      <c r="D33" s="814"/>
      <c r="E33" s="814"/>
      <c r="F33" s="814"/>
      <c r="G33" s="808"/>
    </row>
    <row r="34" spans="1:7" x14ac:dyDescent="0.3">
      <c r="A34" s="748"/>
      <c r="B34" s="748"/>
      <c r="C34" s="801"/>
      <c r="D34" s="748"/>
      <c r="E34" s="748"/>
      <c r="F34" s="737" t="s">
        <v>992</v>
      </c>
      <c r="G34" s="820">
        <f>SUM(G28:G33)</f>
        <v>2433.3333333333335</v>
      </c>
    </row>
    <row r="35" spans="1:7" x14ac:dyDescent="0.3">
      <c r="A35" s="776" t="s">
        <v>995</v>
      </c>
      <c r="B35" s="777"/>
      <c r="C35" s="777"/>
      <c r="D35" s="777"/>
      <c r="E35" s="777"/>
      <c r="F35" s="777"/>
      <c r="G35" s="777"/>
    </row>
    <row r="36" spans="1:7" x14ac:dyDescent="0.3">
      <c r="A36" s="1645" t="s">
        <v>996</v>
      </c>
      <c r="B36" s="1645"/>
      <c r="C36" s="778" t="s">
        <v>472</v>
      </c>
      <c r="D36" s="778" t="s">
        <v>997</v>
      </c>
      <c r="E36" s="778" t="s">
        <v>998</v>
      </c>
      <c r="F36" s="778" t="s">
        <v>999</v>
      </c>
      <c r="G36" s="778" t="s">
        <v>991</v>
      </c>
    </row>
    <row r="37" spans="1:7" x14ac:dyDescent="0.3">
      <c r="A37" s="1677"/>
      <c r="B37" s="1677"/>
      <c r="C37" s="951"/>
      <c r="D37" s="955"/>
      <c r="E37" s="955"/>
      <c r="F37" s="955"/>
      <c r="G37" s="955"/>
    </row>
    <row r="38" spans="1:7" x14ac:dyDescent="0.3">
      <c r="A38" s="1677"/>
      <c r="B38" s="1677"/>
      <c r="C38" s="951"/>
      <c r="D38" s="955"/>
      <c r="E38" s="955"/>
      <c r="F38" s="955"/>
      <c r="G38" s="955"/>
    </row>
    <row r="39" spans="1:7" x14ac:dyDescent="0.3">
      <c r="A39" s="1677"/>
      <c r="B39" s="1677"/>
      <c r="C39" s="951"/>
      <c r="D39" s="955"/>
      <c r="E39" s="955"/>
      <c r="F39" s="955"/>
      <c r="G39" s="955"/>
    </row>
    <row r="40" spans="1:7" x14ac:dyDescent="0.3">
      <c r="A40" s="1677"/>
      <c r="B40" s="1677"/>
      <c r="C40" s="951"/>
      <c r="D40" s="955"/>
      <c r="E40" s="955"/>
      <c r="F40" s="955"/>
      <c r="G40" s="955"/>
    </row>
    <row r="41" spans="1:7" x14ac:dyDescent="0.3">
      <c r="A41" s="1677"/>
      <c r="B41" s="1677"/>
      <c r="C41" s="823"/>
      <c r="D41" s="815"/>
      <c r="E41" s="815"/>
      <c r="F41" s="815"/>
      <c r="G41" s="814"/>
    </row>
    <row r="42" spans="1:7" x14ac:dyDescent="0.3">
      <c r="A42" s="1677"/>
      <c r="B42" s="1677"/>
      <c r="C42" s="823"/>
      <c r="D42" s="815"/>
      <c r="E42" s="815"/>
      <c r="F42" s="815"/>
      <c r="G42" s="814"/>
    </row>
    <row r="43" spans="1:7" x14ac:dyDescent="0.3">
      <c r="A43" s="748"/>
      <c r="B43" s="748"/>
      <c r="C43" s="801"/>
      <c r="D43" s="748"/>
      <c r="E43" s="748"/>
      <c r="F43" s="737" t="s">
        <v>992</v>
      </c>
      <c r="G43" s="820">
        <f>SUM(G37:G42)</f>
        <v>0</v>
      </c>
    </row>
    <row r="44" spans="1:7" x14ac:dyDescent="0.3">
      <c r="A44" s="748"/>
      <c r="B44" s="748"/>
      <c r="C44" s="801"/>
      <c r="D44" s="748"/>
      <c r="E44" s="748"/>
      <c r="F44" s="743"/>
      <c r="G44" s="785"/>
    </row>
    <row r="45" spans="1:7" x14ac:dyDescent="0.3">
      <c r="A45" s="1658" t="s">
        <v>1000</v>
      </c>
      <c r="B45" s="1658"/>
      <c r="C45" s="1658"/>
      <c r="D45" s="1658"/>
      <c r="E45" s="1658"/>
      <c r="F45" s="1658"/>
      <c r="G45" s="820">
        <f>SUM(G16+G25+G34+G43)</f>
        <v>8555</v>
      </c>
    </row>
    <row r="46" spans="1:7" x14ac:dyDescent="0.3">
      <c r="A46" s="1658" t="s">
        <v>1368</v>
      </c>
      <c r="B46" s="1658"/>
      <c r="C46" s="1658"/>
      <c r="D46" s="1658"/>
      <c r="E46" s="1658"/>
      <c r="F46" s="1658"/>
      <c r="G46" s="820">
        <f>ROUNDUP(G45,0)</f>
        <v>8555</v>
      </c>
    </row>
    <row r="47" spans="1:7" x14ac:dyDescent="0.3">
      <c r="A47" s="800" t="s">
        <v>1001</v>
      </c>
      <c r="B47" s="746"/>
      <c r="C47" s="747" t="s">
        <v>1002</v>
      </c>
      <c r="D47" s="748"/>
      <c r="E47" s="748"/>
      <c r="F47" s="748" t="s">
        <v>1003</v>
      </c>
      <c r="G47" s="787"/>
    </row>
    <row r="48" spans="1:7" x14ac:dyDescent="0.3">
      <c r="A48" s="935"/>
      <c r="B48" s="789"/>
      <c r="C48" s="790"/>
    </row>
    <row r="49" spans="1:7" x14ac:dyDescent="0.3">
      <c r="A49" s="800" t="s">
        <v>1933</v>
      </c>
      <c r="B49" s="746"/>
      <c r="C49" s="747" t="s">
        <v>1932</v>
      </c>
      <c r="D49" s="748"/>
      <c r="E49" s="748"/>
      <c r="F49" s="748" t="s">
        <v>1932</v>
      </c>
    </row>
    <row r="50" spans="1:7" x14ac:dyDescent="0.3">
      <c r="D50" s="1031"/>
      <c r="E50" s="1031"/>
      <c r="F50" s="1031"/>
      <c r="G50" s="1031"/>
    </row>
  </sheetData>
  <mergeCells count="15">
    <mergeCell ref="B7:F7"/>
    <mergeCell ref="B1:G1"/>
    <mergeCell ref="B3:G3"/>
    <mergeCell ref="C4:D4"/>
    <mergeCell ref="E4:F4"/>
    <mergeCell ref="B6:F6"/>
    <mergeCell ref="A45:F45"/>
    <mergeCell ref="A46:F46"/>
    <mergeCell ref="A36:B36"/>
    <mergeCell ref="A37:B37"/>
    <mergeCell ref="A40:B40"/>
    <mergeCell ref="A41:B41"/>
    <mergeCell ref="A42:B42"/>
    <mergeCell ref="A38:B38"/>
    <mergeCell ref="A39:B39"/>
  </mergeCells>
  <hyperlinks>
    <hyperlink ref="B1:G1" location="INDICE!A1" display="PROCESO INFRAESTRUCTURA" xr:uid="{00000000-0004-0000-1E00-000000000000}"/>
  </hyperlinks>
  <pageMargins left="0.7" right="0.7" top="0.75" bottom="0.75" header="0.3" footer="0.3"/>
  <pageSetup scale="93"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94">
    <tabColor theme="9" tint="0.39997558519241921"/>
  </sheetPr>
  <dimension ref="A1:G51"/>
  <sheetViews>
    <sheetView view="pageBreakPreview" zoomScale="90" zoomScaleNormal="100" zoomScaleSheetLayoutView="90" workbookViewId="0">
      <selection activeCell="A46" sqref="A46:F46"/>
    </sheetView>
  </sheetViews>
  <sheetFormatPr baseColWidth="10" defaultColWidth="11.42578125" defaultRowHeight="10.5" x14ac:dyDescent="0.15"/>
  <cols>
    <col min="1" max="1" width="17.5703125" style="724" customWidth="1"/>
    <col min="2" max="2" width="24.7109375" style="724" customWidth="1"/>
    <col min="3" max="3" width="9.5703125" style="819" customWidth="1"/>
    <col min="4" max="4" width="10.140625" style="724" bestFit="1" customWidth="1"/>
    <col min="5" max="5" width="9.4257812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7" x14ac:dyDescent="0.15">
      <c r="A7" s="1032" t="s">
        <v>1666</v>
      </c>
      <c r="B7" s="1661" t="s">
        <v>1401</v>
      </c>
      <c r="C7" s="1661"/>
      <c r="D7" s="1661"/>
      <c r="E7" s="1661"/>
      <c r="F7" s="1661"/>
      <c r="G7" s="774" t="s">
        <v>60</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31" t="s">
        <v>1384</v>
      </c>
      <c r="B10" s="749" t="s">
        <v>996</v>
      </c>
      <c r="C10" s="821" t="s">
        <v>2</v>
      </c>
      <c r="D10" s="778" t="s">
        <v>990</v>
      </c>
      <c r="E10" s="778" t="s">
        <v>472</v>
      </c>
      <c r="F10" s="778" t="s">
        <v>473</v>
      </c>
      <c r="G10" s="778" t="s">
        <v>991</v>
      </c>
    </row>
    <row r="11" spans="1:7" ht="13.5" x14ac:dyDescent="0.3">
      <c r="A11" s="897" t="s">
        <v>20</v>
      </c>
      <c r="B11" s="1033" t="str">
        <f>VLOOKUP(A11,'LISTA DE VALORES'!$A$10:$D$485,2,FALSE)</f>
        <v>Compresor neumático</v>
      </c>
      <c r="C11" s="803" t="str">
        <f>VLOOKUP(A11,'LISTA DE VALORES'!$A$10:$D$485,3,FALSE)</f>
        <v>HORA</v>
      </c>
      <c r="D11" s="898">
        <f>VLOOKUP(A11,'LISTA DE VALORES'!$A$10:$D$485,4,FALSE)</f>
        <v>72000</v>
      </c>
      <c r="E11" s="755">
        <v>1</v>
      </c>
      <c r="F11" s="755">
        <v>20</v>
      </c>
      <c r="G11" s="755">
        <f>D11*E11/F11</f>
        <v>3600</v>
      </c>
    </row>
    <row r="12" spans="1:7" ht="13.5" x14ac:dyDescent="0.3">
      <c r="A12" s="897" t="s">
        <v>28</v>
      </c>
      <c r="B12" s="898" t="str">
        <f>VLOOKUP(A12,'LISTA DE VALORES'!$A$10:$D$485,2,FALSE)</f>
        <v>Herramienta menor</v>
      </c>
      <c r="C12" s="803" t="str">
        <f>VLOOKUP(A12,'LISTA DE VALORES'!$A$10:$D$485,3,FALSE)</f>
        <v>%MO</v>
      </c>
      <c r="D12" s="898">
        <f>G35</f>
        <v>1460</v>
      </c>
      <c r="E12" s="755">
        <v>5</v>
      </c>
      <c r="F12" s="755">
        <v>1</v>
      </c>
      <c r="G12" s="755">
        <f>D12*E12/100</f>
        <v>73</v>
      </c>
    </row>
    <row r="13" spans="1:7" ht="13.5" x14ac:dyDescent="0.3">
      <c r="A13" s="897"/>
      <c r="B13" s="898"/>
      <c r="C13" s="803"/>
      <c r="D13" s="898"/>
      <c r="E13" s="755"/>
      <c r="F13" s="755"/>
      <c r="G13" s="755"/>
    </row>
    <row r="14" spans="1:7" ht="13.5" x14ac:dyDescent="0.3">
      <c r="A14" s="897"/>
      <c r="B14" s="898"/>
      <c r="C14" s="803"/>
      <c r="D14" s="898"/>
      <c r="E14" s="755"/>
      <c r="F14" s="755"/>
      <c r="G14" s="755"/>
    </row>
    <row r="15" spans="1:7" ht="13.5" x14ac:dyDescent="0.3">
      <c r="A15" s="899"/>
      <c r="B15" s="899"/>
      <c r="C15" s="774"/>
      <c r="D15" s="898"/>
      <c r="E15" s="772"/>
      <c r="F15" s="772"/>
      <c r="G15" s="755"/>
    </row>
    <row r="16" spans="1:7" x14ac:dyDescent="0.15">
      <c r="A16" s="759"/>
      <c r="B16" s="759"/>
      <c r="C16" s="805"/>
      <c r="D16" s="759"/>
      <c r="E16" s="759"/>
      <c r="F16" s="759"/>
      <c r="G16" s="759"/>
    </row>
    <row r="17" spans="1:7" ht="13.5" x14ac:dyDescent="0.3">
      <c r="A17" s="748"/>
      <c r="B17" s="748"/>
      <c r="C17" s="801"/>
      <c r="D17" s="748"/>
      <c r="E17" s="748"/>
      <c r="F17" s="765" t="s">
        <v>992</v>
      </c>
      <c r="G17" s="766">
        <f>SUM(G11:G15)</f>
        <v>3673</v>
      </c>
    </row>
    <row r="18" spans="1:7" ht="13.5" x14ac:dyDescent="0.3">
      <c r="A18" s="799" t="s">
        <v>993</v>
      </c>
      <c r="B18" s="748"/>
      <c r="C18" s="801"/>
      <c r="D18" s="748"/>
      <c r="E18" s="748"/>
      <c r="F18" s="748"/>
      <c r="G18" s="748"/>
    </row>
    <row r="19" spans="1:7" ht="12.75" x14ac:dyDescent="0.15">
      <c r="A19" s="931" t="s">
        <v>1384</v>
      </c>
      <c r="B19" s="749" t="s">
        <v>996</v>
      </c>
      <c r="C19" s="821" t="s">
        <v>2</v>
      </c>
      <c r="D19" s="778" t="s">
        <v>990</v>
      </c>
      <c r="E19" s="778" t="s">
        <v>472</v>
      </c>
      <c r="F19" s="778" t="s">
        <v>473</v>
      </c>
      <c r="G19" s="778" t="s">
        <v>991</v>
      </c>
    </row>
    <row r="20" spans="1:7" ht="13.5" x14ac:dyDescent="0.3">
      <c r="A20" s="899"/>
      <c r="B20" s="898"/>
      <c r="C20" s="803"/>
      <c r="D20" s="898"/>
      <c r="E20" s="773"/>
      <c r="F20" s="902"/>
      <c r="G20" s="903"/>
    </row>
    <row r="21" spans="1:7" ht="13.5" customHeight="1" x14ac:dyDescent="0.3">
      <c r="A21" s="756"/>
      <c r="B21" s="904"/>
      <c r="C21" s="827"/>
      <c r="D21" s="898"/>
      <c r="E21" s="905"/>
      <c r="F21" s="906"/>
      <c r="G21" s="903"/>
    </row>
    <row r="22" spans="1:7" ht="13.5" x14ac:dyDescent="0.3">
      <c r="A22" s="907"/>
      <c r="B22" s="907"/>
      <c r="C22" s="908"/>
      <c r="D22" s="898"/>
      <c r="E22" s="905"/>
      <c r="F22" s="906"/>
      <c r="G22" s="903"/>
    </row>
    <row r="23" spans="1:7" ht="13.5" x14ac:dyDescent="0.3">
      <c r="A23" s="756"/>
      <c r="B23" s="904"/>
      <c r="C23" s="827"/>
      <c r="D23" s="898"/>
      <c r="E23" s="905"/>
      <c r="F23" s="907"/>
      <c r="G23" s="903"/>
    </row>
    <row r="24" spans="1:7" ht="13.5" x14ac:dyDescent="0.3">
      <c r="A24" s="907"/>
      <c r="B24" s="907"/>
      <c r="C24" s="908"/>
      <c r="D24" s="898"/>
      <c r="E24" s="905"/>
      <c r="F24" s="907"/>
      <c r="G24" s="903"/>
    </row>
    <row r="25" spans="1:7" ht="13.5" x14ac:dyDescent="0.3">
      <c r="A25" s="907"/>
      <c r="B25" s="907"/>
      <c r="C25" s="908"/>
      <c r="D25" s="898"/>
      <c r="E25" s="905"/>
      <c r="F25" s="907"/>
      <c r="G25" s="903"/>
    </row>
    <row r="26" spans="1:7" ht="13.5" x14ac:dyDescent="0.3">
      <c r="D26" s="748"/>
      <c r="E26" s="748"/>
      <c r="F26" s="765" t="s">
        <v>992</v>
      </c>
      <c r="G26" s="766">
        <f>SUM(G20:G25)</f>
        <v>0</v>
      </c>
    </row>
    <row r="27" spans="1:7" ht="13.5" x14ac:dyDescent="0.3">
      <c r="A27" s="971" t="s">
        <v>994</v>
      </c>
      <c r="B27" s="748"/>
      <c r="C27" s="801"/>
      <c r="D27" s="748"/>
      <c r="E27" s="748"/>
      <c r="F27" s="748"/>
      <c r="G27" s="748"/>
    </row>
    <row r="28" spans="1:7" ht="12.75" x14ac:dyDescent="0.15">
      <c r="A28" s="931" t="s">
        <v>1384</v>
      </c>
      <c r="B28" s="749" t="s">
        <v>996</v>
      </c>
      <c r="C28" s="821" t="s">
        <v>2</v>
      </c>
      <c r="D28" s="778" t="s">
        <v>990</v>
      </c>
      <c r="E28" s="778" t="s">
        <v>472</v>
      </c>
      <c r="F28" s="778" t="s">
        <v>473</v>
      </c>
      <c r="G28" s="778" t="s">
        <v>991</v>
      </c>
    </row>
    <row r="29" spans="1:7" ht="13.5" x14ac:dyDescent="0.3">
      <c r="A29" s="756" t="s">
        <v>1049</v>
      </c>
      <c r="B29" s="898" t="str">
        <f>VLOOKUP(A29,'LISTA DE VALORES'!$A$10:$D$485,2,FALSE)</f>
        <v>Cuadrilla 0-1-2</v>
      </c>
      <c r="C29" s="803" t="str">
        <f>VLOOKUP(A29,'LISTA DE VALORES'!$A$10:$D$485,3,FALSE)</f>
        <v>HORA</v>
      </c>
      <c r="D29" s="913">
        <f>VLOOKUP(A29,'LISTA DE VALORES'!$A$10:$D$485,4,FALSE)</f>
        <v>29200</v>
      </c>
      <c r="E29" s="755">
        <v>1</v>
      </c>
      <c r="F29" s="755">
        <v>20</v>
      </c>
      <c r="G29" s="755">
        <f t="shared" ref="G29" si="0">D29*E29/F29</f>
        <v>1460</v>
      </c>
    </row>
    <row r="30" spans="1:7" ht="13.5" x14ac:dyDescent="0.3">
      <c r="A30" s="756"/>
      <c r="B30" s="898"/>
      <c r="C30" s="803"/>
      <c r="D30" s="913"/>
      <c r="E30" s="755"/>
      <c r="F30" s="755"/>
      <c r="G30" s="755"/>
    </row>
    <row r="31" spans="1:7" ht="13.5" x14ac:dyDescent="0.3">
      <c r="A31" s="756"/>
      <c r="B31" s="898"/>
      <c r="C31" s="803"/>
      <c r="D31" s="913"/>
      <c r="E31" s="755"/>
      <c r="F31" s="755"/>
      <c r="G31" s="755"/>
    </row>
    <row r="32" spans="1:7" ht="13.5" x14ac:dyDescent="0.3">
      <c r="A32" s="756"/>
      <c r="B32" s="898"/>
      <c r="C32" s="803"/>
      <c r="D32" s="913"/>
      <c r="E32" s="755"/>
      <c r="F32" s="755"/>
      <c r="G32" s="755"/>
    </row>
    <row r="33" spans="1:7" ht="13.5" x14ac:dyDescent="0.3">
      <c r="A33" s="756"/>
      <c r="B33" s="898"/>
      <c r="C33" s="803"/>
      <c r="D33" s="913"/>
      <c r="E33" s="755"/>
      <c r="F33" s="755"/>
      <c r="G33" s="755"/>
    </row>
    <row r="34" spans="1:7" ht="13.5" x14ac:dyDescent="0.3">
      <c r="A34" s="756"/>
      <c r="B34" s="904"/>
      <c r="C34" s="827"/>
      <c r="D34" s="756"/>
      <c r="E34" s="756"/>
      <c r="F34" s="756"/>
      <c r="G34" s="775"/>
    </row>
    <row r="35" spans="1:7" ht="13.5" x14ac:dyDescent="0.3">
      <c r="A35" s="748"/>
      <c r="B35" s="748"/>
      <c r="C35" s="801"/>
      <c r="D35" s="748"/>
      <c r="E35" s="748"/>
      <c r="F35" s="737" t="s">
        <v>992</v>
      </c>
      <c r="G35" s="909">
        <f>SUM(G29:G34)</f>
        <v>1460</v>
      </c>
    </row>
    <row r="36" spans="1:7" ht="12.75" x14ac:dyDescent="0.25">
      <c r="A36" s="776" t="s">
        <v>995</v>
      </c>
      <c r="B36" s="777"/>
      <c r="C36" s="777"/>
      <c r="D36" s="777"/>
      <c r="E36" s="777"/>
      <c r="F36" s="777"/>
      <c r="G36" s="777"/>
    </row>
    <row r="37" spans="1:7" ht="12.75" x14ac:dyDescent="0.15">
      <c r="A37" s="1645" t="s">
        <v>996</v>
      </c>
      <c r="B37" s="1645"/>
      <c r="C37" s="778" t="s">
        <v>472</v>
      </c>
      <c r="D37" s="778" t="s">
        <v>997</v>
      </c>
      <c r="E37" s="778" t="s">
        <v>998</v>
      </c>
      <c r="F37" s="778" t="s">
        <v>999</v>
      </c>
      <c r="G37" s="778" t="s">
        <v>991</v>
      </c>
    </row>
    <row r="38" spans="1:7" ht="13.5" x14ac:dyDescent="0.15">
      <c r="A38" s="1682"/>
      <c r="B38" s="1682"/>
      <c r="C38" s="931"/>
      <c r="D38" s="775"/>
      <c r="E38" s="775"/>
      <c r="F38" s="775"/>
      <c r="G38" s="775"/>
    </row>
    <row r="39" spans="1:7" ht="12.75" x14ac:dyDescent="0.15">
      <c r="A39" s="1632"/>
      <c r="B39" s="1632"/>
      <c r="C39" s="931"/>
      <c r="D39" s="775"/>
      <c r="E39" s="775"/>
      <c r="F39" s="775"/>
      <c r="G39" s="775"/>
    </row>
    <row r="40" spans="1:7" ht="12.75" x14ac:dyDescent="0.15">
      <c r="A40" s="1632"/>
      <c r="B40" s="1632"/>
      <c r="C40" s="931"/>
      <c r="D40" s="775"/>
      <c r="E40" s="775"/>
      <c r="F40" s="775"/>
      <c r="G40" s="775"/>
    </row>
    <row r="41" spans="1:7" ht="12.75" x14ac:dyDescent="0.15">
      <c r="A41" s="1632"/>
      <c r="B41" s="1632"/>
      <c r="C41" s="931"/>
      <c r="D41" s="775"/>
      <c r="E41" s="775"/>
      <c r="F41" s="775"/>
      <c r="G41" s="775"/>
    </row>
    <row r="42" spans="1:7" ht="13.5" x14ac:dyDescent="0.3">
      <c r="A42" s="1632"/>
      <c r="B42" s="1632"/>
      <c r="C42" s="827"/>
      <c r="D42" s="756"/>
      <c r="E42" s="756"/>
      <c r="F42" s="756"/>
      <c r="G42" s="756"/>
    </row>
    <row r="43" spans="1:7" ht="13.5" x14ac:dyDescent="0.3">
      <c r="A43" s="1632"/>
      <c r="B43" s="1632"/>
      <c r="C43" s="827"/>
      <c r="D43" s="756"/>
      <c r="E43" s="756"/>
      <c r="F43" s="756"/>
      <c r="G43" s="755"/>
    </row>
    <row r="44" spans="1:7" ht="13.5" x14ac:dyDescent="0.3">
      <c r="A44" s="748"/>
      <c r="B44" s="748"/>
      <c r="C44" s="801"/>
      <c r="D44" s="748"/>
      <c r="E44" s="748"/>
      <c r="F44" s="737" t="s">
        <v>992</v>
      </c>
      <c r="G44" s="766">
        <f>SUM(G38:G43)</f>
        <v>0</v>
      </c>
    </row>
    <row r="45" spans="1:7" ht="13.5" x14ac:dyDescent="0.3">
      <c r="A45" s="748"/>
      <c r="B45" s="748"/>
      <c r="C45" s="801"/>
      <c r="D45" s="748"/>
      <c r="E45" s="748"/>
      <c r="F45" s="743"/>
      <c r="G45" s="785"/>
    </row>
    <row r="46" spans="1:7" ht="12.75" x14ac:dyDescent="0.25">
      <c r="A46" s="1666" t="s">
        <v>1000</v>
      </c>
      <c r="B46" s="1666"/>
      <c r="C46" s="1666"/>
      <c r="D46" s="1666"/>
      <c r="E46" s="1666"/>
      <c r="F46" s="1666"/>
      <c r="G46" s="766">
        <f>SUM(G17+G26+G35+G44)</f>
        <v>5133</v>
      </c>
    </row>
    <row r="47" spans="1:7" ht="12.75" x14ac:dyDescent="0.25">
      <c r="A47" s="1666" t="s">
        <v>1368</v>
      </c>
      <c r="B47" s="1666"/>
      <c r="C47" s="1666"/>
      <c r="D47" s="1666"/>
      <c r="E47" s="1666"/>
      <c r="F47" s="1666"/>
      <c r="G47" s="766">
        <f>ROUNDUP(G46,0)</f>
        <v>5133</v>
      </c>
    </row>
    <row r="48" spans="1:7" ht="13.5" x14ac:dyDescent="0.3">
      <c r="A48" s="800" t="s">
        <v>1001</v>
      </c>
      <c r="B48" s="746"/>
      <c r="C48" s="747" t="s">
        <v>1002</v>
      </c>
      <c r="D48" s="748"/>
      <c r="E48" s="748"/>
      <c r="F48" s="748" t="s">
        <v>1003</v>
      </c>
      <c r="G48" s="787"/>
    </row>
    <row r="49" spans="1:7" ht="13.5" x14ac:dyDescent="0.3">
      <c r="A49" s="935"/>
      <c r="B49" s="789"/>
      <c r="C49" s="790"/>
      <c r="D49" s="788"/>
      <c r="E49" s="788"/>
      <c r="F49" s="788"/>
      <c r="G49" s="788"/>
    </row>
    <row r="50" spans="1:7" ht="13.5" x14ac:dyDescent="0.3">
      <c r="A50" s="800" t="s">
        <v>1933</v>
      </c>
      <c r="B50" s="746"/>
      <c r="C50" s="747" t="s">
        <v>1932</v>
      </c>
      <c r="D50" s="748"/>
      <c r="E50" s="748"/>
      <c r="F50" s="748" t="s">
        <v>1932</v>
      </c>
      <c r="G50" s="788"/>
    </row>
    <row r="51" spans="1:7" ht="11.25" x14ac:dyDescent="0.2">
      <c r="A51" s="791"/>
      <c r="B51" s="791"/>
      <c r="C51" s="1019"/>
      <c r="D51" s="1020"/>
      <c r="E51" s="1020"/>
      <c r="F51" s="1020"/>
      <c r="G51" s="1020"/>
    </row>
  </sheetData>
  <mergeCells count="15">
    <mergeCell ref="A46:F46"/>
    <mergeCell ref="A47:F47"/>
    <mergeCell ref="A37:B37"/>
    <mergeCell ref="A38:B38"/>
    <mergeCell ref="A39:B39"/>
    <mergeCell ref="A42:B42"/>
    <mergeCell ref="A43:B43"/>
    <mergeCell ref="A40:B40"/>
    <mergeCell ref="A41:B41"/>
    <mergeCell ref="B7:F7"/>
    <mergeCell ref="B1:G1"/>
    <mergeCell ref="B3:G3"/>
    <mergeCell ref="C4:D4"/>
    <mergeCell ref="E4:F4"/>
    <mergeCell ref="B6:F6"/>
  </mergeCells>
  <hyperlinks>
    <hyperlink ref="B1:G1" location="INDICE!A1" display="PROCESO INFRAESTRUCTURA" xr:uid="{00000000-0004-0000-1F00-000000000000}"/>
  </hyperlinks>
  <pageMargins left="0.7" right="0.7" top="0.75" bottom="0.75" header="0.3" footer="0.3"/>
  <pageSetup scale="9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96">
    <tabColor theme="9" tint="0.39997558519241921"/>
  </sheetPr>
  <dimension ref="A1:G50"/>
  <sheetViews>
    <sheetView view="pageBreakPreview" zoomScale="90" zoomScaleNormal="100" zoomScaleSheetLayoutView="90" workbookViewId="0">
      <selection activeCell="D34" sqref="D34"/>
    </sheetView>
  </sheetViews>
  <sheetFormatPr baseColWidth="10" defaultColWidth="11.42578125" defaultRowHeight="10.5" x14ac:dyDescent="0.15"/>
  <cols>
    <col min="1" max="1" width="17.28515625" style="724" customWidth="1"/>
    <col min="2" max="2" width="24.7109375" style="724" customWidth="1"/>
    <col min="3" max="3" width="8.5703125" style="819" customWidth="1"/>
    <col min="4" max="4" width="10.5703125" style="724" customWidth="1"/>
    <col min="5" max="5" width="9.42578125" style="724" customWidth="1"/>
    <col min="6" max="6" width="12.5703125" style="724" customWidth="1"/>
    <col min="7" max="7" width="14" style="724"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7" x14ac:dyDescent="0.15">
      <c r="A7" s="738" t="s">
        <v>1609</v>
      </c>
      <c r="B7" s="1661" t="s">
        <v>1969</v>
      </c>
      <c r="C7" s="1661"/>
      <c r="D7" s="1661"/>
      <c r="E7" s="1661"/>
      <c r="F7" s="1661"/>
      <c r="G7" s="774"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31" t="s">
        <v>1384</v>
      </c>
      <c r="B10" s="749" t="s">
        <v>996</v>
      </c>
      <c r="C10" s="931" t="s">
        <v>2</v>
      </c>
      <c r="D10" s="931" t="s">
        <v>990</v>
      </c>
      <c r="E10" s="931" t="s">
        <v>472</v>
      </c>
      <c r="F10" s="931" t="s">
        <v>473</v>
      </c>
      <c r="G10" s="931" t="s">
        <v>991</v>
      </c>
    </row>
    <row r="11" spans="1:7" ht="13.5" x14ac:dyDescent="0.3">
      <c r="A11" s="899" t="s">
        <v>1462</v>
      </c>
      <c r="B11" s="898" t="str">
        <f>VLOOKUP(A11,'LISTA DE VALORES'!$A$10:$D$485,2,FALSE)</f>
        <v>Cuerpo de andamio</v>
      </c>
      <c r="C11" s="803" t="str">
        <f>VLOOKUP(A11,'LISTA DE VALORES'!$A$10:$D$485,3,FALSE)</f>
        <v>DIA</v>
      </c>
      <c r="D11" s="753">
        <f>VLOOKUP(A11,'LISTA DE VALORES'!$A$10:$D$485,4,FALSE)</f>
        <v>561</v>
      </c>
      <c r="E11" s="739">
        <v>1</v>
      </c>
      <c r="F11" s="739">
        <v>1</v>
      </c>
      <c r="G11" s="755">
        <f t="shared" ref="G11" si="0">D11*E11/F11</f>
        <v>561</v>
      </c>
    </row>
    <row r="12" spans="1:7" ht="13.5" x14ac:dyDescent="0.3">
      <c r="A12" s="897" t="s">
        <v>28</v>
      </c>
      <c r="B12" s="898" t="str">
        <f>VLOOKUP(A12,'LISTA DE VALORES'!$A$10:$D$485,2,FALSE)</f>
        <v>Herramienta menor</v>
      </c>
      <c r="C12" s="803" t="str">
        <f>VLOOKUP(A12,'LISTA DE VALORES'!$A$10:$D$485,3,FALSE)</f>
        <v>%MO</v>
      </c>
      <c r="D12" s="753">
        <f>G34</f>
        <v>7866.666666666667</v>
      </c>
      <c r="E12" s="755">
        <v>5</v>
      </c>
      <c r="F12" s="755">
        <v>1</v>
      </c>
      <c r="G12" s="755">
        <f>D12*E12/100</f>
        <v>393.33333333333337</v>
      </c>
    </row>
    <row r="13" spans="1:7" ht="13.5" x14ac:dyDescent="0.3">
      <c r="A13" s="899"/>
      <c r="B13" s="899"/>
      <c r="C13" s="774"/>
      <c r="D13" s="898"/>
      <c r="E13" s="1035"/>
      <c r="F13" s="1035"/>
      <c r="G13" s="903"/>
    </row>
    <row r="14" spans="1:7" ht="13.5" x14ac:dyDescent="0.3">
      <c r="A14" s="899"/>
      <c r="B14" s="899"/>
      <c r="C14" s="774"/>
      <c r="D14" s="898"/>
      <c r="E14" s="1035"/>
      <c r="F14" s="1035"/>
      <c r="G14" s="903"/>
    </row>
    <row r="15" spans="1:7" x14ac:dyDescent="0.15">
      <c r="A15" s="759"/>
      <c r="B15" s="759"/>
      <c r="C15" s="805"/>
      <c r="D15" s="759"/>
      <c r="E15" s="759"/>
      <c r="F15" s="759"/>
      <c r="G15" s="759"/>
    </row>
    <row r="16" spans="1:7" ht="13.5" x14ac:dyDescent="0.3">
      <c r="A16" s="748"/>
      <c r="B16" s="748"/>
      <c r="C16" s="801"/>
      <c r="D16" s="748"/>
      <c r="E16" s="748"/>
      <c r="F16" s="765" t="s">
        <v>992</v>
      </c>
      <c r="G16" s="766">
        <f>SUM(G11:G13)</f>
        <v>954.33333333333337</v>
      </c>
    </row>
    <row r="17" spans="1:7" ht="13.5" x14ac:dyDescent="0.3">
      <c r="A17" s="799" t="s">
        <v>993</v>
      </c>
      <c r="B17" s="748"/>
      <c r="C17" s="801"/>
      <c r="D17" s="748"/>
      <c r="E17" s="748"/>
      <c r="F17" s="748"/>
      <c r="G17" s="748"/>
    </row>
    <row r="18" spans="1:7" ht="12.75" x14ac:dyDescent="0.15">
      <c r="A18" s="931" t="s">
        <v>1384</v>
      </c>
      <c r="B18" s="749" t="s">
        <v>996</v>
      </c>
      <c r="C18" s="931" t="s">
        <v>2</v>
      </c>
      <c r="D18" s="931" t="s">
        <v>990</v>
      </c>
      <c r="E18" s="931" t="s">
        <v>472</v>
      </c>
      <c r="F18" s="931" t="s">
        <v>473</v>
      </c>
      <c r="G18" s="931" t="s">
        <v>991</v>
      </c>
    </row>
    <row r="19" spans="1:7" ht="13.5" x14ac:dyDescent="0.3">
      <c r="A19" s="899"/>
      <c r="B19" s="900"/>
      <c r="C19" s="901"/>
      <c r="D19" s="898"/>
      <c r="E19" s="773"/>
      <c r="F19" s="902"/>
      <c r="G19" s="903"/>
    </row>
    <row r="20" spans="1:7" ht="13.5" customHeight="1" x14ac:dyDescent="0.3">
      <c r="A20" s="756"/>
      <c r="B20" s="904"/>
      <c r="C20" s="827"/>
      <c r="D20" s="898"/>
      <c r="E20" s="905"/>
      <c r="F20" s="906"/>
      <c r="G20" s="903"/>
    </row>
    <row r="21" spans="1:7" ht="13.5" x14ac:dyDescent="0.3">
      <c r="A21" s="907"/>
      <c r="B21" s="907"/>
      <c r="C21" s="908"/>
      <c r="D21" s="898"/>
      <c r="E21" s="905"/>
      <c r="F21" s="906"/>
      <c r="G21" s="903"/>
    </row>
    <row r="22" spans="1:7" ht="13.5" x14ac:dyDescent="0.3">
      <c r="A22" s="756"/>
      <c r="B22" s="904"/>
      <c r="C22" s="827"/>
      <c r="D22" s="898"/>
      <c r="E22" s="905"/>
      <c r="F22" s="907"/>
      <c r="G22" s="903"/>
    </row>
    <row r="23" spans="1:7" ht="13.5" x14ac:dyDescent="0.3">
      <c r="A23" s="907"/>
      <c r="B23" s="907"/>
      <c r="C23" s="908"/>
      <c r="D23" s="898"/>
      <c r="E23" s="905"/>
      <c r="F23" s="907"/>
      <c r="G23" s="903"/>
    </row>
    <row r="24" spans="1:7" ht="13.5" x14ac:dyDescent="0.3">
      <c r="A24" s="907"/>
      <c r="B24" s="907"/>
      <c r="C24" s="908"/>
      <c r="D24" s="898"/>
      <c r="E24" s="905"/>
      <c r="F24" s="907"/>
      <c r="G24" s="903"/>
    </row>
    <row r="25" spans="1:7" ht="13.5" x14ac:dyDescent="0.3">
      <c r="D25" s="748"/>
      <c r="E25" s="748"/>
      <c r="F25" s="765" t="s">
        <v>992</v>
      </c>
      <c r="G25" s="766">
        <f>SUM(G19:G24)</f>
        <v>0</v>
      </c>
    </row>
    <row r="26" spans="1:7" ht="13.5" x14ac:dyDescent="0.3">
      <c r="A26" s="799" t="s">
        <v>994</v>
      </c>
      <c r="B26" s="748"/>
      <c r="C26" s="801"/>
      <c r="D26" s="748"/>
      <c r="E26" s="748"/>
      <c r="F26" s="748"/>
      <c r="G26" s="748"/>
    </row>
    <row r="27" spans="1:7" ht="12.75" x14ac:dyDescent="0.15">
      <c r="A27" s="931" t="s">
        <v>1384</v>
      </c>
      <c r="B27" s="749" t="s">
        <v>996</v>
      </c>
      <c r="C27" s="821" t="s">
        <v>2</v>
      </c>
      <c r="D27" s="778" t="s">
        <v>990</v>
      </c>
      <c r="E27" s="778" t="s">
        <v>472</v>
      </c>
      <c r="F27" s="778" t="s">
        <v>473</v>
      </c>
      <c r="G27" s="778" t="s">
        <v>991</v>
      </c>
    </row>
    <row r="28" spans="1:7" ht="13.5" x14ac:dyDescent="0.3">
      <c r="A28" s="756" t="s">
        <v>477</v>
      </c>
      <c r="B28" s="898" t="str">
        <f>VLOOKUP(A28,'LISTA DE VALORES'!$A$10:$D$485,2,FALSE)</f>
        <v>Cuadrilla 0-1-4</v>
      </c>
      <c r="C28" s="803" t="str">
        <f>VLOOKUP(A28,'LISTA DE VALORES'!$A$10:$D$485,3,FALSE)</f>
        <v>HORA</v>
      </c>
      <c r="D28" s="753">
        <f>VLOOKUP(A28,'LISTA DE VALORES'!$A$10:$D$485,4,FALSE)</f>
        <v>47200</v>
      </c>
      <c r="E28" s="755">
        <v>1</v>
      </c>
      <c r="F28" s="755">
        <v>6</v>
      </c>
      <c r="G28" s="755">
        <f t="shared" ref="G28" si="1">D28*E28/F28</f>
        <v>7866.666666666667</v>
      </c>
    </row>
    <row r="29" spans="1:7" ht="13.5" x14ac:dyDescent="0.3">
      <c r="A29" s="756"/>
      <c r="B29" s="898"/>
      <c r="C29" s="803"/>
      <c r="D29" s="753"/>
      <c r="E29" s="755"/>
      <c r="F29" s="755"/>
      <c r="G29" s="755"/>
    </row>
    <row r="30" spans="1:7" ht="13.5" x14ac:dyDescent="0.3">
      <c r="A30" s="756"/>
      <c r="B30" s="898"/>
      <c r="C30" s="803"/>
      <c r="D30" s="753"/>
      <c r="E30" s="755"/>
      <c r="F30" s="755"/>
      <c r="G30" s="755"/>
    </row>
    <row r="31" spans="1:7" ht="13.5" x14ac:dyDescent="0.3">
      <c r="A31" s="756"/>
      <c r="B31" s="898"/>
      <c r="C31" s="803"/>
      <c r="D31" s="753"/>
      <c r="E31" s="755"/>
      <c r="F31" s="755"/>
      <c r="G31" s="755"/>
    </row>
    <row r="32" spans="1:7" ht="13.5" x14ac:dyDescent="0.3">
      <c r="A32" s="756"/>
      <c r="B32" s="898"/>
      <c r="C32" s="803"/>
      <c r="D32" s="753"/>
      <c r="E32" s="755"/>
      <c r="F32" s="755"/>
      <c r="G32" s="755"/>
    </row>
    <row r="33" spans="1:7" ht="13.5" x14ac:dyDescent="0.3">
      <c r="A33" s="756"/>
      <c r="B33" s="904"/>
      <c r="C33" s="827"/>
      <c r="D33" s="756"/>
      <c r="E33" s="756"/>
      <c r="F33" s="756"/>
      <c r="G33" s="775"/>
    </row>
    <row r="34" spans="1:7" ht="13.5" x14ac:dyDescent="0.3">
      <c r="A34" s="787"/>
      <c r="B34" s="787"/>
      <c r="C34" s="787"/>
      <c r="D34" s="787"/>
      <c r="E34" s="787"/>
      <c r="F34" s="784" t="s">
        <v>992</v>
      </c>
      <c r="G34" s="766">
        <f>SUM(G28:G33)</f>
        <v>7866.666666666667</v>
      </c>
    </row>
    <row r="35" spans="1:7" ht="12.75" x14ac:dyDescent="0.25">
      <c r="A35" s="1036" t="s">
        <v>995</v>
      </c>
      <c r="B35" s="1037"/>
      <c r="C35" s="1037"/>
      <c r="D35" s="1037"/>
      <c r="E35" s="1037"/>
      <c r="F35" s="1037"/>
      <c r="G35" s="1037"/>
    </row>
    <row r="36" spans="1:7" ht="12.75" x14ac:dyDescent="0.15">
      <c r="A36" s="1667" t="s">
        <v>996</v>
      </c>
      <c r="B36" s="1667"/>
      <c r="C36" s="931" t="s">
        <v>472</v>
      </c>
      <c r="D36" s="931" t="s">
        <v>997</v>
      </c>
      <c r="E36" s="931" t="s">
        <v>998</v>
      </c>
      <c r="F36" s="931" t="s">
        <v>999</v>
      </c>
      <c r="G36" s="931" t="s">
        <v>991</v>
      </c>
    </row>
    <row r="37" spans="1:7" ht="12.75" x14ac:dyDescent="0.15">
      <c r="A37" s="1632"/>
      <c r="B37" s="1632"/>
      <c r="C37" s="931"/>
      <c r="D37" s="775"/>
      <c r="E37" s="775"/>
      <c r="F37" s="775"/>
      <c r="G37" s="775"/>
    </row>
    <row r="38" spans="1:7" ht="12.75" x14ac:dyDescent="0.15">
      <c r="A38" s="1632"/>
      <c r="B38" s="1632"/>
      <c r="C38" s="931"/>
      <c r="D38" s="775"/>
      <c r="E38" s="775"/>
      <c r="F38" s="775"/>
      <c r="G38" s="775"/>
    </row>
    <row r="39" spans="1:7" ht="12.75" x14ac:dyDescent="0.15">
      <c r="A39" s="1632"/>
      <c r="B39" s="1632"/>
      <c r="C39" s="931"/>
      <c r="D39" s="775"/>
      <c r="E39" s="775"/>
      <c r="F39" s="775"/>
      <c r="G39" s="775"/>
    </row>
    <row r="40" spans="1:7" ht="12.75" x14ac:dyDescent="0.15">
      <c r="A40" s="1632"/>
      <c r="B40" s="1632"/>
      <c r="C40" s="931"/>
      <c r="D40" s="775"/>
      <c r="E40" s="775"/>
      <c r="F40" s="775"/>
      <c r="G40" s="775"/>
    </row>
    <row r="41" spans="1:7" ht="13.5" x14ac:dyDescent="0.3">
      <c r="A41" s="1632"/>
      <c r="B41" s="1632"/>
      <c r="C41" s="827"/>
      <c r="D41" s="756"/>
      <c r="E41" s="756"/>
      <c r="F41" s="756"/>
      <c r="G41" s="756"/>
    </row>
    <row r="42" spans="1:7" ht="13.5" x14ac:dyDescent="0.3">
      <c r="A42" s="1632"/>
      <c r="B42" s="1632"/>
      <c r="C42" s="827"/>
      <c r="D42" s="756"/>
      <c r="E42" s="756"/>
      <c r="F42" s="756"/>
      <c r="G42" s="755"/>
    </row>
    <row r="43" spans="1:7" ht="13.5" x14ac:dyDescent="0.3">
      <c r="A43" s="748"/>
      <c r="B43" s="748"/>
      <c r="C43" s="801"/>
      <c r="D43" s="748"/>
      <c r="E43" s="748"/>
      <c r="F43" s="737" t="s">
        <v>992</v>
      </c>
      <c r="G43" s="766">
        <f>SUM(G37:G42)</f>
        <v>0</v>
      </c>
    </row>
    <row r="44" spans="1:7" ht="13.5" x14ac:dyDescent="0.3">
      <c r="A44" s="748"/>
      <c r="B44" s="748"/>
      <c r="C44" s="801"/>
      <c r="D44" s="748"/>
      <c r="E44" s="748"/>
      <c r="F44" s="743"/>
      <c r="G44" s="785"/>
    </row>
    <row r="45" spans="1:7" ht="12.75" x14ac:dyDescent="0.25">
      <c r="A45" s="1666" t="s">
        <v>1000</v>
      </c>
      <c r="B45" s="1666"/>
      <c r="C45" s="1666"/>
      <c r="D45" s="1666"/>
      <c r="E45" s="1666"/>
      <c r="F45" s="1666"/>
      <c r="G45" s="766">
        <f>SUM(G16+G25+G34+G43)</f>
        <v>8821</v>
      </c>
    </row>
    <row r="46" spans="1:7" ht="12.75" x14ac:dyDescent="0.25">
      <c r="A46" s="1666" t="s">
        <v>1368</v>
      </c>
      <c r="B46" s="1666"/>
      <c r="C46" s="1666"/>
      <c r="D46" s="1666"/>
      <c r="E46" s="1666"/>
      <c r="F46" s="1666"/>
      <c r="G46" s="766">
        <f>ROUNDUP(G45,0)</f>
        <v>8821</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5:F45"/>
    <mergeCell ref="A46:F46"/>
    <mergeCell ref="A36:B36"/>
    <mergeCell ref="A37:B37"/>
    <mergeCell ref="A38:B38"/>
    <mergeCell ref="A41:B41"/>
    <mergeCell ref="A42:B42"/>
    <mergeCell ref="A40:B40"/>
    <mergeCell ref="A39:B39"/>
    <mergeCell ref="B7:F7"/>
    <mergeCell ref="B1:G1"/>
    <mergeCell ref="B3:G3"/>
    <mergeCell ref="C4:D4"/>
    <mergeCell ref="E4:F4"/>
    <mergeCell ref="B6:F6"/>
  </mergeCells>
  <hyperlinks>
    <hyperlink ref="B1:G1" location="INDICE!A1" display="PROCESO INFRAESTRUCTURA" xr:uid="{00000000-0004-0000-2000-000000000000}"/>
  </hyperlinks>
  <pageMargins left="0.7" right="0.7" top="0.75" bottom="0.75" header="0.3" footer="0.3"/>
  <pageSetup scale="93"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39997558519241921"/>
  </sheetPr>
  <dimension ref="A1:H48"/>
  <sheetViews>
    <sheetView view="pageBreakPreview" zoomScale="90" zoomScaleNormal="100" zoomScaleSheetLayoutView="90" workbookViewId="0">
      <selection activeCell="F38" sqref="F38"/>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 style="724" customWidth="1"/>
    <col min="5" max="5" width="8.710937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847" t="s">
        <v>2048</v>
      </c>
      <c r="B6" s="1658" t="s">
        <v>2049</v>
      </c>
      <c r="C6" s="1658"/>
      <c r="D6" s="1658"/>
      <c r="E6" s="1658"/>
      <c r="F6" s="1658"/>
      <c r="G6" s="847" t="s">
        <v>2050</v>
      </c>
    </row>
    <row r="7" spans="1:7" ht="44.25" customHeight="1" x14ac:dyDescent="0.15">
      <c r="A7" s="848" t="s">
        <v>2146</v>
      </c>
      <c r="B7" s="1683" t="s">
        <v>2145</v>
      </c>
      <c r="C7" s="1683"/>
      <c r="D7" s="1683"/>
      <c r="E7" s="1683"/>
      <c r="F7" s="1683"/>
      <c r="G7" s="1038"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3">
      <c r="A11" s="1039" t="s">
        <v>20</v>
      </c>
      <c r="B11" s="879" t="str">
        <f>VLOOKUP(A11,'LISTA DE VALORES'!$A$10:$D$485,2,FALSE)</f>
        <v>Compresor neumático</v>
      </c>
      <c r="C11" s="811" t="str">
        <f>VLOOKUP(A11,'LISTA DE VALORES'!$A$10:$D$485,3,FALSE)</f>
        <v>HORA</v>
      </c>
      <c r="D11" s="941">
        <f>VLOOKUP(A11,'LISTA DE VALORES'!$A$10:$D$485,4,FALSE)</f>
        <v>72000</v>
      </c>
      <c r="E11" s="942">
        <v>1</v>
      </c>
      <c r="F11" s="942">
        <v>0.55000000000000004</v>
      </c>
      <c r="G11" s="942">
        <f>D11*E11/F11</f>
        <v>130909.0909090909</v>
      </c>
    </row>
    <row r="12" spans="1:7" ht="27" x14ac:dyDescent="0.3">
      <c r="A12" s="1039" t="s">
        <v>1475</v>
      </c>
      <c r="B12" s="879" t="str">
        <f>VLOOKUP(A12,'LISTA DE VALORES'!$A$10:$D$485,2,FALSE)</f>
        <v>Cuerpo de andamio tubular 1.5x1.5</v>
      </c>
      <c r="C12" s="811" t="str">
        <f>VLOOKUP(A12,'LISTA DE VALORES'!$A$10:$D$485,3,FALSE)</f>
        <v>DIA</v>
      </c>
      <c r="D12" s="941">
        <f>VLOOKUP(A12,'LISTA DE VALORES'!$A$10:$D$485,4,FALSE)</f>
        <v>1020</v>
      </c>
      <c r="E12" s="942">
        <v>1</v>
      </c>
      <c r="F12" s="942">
        <v>1</v>
      </c>
      <c r="G12" s="942">
        <f>D12*E12/F12</f>
        <v>1020</v>
      </c>
    </row>
    <row r="13" spans="1:7" ht="13.5" x14ac:dyDescent="0.3">
      <c r="A13" s="1039" t="s">
        <v>1476</v>
      </c>
      <c r="B13" s="879" t="str">
        <f>VLOOKUP(A13,'LISTA DE VALORES'!$A$10:$D$485,2,FALSE)</f>
        <v>Tablón de madera</v>
      </c>
      <c r="C13" s="811" t="str">
        <f>VLOOKUP(A13,'LISTA DE VALORES'!$A$10:$D$485,3,FALSE)</f>
        <v>DIA</v>
      </c>
      <c r="D13" s="941">
        <f>VLOOKUP(A13,'LISTA DE VALORES'!$A$10:$D$485,4,FALSE)</f>
        <v>300</v>
      </c>
      <c r="E13" s="942">
        <v>1</v>
      </c>
      <c r="F13" s="942">
        <v>1</v>
      </c>
      <c r="G13" s="942">
        <f>D13*E13/F13</f>
        <v>300</v>
      </c>
    </row>
    <row r="14" spans="1:7" ht="13.5" x14ac:dyDescent="0.3">
      <c r="A14" s="822" t="s">
        <v>28</v>
      </c>
      <c r="B14" s="879" t="str">
        <f>VLOOKUP(A14,'LISTA DE VALORES'!$A$10:$D$485,2,FALSE)</f>
        <v>Herramienta menor</v>
      </c>
      <c r="C14" s="811" t="str">
        <f>VLOOKUP(A14,'LISTA DE VALORES'!$A$10:$D$485,3,FALSE)</f>
        <v>%MO</v>
      </c>
      <c r="D14" s="915">
        <f>G33</f>
        <v>53090.909090909088</v>
      </c>
      <c r="E14" s="942">
        <v>5</v>
      </c>
      <c r="F14" s="942">
        <v>1</v>
      </c>
      <c r="G14" s="813">
        <f>(D14*E14)/100</f>
        <v>2654.545454545454</v>
      </c>
    </row>
    <row r="15" spans="1:7" x14ac:dyDescent="0.15">
      <c r="A15" s="869"/>
      <c r="B15" s="870"/>
      <c r="C15" s="871"/>
      <c r="D15" s="1040"/>
      <c r="E15" s="1040"/>
      <c r="F15" s="1040"/>
      <c r="G15" s="1040"/>
    </row>
    <row r="16" spans="1:7" ht="13.5" x14ac:dyDescent="0.3">
      <c r="A16" s="748"/>
      <c r="B16" s="746"/>
      <c r="C16" s="801"/>
      <c r="D16" s="943"/>
      <c r="E16" s="943"/>
      <c r="F16" s="1041" t="s">
        <v>992</v>
      </c>
      <c r="G16" s="944">
        <f>SUM(G11:G14)</f>
        <v>134883.63636363632</v>
      </c>
    </row>
    <row r="17" spans="1:8" ht="13.5" x14ac:dyDescent="0.3">
      <c r="A17" s="799" t="s">
        <v>993</v>
      </c>
      <c r="B17" s="746"/>
      <c r="C17" s="801"/>
      <c r="D17" s="748"/>
      <c r="E17" s="748"/>
      <c r="F17" s="748"/>
      <c r="G17" s="748"/>
    </row>
    <row r="18" spans="1:8" ht="12.75" x14ac:dyDescent="0.15">
      <c r="A18" s="951" t="s">
        <v>1384</v>
      </c>
      <c r="B18" s="807" t="s">
        <v>996</v>
      </c>
      <c r="C18" s="951" t="s">
        <v>2</v>
      </c>
      <c r="D18" s="951" t="s">
        <v>990</v>
      </c>
      <c r="E18" s="951" t="s">
        <v>472</v>
      </c>
      <c r="F18" s="951" t="s">
        <v>473</v>
      </c>
      <c r="G18" s="951" t="s">
        <v>991</v>
      </c>
    </row>
    <row r="19" spans="1:8" ht="13.5" x14ac:dyDescent="0.15">
      <c r="A19" s="945"/>
      <c r="B19" s="874"/>
      <c r="C19" s="914"/>
      <c r="D19" s="941"/>
      <c r="E19" s="942"/>
      <c r="F19" s="942"/>
      <c r="G19" s="942"/>
      <c r="H19" s="1042"/>
    </row>
    <row r="20" spans="1:8" ht="13.5" x14ac:dyDescent="0.15">
      <c r="A20" s="945"/>
      <c r="B20" s="874"/>
      <c r="C20" s="914"/>
      <c r="D20" s="941"/>
      <c r="E20" s="942"/>
      <c r="F20" s="942"/>
      <c r="G20" s="942"/>
      <c r="H20" s="1042"/>
    </row>
    <row r="21" spans="1:8" ht="13.5" x14ac:dyDescent="0.15">
      <c r="A21" s="946"/>
      <c r="B21" s="874"/>
      <c r="C21" s="911"/>
      <c r="D21" s="941"/>
      <c r="E21" s="942"/>
      <c r="F21" s="942"/>
      <c r="G21" s="942"/>
    </row>
    <row r="22" spans="1:8" ht="13.5" x14ac:dyDescent="0.15">
      <c r="A22" s="946"/>
      <c r="B22" s="874"/>
      <c r="C22" s="911"/>
      <c r="D22" s="941"/>
      <c r="E22" s="942"/>
      <c r="F22" s="942"/>
      <c r="G22" s="942"/>
    </row>
    <row r="23" spans="1:8" ht="13.5" x14ac:dyDescent="0.15">
      <c r="A23" s="946"/>
      <c r="B23" s="874"/>
      <c r="C23" s="911"/>
      <c r="D23" s="941"/>
      <c r="E23" s="947"/>
      <c r="F23" s="941"/>
      <c r="G23" s="942"/>
    </row>
    <row r="24" spans="1:8" ht="13.5" x14ac:dyDescent="0.15">
      <c r="A24" s="946"/>
      <c r="B24" s="874"/>
      <c r="C24" s="911"/>
      <c r="D24" s="941"/>
      <c r="E24" s="947"/>
      <c r="F24" s="941"/>
      <c r="G24" s="942"/>
    </row>
    <row r="25" spans="1:8" ht="13.5" x14ac:dyDescent="0.3">
      <c r="D25" s="943"/>
      <c r="E25" s="943"/>
      <c r="F25" s="1041" t="s">
        <v>992</v>
      </c>
      <c r="G25" s="944">
        <f>SUM(G19:G24)</f>
        <v>0</v>
      </c>
    </row>
    <row r="26" spans="1:8" ht="13.5" x14ac:dyDescent="0.3">
      <c r="A26" s="799" t="s">
        <v>994</v>
      </c>
      <c r="B26" s="746"/>
      <c r="C26" s="801"/>
      <c r="D26" s="748"/>
      <c r="E26" s="748"/>
      <c r="F26" s="748"/>
      <c r="G26" s="748"/>
    </row>
    <row r="27" spans="1:8" ht="12.75" x14ac:dyDescent="0.15">
      <c r="A27" s="951" t="s">
        <v>1384</v>
      </c>
      <c r="B27" s="807" t="s">
        <v>996</v>
      </c>
      <c r="C27" s="951" t="s">
        <v>2</v>
      </c>
      <c r="D27" s="951" t="s">
        <v>990</v>
      </c>
      <c r="E27" s="951" t="s">
        <v>472</v>
      </c>
      <c r="F27" s="951" t="s">
        <v>473</v>
      </c>
      <c r="G27" s="951" t="s">
        <v>991</v>
      </c>
    </row>
    <row r="28" spans="1:8" ht="13.5" x14ac:dyDescent="0.3">
      <c r="A28" s="889" t="s">
        <v>1049</v>
      </c>
      <c r="B28" s="879" t="str">
        <f>VLOOKUP(A28,'LISTA DE VALORES'!$A$10:$D$485,2,FALSE)</f>
        <v>Cuadrilla 0-1-2</v>
      </c>
      <c r="C28" s="823" t="s">
        <v>5</v>
      </c>
      <c r="D28" s="915">
        <f>VLOOKUP(A28,'LISTA DE VALORES'!$A$10:$D$485,4,FALSE)</f>
        <v>29200</v>
      </c>
      <c r="E28" s="948">
        <v>1</v>
      </c>
      <c r="F28" s="948">
        <v>0.55000000000000004</v>
      </c>
      <c r="G28" s="814">
        <f>D28*E28/F28</f>
        <v>53090.909090909088</v>
      </c>
    </row>
    <row r="29" spans="1:8" ht="13.5" x14ac:dyDescent="0.3">
      <c r="A29" s="889"/>
      <c r="B29" s="879"/>
      <c r="C29" s="823"/>
      <c r="D29" s="915"/>
      <c r="E29" s="948"/>
      <c r="F29" s="948"/>
      <c r="G29" s="814"/>
    </row>
    <row r="30" spans="1:8" ht="13.5" x14ac:dyDescent="0.3">
      <c r="A30" s="889"/>
      <c r="B30" s="879"/>
      <c r="C30" s="823"/>
      <c r="D30" s="915"/>
      <c r="E30" s="948"/>
      <c r="F30" s="948"/>
      <c r="G30" s="814"/>
    </row>
    <row r="31" spans="1:8" ht="13.5" x14ac:dyDescent="0.3">
      <c r="A31" s="889"/>
      <c r="B31" s="879"/>
      <c r="C31" s="823"/>
      <c r="D31" s="915"/>
      <c r="E31" s="948"/>
      <c r="F31" s="948"/>
      <c r="G31" s="814"/>
    </row>
    <row r="32" spans="1:8" ht="13.5" x14ac:dyDescent="0.3">
      <c r="A32" s="815"/>
      <c r="B32" s="923"/>
      <c r="C32" s="823"/>
      <c r="D32" s="949"/>
      <c r="E32" s="949"/>
      <c r="F32" s="949"/>
      <c r="G32" s="950"/>
    </row>
    <row r="33" spans="1:7" ht="13.5" x14ac:dyDescent="0.3">
      <c r="A33" s="748"/>
      <c r="B33" s="746"/>
      <c r="C33" s="801"/>
      <c r="D33" s="748"/>
      <c r="E33" s="748"/>
      <c r="F33" s="786" t="s">
        <v>992</v>
      </c>
      <c r="G33" s="944">
        <f>SUM(G28:G32)</f>
        <v>53090.909090909088</v>
      </c>
    </row>
    <row r="34" spans="1:7" ht="12.75" x14ac:dyDescent="0.25">
      <c r="A34" s="776" t="s">
        <v>995</v>
      </c>
      <c r="B34" s="777"/>
      <c r="C34" s="777"/>
      <c r="D34" s="777"/>
      <c r="E34" s="777"/>
      <c r="F34" s="777"/>
      <c r="G34" s="777"/>
    </row>
    <row r="35" spans="1:7" ht="12.75" x14ac:dyDescent="0.15">
      <c r="A35" s="1675" t="s">
        <v>996</v>
      </c>
      <c r="B35" s="1675"/>
      <c r="C35" s="951" t="s">
        <v>472</v>
      </c>
      <c r="D35" s="951" t="s">
        <v>997</v>
      </c>
      <c r="E35" s="951" t="s">
        <v>998</v>
      </c>
      <c r="F35" s="951" t="s">
        <v>999</v>
      </c>
      <c r="G35" s="951" t="s">
        <v>991</v>
      </c>
    </row>
    <row r="36" spans="1:7" ht="13.5" x14ac:dyDescent="0.15">
      <c r="A36" s="1684"/>
      <c r="B36" s="1684"/>
      <c r="C36" s="951"/>
      <c r="D36" s="951"/>
      <c r="E36" s="951"/>
      <c r="F36" s="951"/>
      <c r="G36" s="951"/>
    </row>
    <row r="37" spans="1:7" ht="13.5" x14ac:dyDescent="0.15">
      <c r="A37" s="1684"/>
      <c r="B37" s="1684"/>
      <c r="C37" s="951"/>
      <c r="D37" s="951"/>
      <c r="E37" s="951"/>
      <c r="F37" s="951"/>
      <c r="G37" s="951"/>
    </row>
    <row r="38" spans="1:7" ht="13.5" x14ac:dyDescent="0.15">
      <c r="A38" s="1684"/>
      <c r="B38" s="1684"/>
      <c r="C38" s="951"/>
      <c r="D38" s="951"/>
      <c r="E38" s="951"/>
      <c r="F38" s="951"/>
      <c r="G38" s="951"/>
    </row>
    <row r="39" spans="1:7" ht="13.5" x14ac:dyDescent="0.15">
      <c r="A39" s="1684"/>
      <c r="B39" s="1684"/>
      <c r="C39" s="849"/>
      <c r="D39" s="938"/>
      <c r="E39" s="938"/>
      <c r="F39" s="938"/>
      <c r="G39" s="938"/>
    </row>
    <row r="40" spans="1:7" ht="13.5" x14ac:dyDescent="0.3">
      <c r="A40" s="1677"/>
      <c r="B40" s="1677"/>
      <c r="C40" s="823"/>
      <c r="D40" s="815"/>
      <c r="E40" s="815"/>
      <c r="F40" s="815"/>
      <c r="G40" s="949"/>
    </row>
    <row r="41" spans="1:7" ht="13.5" x14ac:dyDescent="0.3">
      <c r="A41" s="748"/>
      <c r="B41" s="746"/>
      <c r="C41" s="801"/>
      <c r="D41" s="748"/>
      <c r="E41" s="748"/>
      <c r="F41" s="786" t="s">
        <v>992</v>
      </c>
      <c r="G41" s="944">
        <f>SUM(G39:G40)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SUM(G16+G25+G33+G41)</f>
        <v>187974.54545454541</v>
      </c>
    </row>
    <row r="44" spans="1:7" ht="12.75" x14ac:dyDescent="0.25">
      <c r="A44" s="1658" t="s">
        <v>1368</v>
      </c>
      <c r="B44" s="1658"/>
      <c r="C44" s="1658"/>
      <c r="D44" s="1658"/>
      <c r="E44" s="1658"/>
      <c r="F44" s="1658"/>
      <c r="G44" s="944">
        <f>ROUNDUP(G43,0)</f>
        <v>187975</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A44:F44"/>
    <mergeCell ref="B1:G1"/>
    <mergeCell ref="B3:G3"/>
    <mergeCell ref="C4:D4"/>
    <mergeCell ref="E4:F4"/>
    <mergeCell ref="B6:F6"/>
    <mergeCell ref="B7:F7"/>
    <mergeCell ref="A35:B35"/>
    <mergeCell ref="A39:B39"/>
    <mergeCell ref="A40:B40"/>
    <mergeCell ref="A43:F43"/>
    <mergeCell ref="A36:B36"/>
    <mergeCell ref="A37:B37"/>
    <mergeCell ref="A38:B38"/>
  </mergeCells>
  <hyperlinks>
    <hyperlink ref="B1:G1" location="INDICE!A1" display="PROCESO INFRAESTRUCTURA" xr:uid="{00000000-0004-0000-2100-000000000000}"/>
  </hyperlinks>
  <pageMargins left="0.7" right="0.7" top="0.75" bottom="0.75" header="0.3" footer="0.3"/>
  <pageSetup scale="94"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39997558519241921"/>
  </sheetPr>
  <dimension ref="A1:I48"/>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850" t="s">
        <v>2285</v>
      </c>
      <c r="C4" s="1663" t="s">
        <v>2286</v>
      </c>
      <c r="D4" s="1664"/>
      <c r="E4" s="1663" t="s">
        <v>2287</v>
      </c>
      <c r="F4" s="1664"/>
      <c r="G4" s="854" t="s">
        <v>984</v>
      </c>
    </row>
    <row r="5" spans="1:8" ht="13.5" x14ac:dyDescent="0.3">
      <c r="A5" s="732"/>
      <c r="B5" s="733"/>
      <c r="C5" s="733"/>
      <c r="D5" s="733"/>
      <c r="E5" s="733"/>
      <c r="F5" s="733"/>
      <c r="G5" s="735"/>
    </row>
    <row r="6" spans="1:8" ht="12.75" x14ac:dyDescent="0.25">
      <c r="A6" s="934" t="s">
        <v>2048</v>
      </c>
      <c r="B6" s="1666" t="s">
        <v>2049</v>
      </c>
      <c r="C6" s="1666"/>
      <c r="D6" s="1666"/>
      <c r="E6" s="1666"/>
      <c r="F6" s="1666"/>
      <c r="G6" s="934" t="s">
        <v>2050</v>
      </c>
    </row>
    <row r="7" spans="1:8" ht="40.5" customHeight="1" x14ac:dyDescent="0.15">
      <c r="A7" s="1005" t="s">
        <v>2139</v>
      </c>
      <c r="B7" s="1679" t="s">
        <v>2174</v>
      </c>
      <c r="C7" s="1679"/>
      <c r="D7" s="1679"/>
      <c r="E7" s="1679"/>
      <c r="F7" s="1679"/>
      <c r="G7" s="781" t="s">
        <v>86</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31" t="s">
        <v>1384</v>
      </c>
      <c r="B10" s="749" t="s">
        <v>996</v>
      </c>
      <c r="C10" s="821" t="s">
        <v>2</v>
      </c>
      <c r="D10" s="778" t="s">
        <v>990</v>
      </c>
      <c r="E10" s="778" t="s">
        <v>472</v>
      </c>
      <c r="F10" s="778" t="s">
        <v>473</v>
      </c>
      <c r="G10" s="778" t="s">
        <v>991</v>
      </c>
    </row>
    <row r="11" spans="1:8" ht="27" x14ac:dyDescent="0.15">
      <c r="A11" s="1044" t="s">
        <v>1475</v>
      </c>
      <c r="B11" s="1045" t="str">
        <f>VLOOKUP(A11,'LISTA DE VALORES'!$A$10:$D$485,2,FALSE)</f>
        <v>Cuerpo de andamio tubular 1.5x1.5</v>
      </c>
      <c r="C11" s="1046" t="str">
        <f>VLOOKUP(A11,'LISTA DE VALORES'!$A$10:$D$485,3,FALSE)</f>
        <v>DIA</v>
      </c>
      <c r="D11" s="1047">
        <f>VLOOKUP(A11,'LISTA DE VALORES'!$A$10:$D$485,4,FALSE)</f>
        <v>1020</v>
      </c>
      <c r="E11" s="1048">
        <v>1</v>
      </c>
      <c r="F11" s="1048">
        <v>16</v>
      </c>
      <c r="G11" s="1049">
        <f t="shared" ref="G11:G12" si="0">D11*E11/F11</f>
        <v>63.75</v>
      </c>
    </row>
    <row r="12" spans="1:8" ht="13.5" x14ac:dyDescent="0.15">
      <c r="A12" s="999" t="s">
        <v>1476</v>
      </c>
      <c r="B12" s="1045" t="str">
        <f>VLOOKUP(A12,'LISTA DE VALORES'!$A$10:$D$485,2,FALSE)</f>
        <v>Tablón de madera</v>
      </c>
      <c r="C12" s="1046" t="str">
        <f>VLOOKUP(A12,'LISTA DE VALORES'!$A$10:$D$485,3,FALSE)</f>
        <v>DIA</v>
      </c>
      <c r="D12" s="1047">
        <f>VLOOKUP(A12,'LISTA DE VALORES'!$A$10:$D$485,4,FALSE)</f>
        <v>300</v>
      </c>
      <c r="E12" s="1048">
        <v>1</v>
      </c>
      <c r="F12" s="1048">
        <v>16</v>
      </c>
      <c r="G12" s="1049">
        <f t="shared" si="0"/>
        <v>18.75</v>
      </c>
    </row>
    <row r="13" spans="1:8" ht="13.5" x14ac:dyDescent="0.15">
      <c r="A13" s="945" t="s">
        <v>28</v>
      </c>
      <c r="B13" s="1045" t="str">
        <f>VLOOKUP(A13,'LISTA DE VALORES'!$A$10:$D$485,2,FALSE)</f>
        <v>Herramienta menor</v>
      </c>
      <c r="C13" s="1046" t="str">
        <f>VLOOKUP(A13,'LISTA DE VALORES'!$A$10:$D$485,3,FALSE)</f>
        <v>%MO</v>
      </c>
      <c r="D13" s="1050">
        <f>G33</f>
        <v>15733.333333333334</v>
      </c>
      <c r="E13" s="1050">
        <v>5</v>
      </c>
      <c r="F13" s="1050">
        <v>1</v>
      </c>
      <c r="G13" s="1051">
        <f>D13*E13/100</f>
        <v>786.66666666666674</v>
      </c>
      <c r="H13" s="1052"/>
    </row>
    <row r="14" spans="1:8" ht="13.5" x14ac:dyDescent="0.15">
      <c r="A14" s="945"/>
      <c r="B14" s="1053"/>
      <c r="C14" s="1054"/>
      <c r="D14" s="1055"/>
      <c r="E14" s="1055"/>
      <c r="F14" s="1055"/>
      <c r="G14" s="1056"/>
      <c r="H14" s="1052"/>
    </row>
    <row r="15" spans="1:8" ht="13.5" x14ac:dyDescent="0.15">
      <c r="A15" s="945"/>
      <c r="B15" s="1053"/>
      <c r="C15" s="1054"/>
      <c r="D15" s="1055"/>
      <c r="E15" s="1055"/>
      <c r="F15" s="1055"/>
      <c r="G15" s="1056"/>
      <c r="H15" s="1052"/>
    </row>
    <row r="16" spans="1:8" ht="13.5" x14ac:dyDescent="0.15">
      <c r="A16" s="945"/>
      <c r="B16" s="1053"/>
      <c r="C16" s="1054"/>
      <c r="D16" s="1055"/>
      <c r="E16" s="1055"/>
      <c r="F16" s="1055"/>
      <c r="G16" s="1056"/>
      <c r="H16" s="1052"/>
    </row>
    <row r="17" spans="1:9" ht="13.5" x14ac:dyDescent="0.15">
      <c r="A17" s="945"/>
      <c r="B17" s="874"/>
      <c r="C17" s="914"/>
      <c r="D17" s="1057"/>
      <c r="E17" s="1057"/>
      <c r="F17" s="1057"/>
      <c r="G17" s="1058"/>
      <c r="H17" s="1052"/>
    </row>
    <row r="18" spans="1:9" ht="13.5" x14ac:dyDescent="0.3">
      <c r="A18" s="744"/>
      <c r="B18" s="762"/>
      <c r="C18" s="1059"/>
      <c r="D18" s="764"/>
      <c r="E18" s="748"/>
      <c r="F18" s="765" t="s">
        <v>992</v>
      </c>
      <c r="G18" s="1060">
        <f>SUM(G11:G13)</f>
        <v>869.16666666666674</v>
      </c>
      <c r="H18" s="1042"/>
    </row>
    <row r="19" spans="1:9" ht="13.5" x14ac:dyDescent="0.3">
      <c r="A19" s="971" t="s">
        <v>993</v>
      </c>
      <c r="B19" s="746"/>
      <c r="C19" s="801"/>
      <c r="D19" s="748"/>
      <c r="E19" s="748"/>
      <c r="F19" s="748"/>
      <c r="G19" s="748"/>
      <c r="H19" s="1042"/>
    </row>
    <row r="20" spans="1:9" ht="12.75" x14ac:dyDescent="0.15">
      <c r="A20" s="931" t="s">
        <v>1384</v>
      </c>
      <c r="B20" s="749" t="s">
        <v>996</v>
      </c>
      <c r="C20" s="821" t="s">
        <v>2</v>
      </c>
      <c r="D20" s="778" t="s">
        <v>990</v>
      </c>
      <c r="E20" s="778" t="s">
        <v>472</v>
      </c>
      <c r="F20" s="778" t="s">
        <v>473</v>
      </c>
      <c r="G20" s="778" t="s">
        <v>991</v>
      </c>
      <c r="H20" s="1042"/>
    </row>
    <row r="21" spans="1:9" ht="13.5" x14ac:dyDescent="0.15">
      <c r="A21" s="1061"/>
      <c r="B21" s="874"/>
      <c r="C21" s="914"/>
      <c r="D21" s="1057"/>
      <c r="E21" s="1062"/>
      <c r="F21" s="1062"/>
      <c r="G21" s="1003"/>
      <c r="H21" s="1052"/>
      <c r="I21" s="893"/>
    </row>
    <row r="22" spans="1:9" ht="13.5" x14ac:dyDescent="0.15">
      <c r="A22" s="1061"/>
      <c r="B22" s="874"/>
      <c r="C22" s="914"/>
      <c r="D22" s="1057"/>
      <c r="E22" s="1062"/>
      <c r="F22" s="1063"/>
      <c r="G22" s="1003"/>
    </row>
    <row r="23" spans="1:9" ht="13.5" x14ac:dyDescent="0.15">
      <c r="A23" s="1064"/>
      <c r="B23" s="874"/>
      <c r="C23" s="914"/>
      <c r="D23" s="1057"/>
      <c r="E23" s="1065"/>
      <c r="F23" s="1058"/>
      <c r="G23" s="1003"/>
    </row>
    <row r="24" spans="1:9" ht="13.5" x14ac:dyDescent="0.3">
      <c r="A24" s="1066"/>
      <c r="B24" s="879"/>
      <c r="C24" s="811"/>
      <c r="D24" s="880"/>
      <c r="E24" s="1067"/>
      <c r="F24" s="1067"/>
      <c r="G24" s="924"/>
    </row>
    <row r="25" spans="1:9" ht="13.5" x14ac:dyDescent="0.3">
      <c r="D25" s="748"/>
      <c r="E25" s="748"/>
      <c r="F25" s="765" t="s">
        <v>992</v>
      </c>
      <c r="G25" s="1060">
        <f>SUM(G21:G24)</f>
        <v>0</v>
      </c>
    </row>
    <row r="26" spans="1:9" ht="13.5" x14ac:dyDescent="0.3">
      <c r="A26" s="799" t="s">
        <v>994</v>
      </c>
      <c r="B26" s="746"/>
      <c r="C26" s="801"/>
      <c r="D26" s="748"/>
      <c r="E26" s="748"/>
      <c r="F26" s="748"/>
      <c r="G26" s="748"/>
    </row>
    <row r="27" spans="1:9" ht="12.75" x14ac:dyDescent="0.15">
      <c r="A27" s="931" t="s">
        <v>1384</v>
      </c>
      <c r="B27" s="749" t="s">
        <v>996</v>
      </c>
      <c r="C27" s="821" t="s">
        <v>2</v>
      </c>
      <c r="D27" s="778" t="s">
        <v>990</v>
      </c>
      <c r="E27" s="778" t="s">
        <v>472</v>
      </c>
      <c r="F27" s="778" t="s">
        <v>473</v>
      </c>
      <c r="G27" s="778" t="s">
        <v>991</v>
      </c>
    </row>
    <row r="28" spans="1:9" ht="13.5" x14ac:dyDescent="0.3">
      <c r="A28" s="1068" t="s">
        <v>477</v>
      </c>
      <c r="B28" s="884" t="str">
        <f>VLOOKUP(A28,'LISTA DE VALORES'!$A$10:$D$485,2,FALSE)</f>
        <v>Cuadrilla 0-1-4</v>
      </c>
      <c r="C28" s="1069" t="str">
        <f>VLOOKUP(A28,'LISTA DE VALORES'!$A$10:$D$485,3,FALSE)</f>
        <v>HORA</v>
      </c>
      <c r="D28" s="1070">
        <f>VLOOKUP(A28,'LISTA DE VALORES'!$A$10:$D$485,4,FALSE)</f>
        <v>47200</v>
      </c>
      <c r="E28" s="1071">
        <v>1</v>
      </c>
      <c r="F28" s="1071">
        <v>3</v>
      </c>
      <c r="G28" s="1072">
        <f t="shared" ref="G28" si="1">D28*E28/F28</f>
        <v>15733.333333333334</v>
      </c>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822"/>
      <c r="B31" s="879"/>
      <c r="C31" s="811"/>
      <c r="D31" s="1073"/>
      <c r="E31" s="1074"/>
      <c r="F31" s="1074"/>
      <c r="G31" s="1013"/>
      <c r="H31" s="893"/>
    </row>
    <row r="32" spans="1:9" ht="13.5" x14ac:dyDescent="0.3">
      <c r="A32" s="822"/>
      <c r="B32" s="879"/>
      <c r="C32" s="811"/>
      <c r="D32" s="1073"/>
      <c r="E32" s="1074"/>
      <c r="F32" s="1074"/>
      <c r="G32" s="1013"/>
      <c r="H32" s="893"/>
    </row>
    <row r="33" spans="1:8" ht="13.5" x14ac:dyDescent="0.3">
      <c r="A33" s="748"/>
      <c r="B33" s="746"/>
      <c r="C33" s="801"/>
      <c r="D33" s="748"/>
      <c r="E33" s="748"/>
      <c r="F33" s="765" t="s">
        <v>992</v>
      </c>
      <c r="G33" s="1060">
        <f>SUM(G28:G28)</f>
        <v>15733.333333333334</v>
      </c>
    </row>
    <row r="34" spans="1:8" ht="12.75" x14ac:dyDescent="0.25">
      <c r="A34" s="776" t="s">
        <v>995</v>
      </c>
      <c r="B34" s="777"/>
      <c r="C34" s="777"/>
      <c r="D34" s="777"/>
      <c r="E34" s="777"/>
      <c r="F34" s="777"/>
      <c r="G34" s="777"/>
    </row>
    <row r="35" spans="1:8" ht="12.75" x14ac:dyDescent="0.15">
      <c r="A35" s="1645" t="s">
        <v>996</v>
      </c>
      <c r="B35" s="1645"/>
      <c r="C35" s="778" t="s">
        <v>472</v>
      </c>
      <c r="D35" s="778" t="s">
        <v>997</v>
      </c>
      <c r="E35" s="778" t="s">
        <v>998</v>
      </c>
      <c r="F35" s="778" t="s">
        <v>999</v>
      </c>
      <c r="G35" s="778" t="s">
        <v>991</v>
      </c>
    </row>
    <row r="36" spans="1:8" ht="13.5" x14ac:dyDescent="0.25">
      <c r="A36" s="1685"/>
      <c r="B36" s="1685"/>
      <c r="C36" s="1076"/>
      <c r="D36" s="1003"/>
      <c r="E36" s="1003"/>
      <c r="F36" s="1003"/>
      <c r="G36" s="1077">
        <f>C36*D36*F36</f>
        <v>0</v>
      </c>
      <c r="H36" s="893"/>
    </row>
    <row r="37" spans="1:8" ht="13.5" x14ac:dyDescent="0.25">
      <c r="A37" s="1646"/>
      <c r="B37" s="1646"/>
      <c r="C37" s="1076"/>
      <c r="D37" s="1003"/>
      <c r="E37" s="1003"/>
      <c r="F37" s="1003"/>
      <c r="G37" s="1077"/>
      <c r="H37" s="893"/>
    </row>
    <row r="38" spans="1:8" ht="13.5" x14ac:dyDescent="0.25">
      <c r="A38" s="1646"/>
      <c r="B38" s="1646"/>
      <c r="C38" s="1076"/>
      <c r="D38" s="1003"/>
      <c r="E38" s="1003"/>
      <c r="F38" s="1003"/>
      <c r="G38" s="1077"/>
      <c r="H38" s="893"/>
    </row>
    <row r="39" spans="1:8" ht="13.5" x14ac:dyDescent="0.3">
      <c r="A39" s="1646"/>
      <c r="B39" s="1646"/>
      <c r="C39" s="1078"/>
      <c r="D39" s="1079"/>
      <c r="E39" s="1079"/>
      <c r="F39" s="1079"/>
      <c r="G39" s="1079"/>
    </row>
    <row r="40" spans="1:8" ht="13.5" x14ac:dyDescent="0.3">
      <c r="A40" s="1646"/>
      <c r="B40" s="1646"/>
      <c r="C40" s="826"/>
      <c r="D40" s="782"/>
      <c r="E40" s="782"/>
      <c r="F40" s="782"/>
      <c r="G40" s="782"/>
    </row>
    <row r="41" spans="1:8" ht="13.5" x14ac:dyDescent="0.3">
      <c r="A41" s="748"/>
      <c r="B41" s="746"/>
      <c r="C41" s="801"/>
      <c r="D41" s="748"/>
      <c r="E41" s="748"/>
      <c r="F41" s="737" t="s">
        <v>992</v>
      </c>
      <c r="G41" s="1080">
        <f>SUM(G36:G40)</f>
        <v>0</v>
      </c>
    </row>
    <row r="42" spans="1:8" ht="13.5" x14ac:dyDescent="0.3">
      <c r="A42" s="748"/>
      <c r="B42" s="746"/>
      <c r="C42" s="801"/>
      <c r="D42" s="748"/>
      <c r="E42" s="748"/>
      <c r="F42" s="743"/>
      <c r="G42" s="1081"/>
      <c r="H42" s="893"/>
    </row>
    <row r="43" spans="1:8" ht="12.75" x14ac:dyDescent="0.25">
      <c r="A43" s="1642" t="s">
        <v>1000</v>
      </c>
      <c r="B43" s="1643"/>
      <c r="C43" s="1643"/>
      <c r="D43" s="1643"/>
      <c r="E43" s="1643"/>
      <c r="F43" s="1644"/>
      <c r="G43" s="1080">
        <f>SUM(G18+G25+G33+G41)</f>
        <v>16602.5</v>
      </c>
    </row>
    <row r="44" spans="1:8" ht="12.75" x14ac:dyDescent="0.25">
      <c r="A44" s="1642" t="s">
        <v>1368</v>
      </c>
      <c r="B44" s="1643"/>
      <c r="C44" s="1643"/>
      <c r="D44" s="1643"/>
      <c r="E44" s="1643"/>
      <c r="F44" s="1644"/>
      <c r="G44" s="1080">
        <f>ROUNDUP(G43,0)</f>
        <v>16603</v>
      </c>
      <c r="H44" s="893"/>
    </row>
    <row r="45" spans="1:8" ht="13.5" x14ac:dyDescent="0.3">
      <c r="A45" s="748" t="s">
        <v>1001</v>
      </c>
      <c r="B45" s="748"/>
      <c r="C45" s="747" t="s">
        <v>1002</v>
      </c>
      <c r="D45" s="748"/>
      <c r="E45" s="748"/>
      <c r="F45" s="748" t="s">
        <v>1003</v>
      </c>
      <c r="G45" s="748"/>
    </row>
    <row r="46" spans="1:8" ht="13.5" x14ac:dyDescent="0.3">
      <c r="A46" s="788"/>
      <c r="B46" s="788"/>
      <c r="C46" s="790"/>
      <c r="D46" s="788"/>
      <c r="E46" s="788"/>
      <c r="F46" s="788"/>
      <c r="G46" s="788"/>
    </row>
    <row r="47" spans="1:8" ht="13.5" x14ac:dyDescent="0.3">
      <c r="A47" s="748" t="s">
        <v>1913</v>
      </c>
      <c r="B47" s="748"/>
      <c r="C47" s="747" t="s">
        <v>1005</v>
      </c>
      <c r="D47" s="748"/>
      <c r="E47" s="748"/>
      <c r="F47" s="748" t="s">
        <v>1006</v>
      </c>
      <c r="G47" s="788"/>
    </row>
    <row r="48" spans="1:8" ht="11.25" x14ac:dyDescent="0.2">
      <c r="A48" s="791"/>
      <c r="B48" s="791"/>
      <c r="C48" s="793"/>
      <c r="D48" s="791"/>
      <c r="E48" s="791"/>
      <c r="F48" s="791"/>
      <c r="G48" s="791"/>
    </row>
  </sheetData>
  <mergeCells count="14">
    <mergeCell ref="A43:F43"/>
    <mergeCell ref="A44:F44"/>
    <mergeCell ref="A35:B35"/>
    <mergeCell ref="A36:B36"/>
    <mergeCell ref="A37:B37"/>
    <mergeCell ref="A38:B38"/>
    <mergeCell ref="A39:B39"/>
    <mergeCell ref="A40:B40"/>
    <mergeCell ref="B7:F7"/>
    <mergeCell ref="B1:G1"/>
    <mergeCell ref="B3:G3"/>
    <mergeCell ref="C4:D4"/>
    <mergeCell ref="E4:F4"/>
    <mergeCell ref="B6:F6"/>
  </mergeCells>
  <hyperlinks>
    <hyperlink ref="B1:G1" location="INDICE!A1" display="PROCESO INFRAESTRUCTURA" xr:uid="{00000000-0004-0000-2200-000000000000}"/>
  </hyperlinks>
  <pageMargins left="0.7" right="0.7" top="0.75" bottom="0.75" header="0.3" footer="0.3"/>
  <pageSetup scale="91"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6">
    <tabColor theme="9" tint="0.39997558519241921"/>
  </sheetPr>
  <dimension ref="A1:G48"/>
  <sheetViews>
    <sheetView view="pageBreakPreview" zoomScale="90" zoomScaleNormal="100" zoomScaleSheetLayoutView="90" workbookViewId="0">
      <selection activeCell="F17" sqref="F17"/>
    </sheetView>
  </sheetViews>
  <sheetFormatPr baseColWidth="10" defaultColWidth="11.42578125" defaultRowHeight="10.5" x14ac:dyDescent="0.15"/>
  <cols>
    <col min="1" max="1" width="16.7109375" style="724" customWidth="1"/>
    <col min="2" max="2" width="24.7109375" style="724" customWidth="1"/>
    <col min="3" max="3" width="8.5703125" style="819" customWidth="1"/>
    <col min="4" max="4" width="10.42578125" style="724" customWidth="1"/>
    <col min="5" max="5" width="9.140625" style="724" customWidth="1"/>
    <col min="6" max="6" width="12.5703125" style="724" customWidth="1"/>
    <col min="7" max="7" width="13.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1.25" customHeight="1" x14ac:dyDescent="0.15">
      <c r="A7" s="848" t="s">
        <v>1631</v>
      </c>
      <c r="B7" s="1651" t="s">
        <v>2204</v>
      </c>
      <c r="C7" s="1651"/>
      <c r="D7" s="1651"/>
      <c r="E7" s="1651"/>
      <c r="F7" s="1651"/>
      <c r="G7" s="911" t="s">
        <v>121</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31" t="s">
        <v>1384</v>
      </c>
      <c r="B10" s="749" t="s">
        <v>996</v>
      </c>
      <c r="C10" s="951" t="s">
        <v>2</v>
      </c>
      <c r="D10" s="951" t="s">
        <v>990</v>
      </c>
      <c r="E10" s="951" t="s">
        <v>472</v>
      </c>
      <c r="F10" s="951" t="s">
        <v>473</v>
      </c>
      <c r="G10" s="951" t="s">
        <v>991</v>
      </c>
    </row>
    <row r="11" spans="1:7" ht="13.5" x14ac:dyDescent="0.3">
      <c r="A11" s="815" t="s">
        <v>28</v>
      </c>
      <c r="B11" s="880" t="str">
        <f>VLOOKUP(A11,'LISTA DE VALORES'!$A$10:$D$485,2,FALSE)</f>
        <v>Herramienta menor</v>
      </c>
      <c r="C11" s="823" t="s">
        <v>1108</v>
      </c>
      <c r="D11" s="812">
        <f>G27</f>
        <v>7866.666666666667</v>
      </c>
      <c r="E11" s="814">
        <v>5</v>
      </c>
      <c r="F11" s="814">
        <v>1</v>
      </c>
      <c r="G11" s="814">
        <f>D11*E11/100</f>
        <v>393.33333333333337</v>
      </c>
    </row>
    <row r="12" spans="1:7" ht="14.25" x14ac:dyDescent="0.3">
      <c r="A12" s="1561" t="s">
        <v>44</v>
      </c>
      <c r="B12" s="1561" t="str">
        <f>VLOOKUP(A12,'[1]LISTA DE VALORES'!$A$3:$D$471,2,FALSE)</f>
        <v>Volqueta</v>
      </c>
      <c r="C12" s="1562" t="str">
        <f>VLOOKUP(A12,'[1]LISTA DE VALORES'!$A$3:$D$471,3,FALSE)</f>
        <v>HORA</v>
      </c>
      <c r="D12" s="1563">
        <f>VLOOKUP(A12,'LISTA DE VALORES'!$A$10:$D$485,4,FALSE)</f>
        <v>52000</v>
      </c>
      <c r="E12" s="1563">
        <v>1</v>
      </c>
      <c r="F12" s="1563">
        <v>6</v>
      </c>
      <c r="G12" s="1564">
        <f>D12*E12/F12</f>
        <v>8666.6666666666661</v>
      </c>
    </row>
    <row r="13" spans="1:7" ht="13.5" x14ac:dyDescent="0.3">
      <c r="A13" s="815"/>
      <c r="B13" s="824"/>
      <c r="C13" s="823"/>
      <c r="D13" s="815"/>
      <c r="E13" s="815"/>
      <c r="F13" s="815"/>
      <c r="G13" s="1021"/>
    </row>
    <row r="14" spans="1:7" ht="13.5" x14ac:dyDescent="0.3">
      <c r="A14" s="815"/>
      <c r="B14" s="824"/>
      <c r="C14" s="823"/>
      <c r="D14" s="815"/>
      <c r="E14" s="815"/>
      <c r="F14" s="815"/>
      <c r="G14" s="1021"/>
    </row>
    <row r="15" spans="1:7" ht="13.5" x14ac:dyDescent="0.3">
      <c r="A15" s="748"/>
      <c r="B15" s="748"/>
      <c r="C15" s="801"/>
      <c r="D15" s="748"/>
      <c r="E15" s="748"/>
      <c r="F15" s="737" t="s">
        <v>992</v>
      </c>
      <c r="G15" s="820">
        <f>SUM(G11:G14)</f>
        <v>9060</v>
      </c>
    </row>
    <row r="16" spans="1:7" ht="13.5" x14ac:dyDescent="0.3">
      <c r="A16" s="799" t="s">
        <v>993</v>
      </c>
      <c r="B16" s="748"/>
      <c r="C16" s="801"/>
      <c r="D16" s="748"/>
      <c r="E16" s="748"/>
      <c r="F16" s="748"/>
      <c r="G16" s="748"/>
    </row>
    <row r="17" spans="1:7" ht="12.75" x14ac:dyDescent="0.15">
      <c r="A17" s="931" t="s">
        <v>1384</v>
      </c>
      <c r="B17" s="749" t="s">
        <v>996</v>
      </c>
      <c r="C17" s="951" t="s">
        <v>2</v>
      </c>
      <c r="D17" s="951" t="s">
        <v>990</v>
      </c>
      <c r="E17" s="951" t="s">
        <v>472</v>
      </c>
      <c r="F17" s="951" t="s">
        <v>473</v>
      </c>
      <c r="G17" s="951" t="s">
        <v>991</v>
      </c>
    </row>
    <row r="18" spans="1:7" ht="13.5" x14ac:dyDescent="0.3">
      <c r="A18" s="815"/>
      <c r="B18" s="923"/>
      <c r="C18" s="1012"/>
      <c r="D18" s="880"/>
      <c r="E18" s="923"/>
      <c r="F18" s="923"/>
      <c r="G18" s="924"/>
    </row>
    <row r="19" spans="1:7" ht="13.5" x14ac:dyDescent="0.3">
      <c r="A19" s="815"/>
      <c r="B19" s="824"/>
      <c r="C19" s="823"/>
      <c r="D19" s="880"/>
      <c r="E19" s="1023"/>
      <c r="F19" s="1023"/>
      <c r="G19" s="924"/>
    </row>
    <row r="20" spans="1:7" ht="13.5" x14ac:dyDescent="0.3">
      <c r="A20" s="815"/>
      <c r="B20" s="824"/>
      <c r="C20" s="823"/>
      <c r="D20" s="815"/>
      <c r="E20" s="815"/>
      <c r="F20" s="815"/>
      <c r="G20" s="815"/>
    </row>
    <row r="21" spans="1:7" ht="13.5" x14ac:dyDescent="0.3">
      <c r="A21" s="815"/>
      <c r="B21" s="824"/>
      <c r="C21" s="823"/>
      <c r="D21" s="815"/>
      <c r="E21" s="815"/>
      <c r="F21" s="815"/>
      <c r="G21" s="815"/>
    </row>
    <row r="22" spans="1:7" ht="13.5" x14ac:dyDescent="0.3">
      <c r="A22" s="815"/>
      <c r="B22" s="824"/>
      <c r="C22" s="823"/>
      <c r="D22" s="815"/>
      <c r="E22" s="815"/>
      <c r="F22" s="815"/>
      <c r="G22" s="815"/>
    </row>
    <row r="23" spans="1:7" ht="13.5" x14ac:dyDescent="0.3">
      <c r="A23" s="815"/>
      <c r="B23" s="824"/>
      <c r="C23" s="823"/>
      <c r="D23" s="815"/>
      <c r="E23" s="815"/>
      <c r="F23" s="815"/>
      <c r="G23" s="815"/>
    </row>
    <row r="24" spans="1:7" ht="13.5" x14ac:dyDescent="0.3">
      <c r="A24" s="748"/>
      <c r="B24" s="748"/>
      <c r="C24" s="801"/>
      <c r="D24" s="748"/>
      <c r="E24" s="748"/>
      <c r="F24" s="737" t="s">
        <v>992</v>
      </c>
      <c r="G24" s="820">
        <f>SUM(G18:G23)</f>
        <v>0</v>
      </c>
    </row>
    <row r="25" spans="1:7" ht="13.5" x14ac:dyDescent="0.3">
      <c r="A25" s="799" t="s">
        <v>994</v>
      </c>
      <c r="B25" s="748"/>
      <c r="C25" s="801"/>
      <c r="D25" s="748"/>
      <c r="E25" s="748"/>
      <c r="F25" s="748"/>
      <c r="G25" s="748"/>
    </row>
    <row r="26" spans="1:7" ht="12.75" x14ac:dyDescent="0.15">
      <c r="A26" s="778" t="s">
        <v>0</v>
      </c>
      <c r="B26" s="1018" t="s">
        <v>989</v>
      </c>
      <c r="C26" s="821" t="s">
        <v>2</v>
      </c>
      <c r="D26" s="778" t="s">
        <v>990</v>
      </c>
      <c r="E26" s="778" t="s">
        <v>472</v>
      </c>
      <c r="F26" s="778" t="s">
        <v>473</v>
      </c>
      <c r="G26" s="778" t="s">
        <v>991</v>
      </c>
    </row>
    <row r="27" spans="1:7" ht="13.5" x14ac:dyDescent="0.3">
      <c r="A27" s="815" t="s">
        <v>477</v>
      </c>
      <c r="B27" s="880" t="str">
        <f>VLOOKUP(A27,'LISTA DE VALORES'!$A$10:$D$485,2,FALSE)</f>
        <v>Cuadrilla 0-1-4</v>
      </c>
      <c r="C27" s="811" t="str">
        <f>VLOOKUP(A27,'LISTA DE VALORES'!$A$10:$D$485,3,FALSE)</f>
        <v>HORA</v>
      </c>
      <c r="D27" s="812">
        <f>VLOOKUP(A27,'LISTA DE VALORES'!$A$10:$D$485,4,FALSE)</f>
        <v>47200</v>
      </c>
      <c r="E27" s="814">
        <v>1</v>
      </c>
      <c r="F27" s="814">
        <v>6</v>
      </c>
      <c r="G27" s="814">
        <f>D27*E27/F27</f>
        <v>7866.666666666667</v>
      </c>
    </row>
    <row r="28" spans="1:7" ht="13.5" x14ac:dyDescent="0.15">
      <c r="A28" s="999" t="s">
        <v>408</v>
      </c>
      <c r="B28" s="874" t="str">
        <f>VLOOKUP(A28,'LISTA DE VALORES'!$A$10:$D$485,2,FALSE)</f>
        <v>Pago impuestos escombrera</v>
      </c>
      <c r="C28" s="914" t="str">
        <f>VLOOKUP(A28,'LISTA DE VALORES'!$A$10:$D$485,3,FALSE)</f>
        <v>M3</v>
      </c>
      <c r="D28" s="876">
        <f>VLOOKUP(A28,'LISTA DE VALORES'!$A$10:$D$485,4,FALSE)</f>
        <v>4000</v>
      </c>
      <c r="E28" s="942">
        <v>1.3</v>
      </c>
      <c r="F28" s="942">
        <v>1</v>
      </c>
      <c r="G28" s="942">
        <f>D28*E28/F28</f>
        <v>5200</v>
      </c>
    </row>
    <row r="29" spans="1:7" ht="13.5" x14ac:dyDescent="0.3">
      <c r="A29" s="815"/>
      <c r="B29" s="880"/>
      <c r="C29" s="811"/>
      <c r="D29" s="812"/>
      <c r="E29" s="814"/>
      <c r="F29" s="814"/>
      <c r="G29" s="814"/>
    </row>
    <row r="30" spans="1:7" ht="13.5" x14ac:dyDescent="0.3">
      <c r="A30" s="815"/>
      <c r="B30" s="824"/>
      <c r="C30" s="823"/>
      <c r="D30" s="815"/>
      <c r="E30" s="815"/>
      <c r="F30" s="815"/>
      <c r="G30" s="955"/>
    </row>
    <row r="31" spans="1:7" ht="13.5" x14ac:dyDescent="0.3">
      <c r="A31" s="815"/>
      <c r="B31" s="824"/>
      <c r="C31" s="823"/>
      <c r="D31" s="815"/>
      <c r="E31" s="815"/>
      <c r="F31" s="815"/>
      <c r="G31" s="815"/>
    </row>
    <row r="32" spans="1:7" ht="13.5" x14ac:dyDescent="0.3">
      <c r="A32" s="748"/>
      <c r="B32" s="748"/>
      <c r="C32" s="801"/>
      <c r="D32" s="748"/>
      <c r="E32" s="748"/>
      <c r="F32" s="737" t="s">
        <v>992</v>
      </c>
      <c r="G32" s="820">
        <f>SUM(G27:G31)</f>
        <v>13066.666666666668</v>
      </c>
    </row>
    <row r="33" spans="1:7" ht="12.75" x14ac:dyDescent="0.25">
      <c r="A33" s="776" t="s">
        <v>995</v>
      </c>
      <c r="B33" s="777"/>
      <c r="C33" s="777"/>
      <c r="D33" s="777"/>
      <c r="E33" s="777"/>
      <c r="F33" s="777"/>
      <c r="G33" s="777"/>
    </row>
    <row r="34" spans="1:7" ht="12.75" x14ac:dyDescent="0.15">
      <c r="A34" s="1645" t="s">
        <v>996</v>
      </c>
      <c r="B34" s="1645"/>
      <c r="C34" s="778" t="s">
        <v>472</v>
      </c>
      <c r="D34" s="778" t="s">
        <v>997</v>
      </c>
      <c r="E34" s="778" t="s">
        <v>998</v>
      </c>
      <c r="F34" s="778" t="s">
        <v>999</v>
      </c>
      <c r="G34" s="778" t="s">
        <v>991</v>
      </c>
    </row>
    <row r="35" spans="1:7" ht="13.5" x14ac:dyDescent="0.15">
      <c r="A35" s="1686"/>
      <c r="B35" s="1687"/>
      <c r="C35" s="942"/>
      <c r="D35" s="942"/>
      <c r="E35" s="942"/>
      <c r="F35" s="942"/>
      <c r="G35" s="942"/>
    </row>
    <row r="36" spans="1:7" ht="13.5" x14ac:dyDescent="0.15">
      <c r="A36" s="1688"/>
      <c r="B36" s="1688"/>
      <c r="C36" s="951"/>
      <c r="D36" s="955"/>
      <c r="E36" s="955"/>
      <c r="F36" s="955"/>
      <c r="G36" s="955"/>
    </row>
    <row r="37" spans="1:7" ht="13.5" x14ac:dyDescent="0.15">
      <c r="A37" s="1688"/>
      <c r="B37" s="1688"/>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2.75" x14ac:dyDescent="0.15">
      <c r="A40" s="1677"/>
      <c r="B40" s="1677"/>
      <c r="C40" s="951"/>
      <c r="D40" s="955"/>
      <c r="E40" s="955"/>
      <c r="F40" s="955"/>
      <c r="G40" s="808"/>
    </row>
    <row r="41" spans="1:7" ht="13.5" x14ac:dyDescent="0.3">
      <c r="A41" s="748"/>
      <c r="B41" s="748"/>
      <c r="C41" s="801"/>
      <c r="D41" s="748"/>
      <c r="E41" s="748"/>
      <c r="F41" s="737" t="s">
        <v>992</v>
      </c>
      <c r="G41" s="820">
        <f>SUM(G35:G40)</f>
        <v>0</v>
      </c>
    </row>
    <row r="42" spans="1:7" ht="13.5" x14ac:dyDescent="0.3">
      <c r="A42" s="748"/>
      <c r="B42" s="748"/>
      <c r="C42" s="801"/>
      <c r="D42" s="748"/>
      <c r="E42" s="748"/>
      <c r="F42" s="743"/>
      <c r="G42" s="785"/>
    </row>
    <row r="43" spans="1:7" ht="12.75" x14ac:dyDescent="0.25">
      <c r="A43" s="1658" t="s">
        <v>1000</v>
      </c>
      <c r="B43" s="1658"/>
      <c r="C43" s="1658"/>
      <c r="D43" s="1658"/>
      <c r="E43" s="1658"/>
      <c r="F43" s="1658"/>
      <c r="G43" s="820">
        <f>SUM(G15+G24+G32+G41)</f>
        <v>22126.666666666668</v>
      </c>
    </row>
    <row r="44" spans="1:7" ht="12.75" x14ac:dyDescent="0.25">
      <c r="A44" s="1658" t="s">
        <v>1368</v>
      </c>
      <c r="B44" s="1658"/>
      <c r="C44" s="1658"/>
      <c r="D44" s="1658"/>
      <c r="E44" s="1658"/>
      <c r="F44" s="1658"/>
      <c r="G44" s="820">
        <f>ROUNDUP(G43,0)</f>
        <v>22127</v>
      </c>
    </row>
    <row r="45" spans="1:7" ht="13.5" x14ac:dyDescent="0.3">
      <c r="A45" s="800" t="s">
        <v>1001</v>
      </c>
      <c r="B45" s="746"/>
      <c r="C45" s="747" t="s">
        <v>1002</v>
      </c>
      <c r="D45" s="748"/>
      <c r="E45" s="748"/>
      <c r="F45" s="748" t="s">
        <v>1003</v>
      </c>
      <c r="G45" s="787"/>
    </row>
    <row r="46" spans="1:7" ht="13.5" x14ac:dyDescent="0.3">
      <c r="A46" s="935"/>
      <c r="B46" s="789"/>
      <c r="C46" s="790"/>
      <c r="D46" s="788"/>
      <c r="E46" s="788"/>
      <c r="F46" s="788"/>
      <c r="G46" s="788"/>
    </row>
    <row r="47" spans="1:7" ht="13.5" x14ac:dyDescent="0.3">
      <c r="A47" s="800" t="s">
        <v>1933</v>
      </c>
      <c r="B47" s="746"/>
      <c r="C47" s="747" t="s">
        <v>1932</v>
      </c>
      <c r="D47" s="748"/>
      <c r="E47" s="748"/>
      <c r="F47" s="748" t="s">
        <v>1932</v>
      </c>
      <c r="G47" s="788"/>
    </row>
    <row r="48" spans="1:7" ht="11.25" x14ac:dyDescent="0.2">
      <c r="A48" s="791"/>
      <c r="B48" s="791"/>
      <c r="C48" s="1019"/>
      <c r="D48" s="1020"/>
      <c r="E48" s="1020"/>
      <c r="F48" s="1020"/>
      <c r="G48" s="1020"/>
    </row>
  </sheetData>
  <mergeCells count="15">
    <mergeCell ref="A44:F44"/>
    <mergeCell ref="A43:F43"/>
    <mergeCell ref="A34:B34"/>
    <mergeCell ref="A35:B35"/>
    <mergeCell ref="A38:B38"/>
    <mergeCell ref="A39:B39"/>
    <mergeCell ref="A40:B40"/>
    <mergeCell ref="A36:B36"/>
    <mergeCell ref="A37:B37"/>
    <mergeCell ref="B7:F7"/>
    <mergeCell ref="B1:G1"/>
    <mergeCell ref="B3:G3"/>
    <mergeCell ref="C4:D4"/>
    <mergeCell ref="E4:F4"/>
    <mergeCell ref="B6:F6"/>
  </mergeCells>
  <hyperlinks>
    <hyperlink ref="B1:G1" location="INDICE!A1" display="PROCESO INFRAESTRUCTURA" xr:uid="{00000000-0004-0000-2300-000000000000}"/>
  </hyperlinks>
  <pageMargins left="0.7" right="0.7" top="0.75" bottom="0.75" header="0.3" footer="0.3"/>
  <pageSetup scale="94"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177">
    <tabColor theme="9" tint="0.39997558519241921"/>
  </sheetPr>
  <dimension ref="A1:G49"/>
  <sheetViews>
    <sheetView view="pageBreakPreview" zoomScale="90" zoomScaleNormal="100" zoomScaleSheetLayoutView="90" workbookViewId="0">
      <selection activeCell="E33" sqref="E33"/>
    </sheetView>
  </sheetViews>
  <sheetFormatPr baseColWidth="10" defaultColWidth="11.42578125" defaultRowHeight="10.5" x14ac:dyDescent="0.15"/>
  <cols>
    <col min="1" max="1" width="16.42578125" style="724" customWidth="1"/>
    <col min="2" max="2" width="24.7109375" style="768" customWidth="1"/>
    <col min="3" max="3" width="8.85546875" style="819" customWidth="1"/>
    <col min="4" max="4" width="10.85546875" style="724" customWidth="1"/>
    <col min="5" max="5" width="9.28515625" style="724" customWidth="1"/>
    <col min="6" max="6" width="12.5703125" style="724" customWidth="1"/>
    <col min="7" max="7" width="16"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1005" t="s">
        <v>1597</v>
      </c>
      <c r="B7" s="1679" t="s">
        <v>1854</v>
      </c>
      <c r="C7" s="1679"/>
      <c r="D7" s="1679"/>
      <c r="E7" s="1679"/>
      <c r="F7" s="1679"/>
      <c r="G7" s="781"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31" t="s">
        <v>1384</v>
      </c>
      <c r="B10" s="749" t="s">
        <v>996</v>
      </c>
      <c r="C10" s="951" t="s">
        <v>2</v>
      </c>
      <c r="D10" s="951" t="s">
        <v>990</v>
      </c>
      <c r="E10" s="951" t="s">
        <v>472</v>
      </c>
      <c r="F10" s="951" t="s">
        <v>473</v>
      </c>
      <c r="G10" s="951" t="s">
        <v>991</v>
      </c>
    </row>
    <row r="11" spans="1:7" ht="27" x14ac:dyDescent="0.15">
      <c r="A11" s="945" t="s">
        <v>16</v>
      </c>
      <c r="B11" s="874" t="str">
        <f>VLOOKUP(A11,'LISTA DE VALORES'!$A$10:$D$485,2,FALSE)</f>
        <v>Compactador manual saltarín</v>
      </c>
      <c r="C11" s="914" t="str">
        <f>VLOOKUP(A11,'LISTA DE VALORES'!$A$10:$D$485,3,FALSE)</f>
        <v>HORA</v>
      </c>
      <c r="D11" s="876">
        <f>VLOOKUP(A11,'LISTA DE VALORES'!$A$10:$D$485,4,FALSE)</f>
        <v>6250</v>
      </c>
      <c r="E11" s="942">
        <v>1</v>
      </c>
      <c r="F11" s="942">
        <v>3</v>
      </c>
      <c r="G11" s="942">
        <f>D11*E11/F11</f>
        <v>2083.3333333333335</v>
      </c>
    </row>
    <row r="12" spans="1:7" ht="13.5" x14ac:dyDescent="0.15">
      <c r="A12" s="945" t="s">
        <v>28</v>
      </c>
      <c r="B12" s="874" t="str">
        <f>VLOOKUP(A12,'LISTA DE VALORES'!$A$10:$D$485,2,FALSE)</f>
        <v>Herramienta menor</v>
      </c>
      <c r="C12" s="914" t="str">
        <f>VLOOKUP(A12,'LISTA DE VALORES'!$A$10:$D$485,3,FALSE)</f>
        <v>%MO</v>
      </c>
      <c r="D12" s="876">
        <f>G33</f>
        <v>6733.333333333333</v>
      </c>
      <c r="E12" s="876">
        <v>5</v>
      </c>
      <c r="F12" s="876">
        <v>1</v>
      </c>
      <c r="G12" s="1083">
        <f>(D12*E12)/100</f>
        <v>336.66666666666663</v>
      </c>
    </row>
    <row r="13" spans="1:7" ht="13.5" x14ac:dyDescent="0.15">
      <c r="A13" s="973"/>
      <c r="B13" s="917"/>
      <c r="C13" s="752"/>
      <c r="D13" s="1084"/>
      <c r="E13" s="1084"/>
      <c r="F13" s="1084"/>
      <c r="G13" s="1085"/>
    </row>
    <row r="14" spans="1:7" ht="13.5" x14ac:dyDescent="0.15">
      <c r="A14" s="945"/>
      <c r="B14" s="874"/>
      <c r="C14" s="914"/>
      <c r="D14" s="876"/>
      <c r="E14" s="876"/>
      <c r="F14" s="876"/>
      <c r="G14" s="1083"/>
    </row>
    <row r="15" spans="1:7" ht="12.75" x14ac:dyDescent="0.15">
      <c r="A15" s="951"/>
      <c r="B15" s="807"/>
      <c r="C15" s="951"/>
      <c r="D15" s="951"/>
      <c r="E15" s="951"/>
      <c r="F15" s="951"/>
      <c r="G15" s="951"/>
    </row>
    <row r="16" spans="1:7" ht="13.5" x14ac:dyDescent="0.3">
      <c r="A16" s="744"/>
      <c r="B16" s="762"/>
      <c r="C16" s="1059"/>
      <c r="D16" s="764"/>
      <c r="E16" s="748"/>
      <c r="F16" s="1086" t="s">
        <v>992</v>
      </c>
      <c r="G16" s="820">
        <f>SUM(G11:G12)</f>
        <v>2420</v>
      </c>
    </row>
    <row r="17" spans="1:7" ht="13.5" x14ac:dyDescent="0.3">
      <c r="A17" s="971" t="s">
        <v>993</v>
      </c>
      <c r="B17" s="746"/>
      <c r="C17" s="801"/>
      <c r="D17" s="748"/>
      <c r="E17" s="748"/>
      <c r="F17" s="748"/>
      <c r="G17" s="748"/>
    </row>
    <row r="18" spans="1:7" ht="12.75" x14ac:dyDescent="0.15">
      <c r="A18" s="931" t="s">
        <v>1384</v>
      </c>
      <c r="B18" s="749" t="s">
        <v>996</v>
      </c>
      <c r="C18" s="951" t="s">
        <v>2</v>
      </c>
      <c r="D18" s="951" t="s">
        <v>990</v>
      </c>
      <c r="E18" s="951" t="s">
        <v>472</v>
      </c>
      <c r="F18" s="951" t="s">
        <v>473</v>
      </c>
      <c r="G18" s="951" t="s">
        <v>991</v>
      </c>
    </row>
    <row r="19" spans="1:7" ht="27" x14ac:dyDescent="0.15">
      <c r="A19" s="945" t="s">
        <v>301</v>
      </c>
      <c r="B19" s="874" t="str">
        <f>VLOOKUP(A19,'LISTA DE VALORES'!$A$10:$D$485,2,FALSE)</f>
        <v>Recebo material seleccionado</v>
      </c>
      <c r="C19" s="914" t="str">
        <f>VLOOKUP(A19,'LISTA DE VALORES'!$A$10:$D$485,3,FALSE)</f>
        <v>M3</v>
      </c>
      <c r="D19" s="876">
        <f>VLOOKUP(A19,'LISTA DE VALORES'!$A$10:$D$485,4,FALSE)</f>
        <v>27000</v>
      </c>
      <c r="E19" s="1083">
        <v>1.1000000000000001</v>
      </c>
      <c r="F19" s="1083">
        <v>1</v>
      </c>
      <c r="G19" s="942">
        <f>D19*E19/F19</f>
        <v>29700.000000000004</v>
      </c>
    </row>
    <row r="20" spans="1:7" ht="13.5" x14ac:dyDescent="0.15">
      <c r="A20" s="945"/>
      <c r="B20" s="874"/>
      <c r="C20" s="914"/>
      <c r="D20" s="876"/>
      <c r="E20" s="1083"/>
      <c r="F20" s="1083"/>
      <c r="G20" s="942"/>
    </row>
    <row r="21" spans="1:7" ht="13.5" x14ac:dyDescent="0.15">
      <c r="A21" s="945"/>
      <c r="B21" s="874"/>
      <c r="C21" s="914"/>
      <c r="D21" s="876"/>
      <c r="E21" s="1083"/>
      <c r="F21" s="1083"/>
      <c r="G21" s="942"/>
    </row>
    <row r="22" spans="1:7" ht="13.5" x14ac:dyDescent="0.15">
      <c r="A22" s="945"/>
      <c r="B22" s="874"/>
      <c r="C22" s="914"/>
      <c r="D22" s="876"/>
      <c r="E22" s="1083"/>
      <c r="F22" s="1083"/>
      <c r="G22" s="942"/>
    </row>
    <row r="23" spans="1:7" ht="13.5" x14ac:dyDescent="0.3">
      <c r="A23" s="1087"/>
      <c r="B23" s="1088"/>
      <c r="C23" s="1089"/>
      <c r="D23" s="1090"/>
      <c r="E23" s="1091"/>
      <c r="F23" s="1067"/>
      <c r="G23" s="924"/>
    </row>
    <row r="24" spans="1:7" ht="13.5" x14ac:dyDescent="0.3">
      <c r="D24" s="748"/>
      <c r="E24" s="748"/>
      <c r="F24" s="1086" t="s">
        <v>992</v>
      </c>
      <c r="G24" s="820">
        <f>SUM(G19:G19)</f>
        <v>29700.000000000004</v>
      </c>
    </row>
    <row r="25" spans="1:7" ht="13.5" x14ac:dyDescent="0.3">
      <c r="A25" s="799" t="s">
        <v>994</v>
      </c>
      <c r="B25" s="746"/>
      <c r="C25" s="801"/>
      <c r="D25" s="748"/>
      <c r="E25" s="748"/>
      <c r="F25" s="748"/>
      <c r="G25" s="748"/>
    </row>
    <row r="26" spans="1:7" ht="12.75" x14ac:dyDescent="0.15">
      <c r="A26" s="931" t="s">
        <v>1384</v>
      </c>
      <c r="B26" s="749" t="s">
        <v>996</v>
      </c>
      <c r="C26" s="951" t="s">
        <v>2</v>
      </c>
      <c r="D26" s="951" t="s">
        <v>990</v>
      </c>
      <c r="E26" s="951" t="s">
        <v>472</v>
      </c>
      <c r="F26" s="951" t="s">
        <v>473</v>
      </c>
      <c r="G26" s="951" t="s">
        <v>991</v>
      </c>
    </row>
    <row r="27" spans="1:7" ht="13.5" x14ac:dyDescent="0.3">
      <c r="A27" s="822" t="s">
        <v>475</v>
      </c>
      <c r="B27" s="879" t="str">
        <f>VLOOKUP(A27,'LISTA DE VALORES'!$A$10:$D$485,2,FALSE)</f>
        <v>Cuadrilla 0-1-1</v>
      </c>
      <c r="C27" s="811" t="str">
        <f>VLOOKUP(A27,'LISTA DE VALORES'!$A$10:$D$485,3,FALSE)</f>
        <v>HORA</v>
      </c>
      <c r="D27" s="812">
        <f>VLOOKUP(A27,'LISTA DE VALORES'!$A$10:$D$485,4,FALSE)</f>
        <v>20200</v>
      </c>
      <c r="E27" s="814">
        <v>1</v>
      </c>
      <c r="F27" s="1017">
        <v>3</v>
      </c>
      <c r="G27" s="814">
        <f>D27*E27/F27</f>
        <v>6733.333333333333</v>
      </c>
    </row>
    <row r="28" spans="1:7" ht="13.5" x14ac:dyDescent="0.3">
      <c r="A28" s="822"/>
      <c r="B28" s="879"/>
      <c r="C28" s="811"/>
      <c r="D28" s="812"/>
      <c r="E28" s="814"/>
      <c r="F28" s="1017"/>
      <c r="G28" s="814"/>
    </row>
    <row r="29" spans="1:7" ht="13.5" x14ac:dyDescent="0.3">
      <c r="A29" s="822"/>
      <c r="B29" s="879"/>
      <c r="C29" s="811"/>
      <c r="D29" s="812"/>
      <c r="E29" s="814"/>
      <c r="F29" s="1017"/>
      <c r="G29" s="814"/>
    </row>
    <row r="30" spans="1:7" ht="13.5" x14ac:dyDescent="0.3">
      <c r="A30" s="822"/>
      <c r="B30" s="879"/>
      <c r="C30" s="811"/>
      <c r="D30" s="812"/>
      <c r="E30" s="814"/>
      <c r="F30" s="1017"/>
      <c r="G30" s="814"/>
    </row>
    <row r="31" spans="1:7" ht="13.5" x14ac:dyDescent="0.3">
      <c r="A31" s="822"/>
      <c r="B31" s="879"/>
      <c r="C31" s="811"/>
      <c r="D31" s="812"/>
      <c r="E31" s="814"/>
      <c r="F31" s="1017"/>
      <c r="G31" s="814"/>
    </row>
    <row r="32" spans="1:7" ht="13.5" x14ac:dyDescent="0.3">
      <c r="A32" s="815"/>
      <c r="B32" s="923"/>
      <c r="C32" s="823"/>
      <c r="D32" s="815"/>
      <c r="E32" s="815"/>
      <c r="F32" s="815"/>
      <c r="G32" s="955"/>
    </row>
    <row r="33" spans="1:7" ht="13.5" x14ac:dyDescent="0.3">
      <c r="A33" s="748"/>
      <c r="B33" s="746"/>
      <c r="C33" s="801"/>
      <c r="D33" s="748"/>
      <c r="E33" s="748"/>
      <c r="F33" s="1086" t="s">
        <v>992</v>
      </c>
      <c r="G33" s="820">
        <f>SUM(G27:G32)</f>
        <v>6733.333333333333</v>
      </c>
    </row>
    <row r="34" spans="1:7" ht="12.75" x14ac:dyDescent="0.25">
      <c r="A34" s="1092" t="s">
        <v>995</v>
      </c>
      <c r="B34" s="1093"/>
      <c r="C34" s="777"/>
      <c r="D34" s="777"/>
      <c r="E34" s="777"/>
      <c r="F34" s="777"/>
      <c r="G34" s="1094"/>
    </row>
    <row r="35" spans="1:7" ht="12.75" x14ac:dyDescent="0.15">
      <c r="A35" s="1675" t="s">
        <v>996</v>
      </c>
      <c r="B35" s="1675"/>
      <c r="C35" s="951" t="s">
        <v>472</v>
      </c>
      <c r="D35" s="951" t="s">
        <v>997</v>
      </c>
      <c r="E35" s="951" t="s">
        <v>998</v>
      </c>
      <c r="F35" s="951" t="s">
        <v>999</v>
      </c>
      <c r="G35" s="951" t="s">
        <v>991</v>
      </c>
    </row>
    <row r="36" spans="1:7" ht="13.5" x14ac:dyDescent="0.15">
      <c r="A36" s="1686" t="str">
        <f>+'LISTA DE VALORES'!$B$52</f>
        <v xml:space="preserve">Volqueta </v>
      </c>
      <c r="B36" s="1687"/>
      <c r="C36" s="942">
        <v>1.2</v>
      </c>
      <c r="D36" s="942">
        <v>8</v>
      </c>
      <c r="E36" s="942">
        <v>1</v>
      </c>
      <c r="F36" s="942">
        <f>+'LISTA DE VALORES'!$D$52</f>
        <v>1600</v>
      </c>
      <c r="G36" s="942">
        <f>+F36*D36*C36</f>
        <v>15360</v>
      </c>
    </row>
    <row r="37" spans="1:7" ht="12.75" x14ac:dyDescent="0.15">
      <c r="A37" s="1677"/>
      <c r="B37" s="1677"/>
      <c r="C37" s="984"/>
      <c r="D37" s="808"/>
      <c r="E37" s="808"/>
      <c r="F37" s="808"/>
      <c r="G37" s="808"/>
    </row>
    <row r="38" spans="1:7" ht="12.75" x14ac:dyDescent="0.15">
      <c r="A38" s="1677"/>
      <c r="B38" s="1677"/>
      <c r="C38" s="984"/>
      <c r="D38" s="808"/>
      <c r="E38" s="808"/>
      <c r="F38" s="808"/>
      <c r="G38" s="808"/>
    </row>
    <row r="39" spans="1:7" ht="12.75" x14ac:dyDescent="0.15">
      <c r="A39" s="1677"/>
      <c r="B39" s="1677"/>
      <c r="C39" s="984"/>
      <c r="D39" s="808"/>
      <c r="E39" s="808"/>
      <c r="F39" s="808"/>
      <c r="G39" s="808"/>
    </row>
    <row r="40" spans="1:7" ht="13.5" x14ac:dyDescent="0.3">
      <c r="A40" s="1677"/>
      <c r="B40" s="1677"/>
      <c r="C40" s="823"/>
      <c r="D40" s="815"/>
      <c r="E40" s="815"/>
      <c r="F40" s="815"/>
      <c r="G40" s="815"/>
    </row>
    <row r="41" spans="1:7" ht="13.5" x14ac:dyDescent="0.3">
      <c r="A41" s="1677"/>
      <c r="B41" s="1677"/>
      <c r="C41" s="823"/>
      <c r="D41" s="815"/>
      <c r="E41" s="815"/>
      <c r="F41" s="815"/>
      <c r="G41" s="815"/>
    </row>
    <row r="42" spans="1:7" ht="13.5" x14ac:dyDescent="0.3">
      <c r="A42" s="748"/>
      <c r="B42" s="746"/>
      <c r="C42" s="801"/>
      <c r="D42" s="748"/>
      <c r="E42" s="748"/>
      <c r="F42" s="1086" t="s">
        <v>992</v>
      </c>
      <c r="G42" s="820">
        <f>SUM(G36:G41)</f>
        <v>15360</v>
      </c>
    </row>
    <row r="43" spans="1:7" ht="13.5" x14ac:dyDescent="0.3">
      <c r="A43" s="748"/>
      <c r="B43" s="746"/>
      <c r="C43" s="801"/>
      <c r="D43" s="748"/>
      <c r="E43" s="748"/>
      <c r="F43" s="743"/>
      <c r="G43" s="785"/>
    </row>
    <row r="44" spans="1:7" ht="12.75" x14ac:dyDescent="0.25">
      <c r="A44" s="1642" t="s">
        <v>1000</v>
      </c>
      <c r="B44" s="1643"/>
      <c r="C44" s="1643"/>
      <c r="D44" s="1643"/>
      <c r="E44" s="1643"/>
      <c r="F44" s="1644"/>
      <c r="G44" s="784">
        <f>SUM(G16+G24+G33+G42)</f>
        <v>54213.333333333336</v>
      </c>
    </row>
    <row r="45" spans="1:7" ht="12.75" x14ac:dyDescent="0.25">
      <c r="A45" s="1642" t="s">
        <v>1368</v>
      </c>
      <c r="B45" s="1643"/>
      <c r="C45" s="1643"/>
      <c r="D45" s="1643"/>
      <c r="E45" s="1643"/>
      <c r="F45" s="1644"/>
      <c r="G45" s="784">
        <f>ROUNDUP(G44,0)</f>
        <v>54214</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7:B37"/>
    <mergeCell ref="A40:B40"/>
    <mergeCell ref="A38:B38"/>
    <mergeCell ref="A39:B39"/>
    <mergeCell ref="A41:B41"/>
    <mergeCell ref="B7:F7"/>
    <mergeCell ref="B1:G1"/>
    <mergeCell ref="B3:G3"/>
    <mergeCell ref="C4:D4"/>
    <mergeCell ref="E4:F4"/>
    <mergeCell ref="B6:F6"/>
  </mergeCells>
  <hyperlinks>
    <hyperlink ref="B1:G1" location="INDICE!A1" display="PROCESO INFRAESTRUCTURA" xr:uid="{00000000-0004-0000-2400-000000000000}"/>
  </hyperlinks>
  <pageMargins left="0.7" right="0.7" top="0.75" bottom="0.75" header="0.3" footer="0.3"/>
  <pageSetup scale="9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76">
    <tabColor theme="9" tint="0.39997558519241921"/>
  </sheetPr>
  <dimension ref="A1:G49"/>
  <sheetViews>
    <sheetView view="pageBreakPreview" zoomScale="90" zoomScaleNormal="100" zoomScaleSheetLayoutView="90" workbookViewId="0">
      <selection activeCell="D36" sqref="D36"/>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42578125" style="724" customWidth="1"/>
    <col min="5" max="5" width="8.140625" style="724" customWidth="1"/>
    <col min="6" max="6" width="12.5703125" style="724" customWidth="1"/>
    <col min="7" max="7" width="14.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848" t="s">
        <v>1623</v>
      </c>
      <c r="B7" s="1689" t="s">
        <v>1624</v>
      </c>
      <c r="C7" s="1689"/>
      <c r="D7" s="1689"/>
      <c r="E7" s="1689"/>
      <c r="F7" s="1689"/>
      <c r="G7" s="1095"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3">
      <c r="A11" s="822" t="s">
        <v>28</v>
      </c>
      <c r="B11" s="879" t="str">
        <f>VLOOKUP(A11,'LISTA DE VALORES'!$A$10:$D$485,2,FALSE)</f>
        <v>Herramienta menor</v>
      </c>
      <c r="C11" s="811" t="str">
        <f>VLOOKUP(A11,'LISTA DE VALORES'!$A$10:$D$485,3,FALSE)</f>
        <v>%MO</v>
      </c>
      <c r="D11" s="812">
        <f>G33</f>
        <v>8080</v>
      </c>
      <c r="E11" s="812">
        <v>5</v>
      </c>
      <c r="F11" s="812">
        <v>1</v>
      </c>
      <c r="G11" s="813">
        <f>(D11*E11)/100</f>
        <v>404</v>
      </c>
    </row>
    <row r="12" spans="1:7" ht="13.5" x14ac:dyDescent="0.3">
      <c r="A12" s="822"/>
      <c r="B12" s="879"/>
      <c r="C12" s="811"/>
      <c r="D12" s="812"/>
      <c r="E12" s="812"/>
      <c r="F12" s="812"/>
      <c r="G12" s="813"/>
    </row>
    <row r="13" spans="1:7" ht="13.5" x14ac:dyDescent="0.3">
      <c r="A13" s="822"/>
      <c r="B13" s="879"/>
      <c r="C13" s="811"/>
      <c r="D13" s="812"/>
      <c r="E13" s="812"/>
      <c r="F13" s="812"/>
      <c r="G13" s="813"/>
    </row>
    <row r="14" spans="1:7" ht="12.75" x14ac:dyDescent="0.15">
      <c r="A14" s="951"/>
      <c r="B14" s="807"/>
      <c r="C14" s="951"/>
      <c r="D14" s="808"/>
      <c r="E14" s="808"/>
      <c r="F14" s="808"/>
      <c r="G14" s="808"/>
    </row>
    <row r="15" spans="1:7" x14ac:dyDescent="0.15">
      <c r="A15" s="869"/>
      <c r="B15" s="870"/>
      <c r="C15" s="871"/>
      <c r="D15" s="869"/>
      <c r="E15" s="869"/>
      <c r="F15" s="869"/>
      <c r="G15" s="869"/>
    </row>
    <row r="16" spans="1:7" ht="13.5" x14ac:dyDescent="0.3">
      <c r="A16" s="744"/>
      <c r="B16" s="762"/>
      <c r="C16" s="1059"/>
      <c r="D16" s="764"/>
      <c r="E16" s="748"/>
      <c r="F16" s="1086" t="s">
        <v>992</v>
      </c>
      <c r="G16" s="820">
        <f>SUM(G11:G11)</f>
        <v>404</v>
      </c>
    </row>
    <row r="17" spans="1:7" ht="13.5" x14ac:dyDescent="0.3">
      <c r="A17" s="745"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15">
      <c r="A19" s="945" t="s">
        <v>340</v>
      </c>
      <c r="B19" s="874" t="str">
        <f>VLOOKUP(A19,'LISTA DE VALORES'!$A$10:$D$485,2,FALSE)</f>
        <v>Tierra amarilla seleccionada</v>
      </c>
      <c r="C19" s="914" t="str">
        <f>VLOOKUP(A19,'LISTA DE VALORES'!$A$10:$D$485,3,FALSE)</f>
        <v>M3</v>
      </c>
      <c r="D19" s="876">
        <f>VLOOKUP(A19,'LISTA DE VALORES'!$A$10:$D$485,4,FALSE)</f>
        <v>5355</v>
      </c>
      <c r="E19" s="1083">
        <v>1.2</v>
      </c>
      <c r="F19" s="1083">
        <v>1</v>
      </c>
      <c r="G19" s="942">
        <f>D19*E19/F19</f>
        <v>6426</v>
      </c>
    </row>
    <row r="20" spans="1:7" ht="13.5" x14ac:dyDescent="0.3">
      <c r="A20" s="822"/>
      <c r="B20" s="879"/>
      <c r="C20" s="811"/>
      <c r="D20" s="812"/>
      <c r="E20" s="813"/>
      <c r="F20" s="813"/>
      <c r="G20" s="814"/>
    </row>
    <row r="21" spans="1:7" ht="13.5" x14ac:dyDescent="0.3">
      <c r="A21" s="822"/>
      <c r="B21" s="879"/>
      <c r="C21" s="811"/>
      <c r="D21" s="812"/>
      <c r="E21" s="813"/>
      <c r="F21" s="813"/>
      <c r="G21" s="814"/>
    </row>
    <row r="22" spans="1:7" ht="13.5" x14ac:dyDescent="0.3">
      <c r="A22" s="822"/>
      <c r="B22" s="879"/>
      <c r="C22" s="811"/>
      <c r="D22" s="812"/>
      <c r="E22" s="813"/>
      <c r="F22" s="813"/>
      <c r="G22" s="814"/>
    </row>
    <row r="23" spans="1:7" ht="13.5" x14ac:dyDescent="0.3">
      <c r="A23" s="1087"/>
      <c r="B23" s="1088"/>
      <c r="C23" s="1089"/>
      <c r="D23" s="1096"/>
      <c r="E23" s="1097"/>
      <c r="F23" s="813"/>
      <c r="G23" s="814"/>
    </row>
    <row r="24" spans="1:7" ht="13.5" x14ac:dyDescent="0.3">
      <c r="D24" s="748"/>
      <c r="E24" s="748"/>
      <c r="F24" s="1086" t="s">
        <v>992</v>
      </c>
      <c r="G24" s="820">
        <f>SUM(G19:G19)</f>
        <v>6426</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22" t="s">
        <v>475</v>
      </c>
      <c r="B27" s="879" t="str">
        <f>VLOOKUP(A27,'LISTA DE VALORES'!$A$10:$D$485,2,FALSE)</f>
        <v>Cuadrilla 0-1-1</v>
      </c>
      <c r="C27" s="811" t="str">
        <f>VLOOKUP(A27,'LISTA DE VALORES'!$A$10:$D$485,3,FALSE)</f>
        <v>HORA</v>
      </c>
      <c r="D27" s="812">
        <f>VLOOKUP(A27,'LISTA DE VALORES'!$A$10:$D$485,4,FALSE)</f>
        <v>20200</v>
      </c>
      <c r="E27" s="814">
        <v>1</v>
      </c>
      <c r="F27" s="1017">
        <v>2.5</v>
      </c>
      <c r="G27" s="814">
        <f>D27*E27/F27</f>
        <v>8080</v>
      </c>
    </row>
    <row r="28" spans="1:7" ht="13.5" x14ac:dyDescent="0.3">
      <c r="A28" s="822"/>
      <c r="B28" s="879"/>
      <c r="C28" s="811"/>
      <c r="D28" s="812"/>
      <c r="E28" s="814"/>
      <c r="F28" s="1017"/>
      <c r="G28" s="814"/>
    </row>
    <row r="29" spans="1:7" ht="13.5" x14ac:dyDescent="0.3">
      <c r="A29" s="822"/>
      <c r="B29" s="879"/>
      <c r="C29" s="811"/>
      <c r="D29" s="812"/>
      <c r="E29" s="814"/>
      <c r="F29" s="1017"/>
      <c r="G29" s="814"/>
    </row>
    <row r="30" spans="1:7" ht="13.5" x14ac:dyDescent="0.3">
      <c r="A30" s="822"/>
      <c r="B30" s="879"/>
      <c r="C30" s="811"/>
      <c r="D30" s="812"/>
      <c r="E30" s="814"/>
      <c r="F30" s="1017"/>
      <c r="G30" s="814"/>
    </row>
    <row r="31" spans="1:7" ht="13.5" x14ac:dyDescent="0.3">
      <c r="A31" s="822"/>
      <c r="B31" s="879"/>
      <c r="C31" s="811"/>
      <c r="D31" s="812"/>
      <c r="E31" s="814"/>
      <c r="F31" s="1017"/>
      <c r="G31" s="814"/>
    </row>
    <row r="32" spans="1:7" ht="13.5" x14ac:dyDescent="0.3">
      <c r="A32" s="815"/>
      <c r="B32" s="923"/>
      <c r="C32" s="823"/>
      <c r="D32" s="815"/>
      <c r="E32" s="815"/>
      <c r="F32" s="815"/>
      <c r="G32" s="955"/>
    </row>
    <row r="33" spans="1:7" ht="13.5" x14ac:dyDescent="0.3">
      <c r="A33" s="748"/>
      <c r="B33" s="746"/>
      <c r="C33" s="801"/>
      <c r="D33" s="748"/>
      <c r="E33" s="748"/>
      <c r="F33" s="786" t="s">
        <v>992</v>
      </c>
      <c r="G33" s="820">
        <f>SUM(G27:G32)</f>
        <v>8080</v>
      </c>
    </row>
    <row r="34" spans="1:7" ht="12.75" x14ac:dyDescent="0.25">
      <c r="A34" s="776" t="s">
        <v>995</v>
      </c>
      <c r="B34" s="777"/>
      <c r="C34" s="777"/>
      <c r="D34" s="777"/>
      <c r="E34" s="777"/>
      <c r="F34" s="777"/>
      <c r="G34" s="777"/>
    </row>
    <row r="35" spans="1:7" ht="12.75" x14ac:dyDescent="0.15">
      <c r="A35" s="1675" t="s">
        <v>996</v>
      </c>
      <c r="B35" s="1675"/>
      <c r="C35" s="951" t="s">
        <v>472</v>
      </c>
      <c r="D35" s="951" t="s">
        <v>997</v>
      </c>
      <c r="E35" s="951" t="s">
        <v>998</v>
      </c>
      <c r="F35" s="951" t="s">
        <v>999</v>
      </c>
      <c r="G35" s="951" t="s">
        <v>991</v>
      </c>
    </row>
    <row r="36" spans="1:7" ht="13.5" x14ac:dyDescent="0.15">
      <c r="A36" s="1686" t="str">
        <f>+'LISTA DE VALORES'!$B$52</f>
        <v xml:space="preserve">Volqueta </v>
      </c>
      <c r="B36" s="1687"/>
      <c r="C36" s="942">
        <v>1.2</v>
      </c>
      <c r="D36" s="942">
        <v>5</v>
      </c>
      <c r="E36" s="942">
        <v>1</v>
      </c>
      <c r="F36" s="942">
        <f>+'LISTA DE VALORES'!$D$52</f>
        <v>1600</v>
      </c>
      <c r="G36" s="942">
        <f>+F36*D36*C36</f>
        <v>9600</v>
      </c>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3.5" x14ac:dyDescent="0.3">
      <c r="A40" s="1677"/>
      <c r="B40" s="1677"/>
      <c r="C40" s="823"/>
      <c r="D40" s="815"/>
      <c r="E40" s="815"/>
      <c r="F40" s="815"/>
      <c r="G40" s="815"/>
    </row>
    <row r="41" spans="1:7" ht="13.5" x14ac:dyDescent="0.3">
      <c r="A41" s="1677"/>
      <c r="B41" s="1677"/>
      <c r="C41" s="823"/>
      <c r="D41" s="815"/>
      <c r="E41" s="815"/>
      <c r="F41" s="815"/>
      <c r="G41" s="814"/>
    </row>
    <row r="42" spans="1:7" ht="13.5" x14ac:dyDescent="0.3">
      <c r="A42" s="748"/>
      <c r="B42" s="746"/>
      <c r="C42" s="801"/>
      <c r="D42" s="748"/>
      <c r="E42" s="748"/>
      <c r="F42" s="786" t="s">
        <v>992</v>
      </c>
      <c r="G42" s="820">
        <f>SUM(G36:G41)</f>
        <v>9600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24510</v>
      </c>
    </row>
    <row r="45" spans="1:7" ht="12.75" x14ac:dyDescent="0.25">
      <c r="A45" s="1658" t="s">
        <v>1368</v>
      </c>
      <c r="B45" s="1658"/>
      <c r="C45" s="1658"/>
      <c r="D45" s="1658"/>
      <c r="E45" s="1658"/>
      <c r="F45" s="1658"/>
      <c r="G45" s="820">
        <f>ROUNDUP(G44,0)</f>
        <v>24510</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2500-000000000000}"/>
  </hyperlinks>
  <pageMargins left="0.7" right="0.7" top="0.75" bottom="0.75" header="0.3" footer="0.3"/>
  <pageSetup scale="94"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43">
    <tabColor theme="9" tint="0.39997558519241921"/>
  </sheetPr>
  <dimension ref="A1:K49"/>
  <sheetViews>
    <sheetView view="pageBreakPreview" zoomScale="90" zoomScaleNormal="100" zoomScaleSheetLayoutView="90" workbookViewId="0">
      <selection activeCell="E46" sqref="E46"/>
    </sheetView>
  </sheetViews>
  <sheetFormatPr baseColWidth="10" defaultColWidth="11.42578125" defaultRowHeight="10.5" x14ac:dyDescent="0.15"/>
  <cols>
    <col min="1" max="1" width="17" style="724" customWidth="1"/>
    <col min="2" max="2" width="24.7109375" style="768" customWidth="1"/>
    <col min="3" max="3" width="9.85546875" style="819" customWidth="1"/>
    <col min="4" max="4" width="10.42578125" style="724" customWidth="1"/>
    <col min="5" max="5" width="9.28515625" style="724" customWidth="1"/>
    <col min="6" max="6" width="12.5703125" style="724" customWidth="1"/>
    <col min="7" max="7" width="14.42578125" style="724" customWidth="1"/>
    <col min="8" max="16384" width="11.42578125" style="724"/>
  </cols>
  <sheetData>
    <row r="1" spans="1:11" ht="13.5" x14ac:dyDescent="0.3">
      <c r="A1" s="723"/>
      <c r="B1" s="1633" t="s">
        <v>981</v>
      </c>
      <c r="C1" s="1634"/>
      <c r="D1" s="1634"/>
      <c r="E1" s="1634"/>
      <c r="F1" s="1634"/>
      <c r="G1" s="1635"/>
    </row>
    <row r="2" spans="1:11" ht="13.5" x14ac:dyDescent="0.3">
      <c r="A2" s="725"/>
      <c r="B2" s="726" t="s">
        <v>982</v>
      </c>
      <c r="C2" s="794"/>
      <c r="D2" s="728"/>
      <c r="E2" s="728"/>
      <c r="F2" s="728"/>
      <c r="G2" s="729"/>
    </row>
    <row r="3" spans="1:11" ht="13.5" x14ac:dyDescent="0.3">
      <c r="A3" s="725"/>
      <c r="B3" s="1636" t="s">
        <v>983</v>
      </c>
      <c r="C3" s="1637"/>
      <c r="D3" s="1637"/>
      <c r="E3" s="1637"/>
      <c r="F3" s="1637"/>
      <c r="G3" s="1638"/>
    </row>
    <row r="4" spans="1:11" ht="27" x14ac:dyDescent="0.3">
      <c r="A4" s="730"/>
      <c r="B4" s="850" t="s">
        <v>2285</v>
      </c>
      <c r="C4" s="1663" t="s">
        <v>2286</v>
      </c>
      <c r="D4" s="1664"/>
      <c r="E4" s="1663" t="s">
        <v>2287</v>
      </c>
      <c r="F4" s="1664"/>
      <c r="G4" s="854" t="s">
        <v>984</v>
      </c>
    </row>
    <row r="5" spans="1:11" ht="13.5" x14ac:dyDescent="0.3">
      <c r="A5" s="732"/>
      <c r="B5" s="733"/>
      <c r="C5" s="733"/>
      <c r="D5" s="733"/>
      <c r="E5" s="733"/>
      <c r="F5" s="733"/>
      <c r="G5" s="735"/>
    </row>
    <row r="6" spans="1:11" ht="12.75" x14ac:dyDescent="0.25">
      <c r="A6" s="737" t="s">
        <v>2048</v>
      </c>
      <c r="B6" s="1641" t="s">
        <v>2049</v>
      </c>
      <c r="C6" s="1641"/>
      <c r="D6" s="1641"/>
      <c r="E6" s="1641"/>
      <c r="F6" s="1641"/>
      <c r="G6" s="737" t="s">
        <v>2050</v>
      </c>
    </row>
    <row r="7" spans="1:11" ht="13.5" x14ac:dyDescent="0.15">
      <c r="A7" s="1098" t="s">
        <v>1682</v>
      </c>
      <c r="B7" s="1668" t="s">
        <v>1683</v>
      </c>
      <c r="C7" s="1668"/>
      <c r="D7" s="1668"/>
      <c r="E7" s="1668"/>
      <c r="F7" s="1668"/>
      <c r="G7" s="937" t="s">
        <v>121</v>
      </c>
    </row>
    <row r="8" spans="1:11" ht="13.5" x14ac:dyDescent="0.3">
      <c r="A8" s="797"/>
      <c r="B8" s="741"/>
      <c r="C8" s="743"/>
      <c r="D8" s="743"/>
      <c r="E8" s="743"/>
      <c r="F8" s="743"/>
      <c r="G8" s="744"/>
    </row>
    <row r="9" spans="1:11" ht="13.5" x14ac:dyDescent="0.3">
      <c r="A9" s="799" t="s">
        <v>988</v>
      </c>
      <c r="B9" s="746"/>
      <c r="C9" s="801"/>
      <c r="D9" s="748"/>
      <c r="E9" s="748"/>
      <c r="F9" s="748"/>
      <c r="G9" s="748"/>
    </row>
    <row r="10" spans="1:11" ht="12.75" x14ac:dyDescent="0.15">
      <c r="A10" s="951" t="s">
        <v>1384</v>
      </c>
      <c r="B10" s="807" t="s">
        <v>996</v>
      </c>
      <c r="C10" s="821" t="s">
        <v>2</v>
      </c>
      <c r="D10" s="778" t="s">
        <v>990</v>
      </c>
      <c r="E10" s="778" t="s">
        <v>472</v>
      </c>
      <c r="F10" s="778" t="s">
        <v>473</v>
      </c>
      <c r="G10" s="778" t="s">
        <v>991</v>
      </c>
    </row>
    <row r="11" spans="1:11" ht="27" x14ac:dyDescent="0.15">
      <c r="A11" s="946" t="s">
        <v>16</v>
      </c>
      <c r="B11" s="874" t="str">
        <f>VLOOKUP(A11,'LISTA DE VALORES'!$A$10:$D$485,2,FALSE)</f>
        <v>Compactador manual saltarín</v>
      </c>
      <c r="C11" s="914" t="str">
        <f>VLOOKUP(A11,'LISTA DE VALORES'!$A$10:$D$485,3,FALSE)</f>
        <v>HORA</v>
      </c>
      <c r="D11" s="876">
        <f>VLOOKUP(A11,'LISTA DE VALORES'!$A$10:$D$485,4,FALSE)</f>
        <v>6250</v>
      </c>
      <c r="E11" s="849">
        <v>1</v>
      </c>
      <c r="F11" s="849">
        <v>2</v>
      </c>
      <c r="G11" s="942">
        <f>D11*E11/F11</f>
        <v>3125</v>
      </c>
      <c r="K11" s="1099"/>
    </row>
    <row r="12" spans="1:11" ht="13.5" x14ac:dyDescent="0.15">
      <c r="A12" s="945" t="s">
        <v>28</v>
      </c>
      <c r="B12" s="874" t="str">
        <f>VLOOKUP(A12,'LISTA DE VALORES'!$A$10:$D$485,2,FALSE)</f>
        <v>Herramienta menor</v>
      </c>
      <c r="C12" s="914" t="str">
        <f>VLOOKUP(A12,'LISTA DE VALORES'!$A$10:$D$485,3,FALSE)</f>
        <v>%MO</v>
      </c>
      <c r="D12" s="876">
        <f>G33</f>
        <v>10100</v>
      </c>
      <c r="E12" s="876">
        <v>5</v>
      </c>
      <c r="F12" s="876">
        <v>1</v>
      </c>
      <c r="G12" s="1083">
        <f>(D12*E12)/100</f>
        <v>505</v>
      </c>
    </row>
    <row r="13" spans="1:11" ht="12.75" x14ac:dyDescent="0.15">
      <c r="A13" s="951"/>
      <c r="B13" s="807"/>
      <c r="C13" s="951"/>
      <c r="D13" s="808"/>
      <c r="E13" s="808"/>
      <c r="F13" s="808"/>
      <c r="G13" s="808"/>
    </row>
    <row r="14" spans="1:11" x14ac:dyDescent="0.15">
      <c r="A14" s="869"/>
      <c r="B14" s="870"/>
      <c r="C14" s="871"/>
      <c r="D14" s="869"/>
      <c r="E14" s="869"/>
      <c r="F14" s="869"/>
      <c r="G14" s="869"/>
    </row>
    <row r="15" spans="1:11" ht="13.5" x14ac:dyDescent="0.3">
      <c r="A15" s="744"/>
      <c r="B15" s="762"/>
      <c r="C15" s="1059"/>
      <c r="D15" s="764"/>
      <c r="E15" s="748"/>
      <c r="F15" s="765" t="s">
        <v>992</v>
      </c>
      <c r="G15" s="770">
        <f>SUM(G11:G12)</f>
        <v>3630</v>
      </c>
    </row>
    <row r="16" spans="1:11" ht="13.5" x14ac:dyDescent="0.3">
      <c r="A16" s="971" t="s">
        <v>993</v>
      </c>
      <c r="B16" s="746"/>
      <c r="C16" s="801"/>
      <c r="D16" s="748"/>
      <c r="E16" s="748"/>
      <c r="F16" s="748"/>
      <c r="G16" s="748"/>
    </row>
    <row r="17" spans="1:7" ht="12.75" x14ac:dyDescent="0.15">
      <c r="A17" s="951" t="s">
        <v>1384</v>
      </c>
      <c r="B17" s="807" t="s">
        <v>996</v>
      </c>
      <c r="C17" s="951" t="s">
        <v>2</v>
      </c>
      <c r="D17" s="951" t="s">
        <v>990</v>
      </c>
      <c r="E17" s="951" t="s">
        <v>472</v>
      </c>
      <c r="F17" s="951" t="s">
        <v>473</v>
      </c>
      <c r="G17" s="951" t="s">
        <v>991</v>
      </c>
    </row>
    <row r="18" spans="1:7" ht="12.75" x14ac:dyDescent="0.15">
      <c r="A18" s="951"/>
      <c r="B18" s="807"/>
      <c r="C18" s="951"/>
      <c r="D18" s="951"/>
      <c r="E18" s="951"/>
      <c r="F18" s="951"/>
      <c r="G18" s="951"/>
    </row>
    <row r="19" spans="1:7" ht="12.75" x14ac:dyDescent="0.15">
      <c r="A19" s="951"/>
      <c r="B19" s="807"/>
      <c r="C19" s="951"/>
      <c r="D19" s="951"/>
      <c r="E19" s="951"/>
      <c r="F19" s="951"/>
      <c r="G19" s="951"/>
    </row>
    <row r="20" spans="1:7" ht="12.75" x14ac:dyDescent="0.15">
      <c r="A20" s="951"/>
      <c r="B20" s="807"/>
      <c r="C20" s="951"/>
      <c r="D20" s="951"/>
      <c r="E20" s="951"/>
      <c r="F20" s="951"/>
      <c r="G20" s="951"/>
    </row>
    <row r="21" spans="1:7" ht="12.75" x14ac:dyDescent="0.15">
      <c r="A21" s="951"/>
      <c r="B21" s="807"/>
      <c r="C21" s="951"/>
      <c r="D21" s="951"/>
      <c r="E21" s="951"/>
      <c r="F21" s="951"/>
      <c r="G21" s="951"/>
    </row>
    <row r="22" spans="1:7" ht="13.5" x14ac:dyDescent="0.3">
      <c r="A22" s="822"/>
      <c r="B22" s="879"/>
      <c r="C22" s="811"/>
      <c r="D22" s="812"/>
      <c r="E22" s="813"/>
      <c r="F22" s="813"/>
      <c r="G22" s="814"/>
    </row>
    <row r="23" spans="1:7" ht="13.5" x14ac:dyDescent="0.3">
      <c r="A23" s="1087"/>
      <c r="B23" s="1088"/>
      <c r="C23" s="1089"/>
      <c r="D23" s="1096"/>
      <c r="E23" s="1097"/>
      <c r="F23" s="813"/>
      <c r="G23" s="814"/>
    </row>
    <row r="24" spans="1:7" ht="13.5" x14ac:dyDescent="0.3">
      <c r="D24" s="748"/>
      <c r="E24" s="748"/>
      <c r="F24" s="765" t="s">
        <v>992</v>
      </c>
      <c r="G24" s="820">
        <f>SUM(G22:G22)</f>
        <v>0</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22" t="s">
        <v>475</v>
      </c>
      <c r="B27" s="879" t="str">
        <f>VLOOKUP(A27,'LISTA DE VALORES'!$A$10:$D$485,2,FALSE)</f>
        <v>Cuadrilla 0-1-1</v>
      </c>
      <c r="C27" s="811" t="str">
        <f>VLOOKUP(A27,'LISTA DE VALORES'!$A$10:$D$485,3,FALSE)</f>
        <v>HORA</v>
      </c>
      <c r="D27" s="812">
        <f>VLOOKUP(A27,'LISTA DE VALORES'!$A$10:$D$485,4,FALSE)</f>
        <v>20200</v>
      </c>
      <c r="E27" s="1017">
        <v>1</v>
      </c>
      <c r="F27" s="1017">
        <v>2</v>
      </c>
      <c r="G27" s="814">
        <f>D27*E27/F27</f>
        <v>10100</v>
      </c>
    </row>
    <row r="28" spans="1:7" ht="13.5" x14ac:dyDescent="0.3">
      <c r="A28" s="822"/>
      <c r="B28" s="879"/>
      <c r="C28" s="811"/>
      <c r="D28" s="812"/>
      <c r="E28" s="1017"/>
      <c r="F28" s="1017"/>
      <c r="G28" s="814"/>
    </row>
    <row r="29" spans="1:7" ht="13.5" x14ac:dyDescent="0.3">
      <c r="A29" s="822"/>
      <c r="B29" s="879"/>
      <c r="C29" s="811"/>
      <c r="D29" s="812"/>
      <c r="E29" s="1017"/>
      <c r="F29" s="1017"/>
      <c r="G29" s="814"/>
    </row>
    <row r="30" spans="1:7" ht="13.5" x14ac:dyDescent="0.3">
      <c r="A30" s="822"/>
      <c r="B30" s="879"/>
      <c r="C30" s="811"/>
      <c r="D30" s="812"/>
      <c r="E30" s="1017"/>
      <c r="F30" s="1017"/>
      <c r="G30" s="814"/>
    </row>
    <row r="31" spans="1:7" ht="13.5" x14ac:dyDescent="0.3">
      <c r="A31" s="822"/>
      <c r="B31" s="879"/>
      <c r="C31" s="811"/>
      <c r="D31" s="812"/>
      <c r="E31" s="814"/>
      <c r="F31" s="1017"/>
      <c r="G31" s="814"/>
    </row>
    <row r="32" spans="1:7" ht="13.5" x14ac:dyDescent="0.3">
      <c r="A32" s="782"/>
      <c r="B32" s="895"/>
      <c r="C32" s="896"/>
      <c r="D32" s="782"/>
      <c r="E32" s="782"/>
      <c r="F32" s="782"/>
      <c r="G32" s="779"/>
    </row>
    <row r="33" spans="1:7" ht="13.5" x14ac:dyDescent="0.3">
      <c r="A33" s="748"/>
      <c r="B33" s="746"/>
      <c r="C33" s="801"/>
      <c r="D33" s="748"/>
      <c r="E33" s="748"/>
      <c r="F33" s="737" t="s">
        <v>992</v>
      </c>
      <c r="G33" s="784">
        <f>SUM(G27:G32)</f>
        <v>10100</v>
      </c>
    </row>
    <row r="34" spans="1:7" ht="12.75" x14ac:dyDescent="0.25">
      <c r="A34" s="776" t="s">
        <v>995</v>
      </c>
      <c r="B34" s="777"/>
      <c r="C34" s="777"/>
      <c r="D34" s="777"/>
      <c r="E34" s="777"/>
      <c r="F34" s="777"/>
      <c r="G34" s="777"/>
    </row>
    <row r="35" spans="1:7" ht="12.75" x14ac:dyDescent="0.15">
      <c r="A35" s="1675" t="s">
        <v>996</v>
      </c>
      <c r="B35" s="1675"/>
      <c r="C35" s="951" t="s">
        <v>472</v>
      </c>
      <c r="D35" s="951" t="s">
        <v>997</v>
      </c>
      <c r="E35" s="951" t="s">
        <v>998</v>
      </c>
      <c r="F35" s="951" t="s">
        <v>999</v>
      </c>
      <c r="G35" s="951" t="s">
        <v>991</v>
      </c>
    </row>
    <row r="36" spans="1:7" ht="13.5" x14ac:dyDescent="0.15">
      <c r="A36" s="1690"/>
      <c r="B36" s="1690"/>
      <c r="C36" s="942"/>
      <c r="D36" s="942"/>
      <c r="E36" s="942"/>
      <c r="F36" s="942"/>
      <c r="G36" s="808"/>
    </row>
    <row r="37" spans="1:7" ht="12.75" x14ac:dyDescent="0.15">
      <c r="A37" s="1677"/>
      <c r="B37" s="1677"/>
      <c r="C37" s="951"/>
      <c r="D37" s="808"/>
      <c r="E37" s="808"/>
      <c r="F37" s="808"/>
      <c r="G37" s="808"/>
    </row>
    <row r="38" spans="1:7" ht="12.75" x14ac:dyDescent="0.15">
      <c r="A38" s="1677"/>
      <c r="B38" s="1677"/>
      <c r="C38" s="951"/>
      <c r="D38" s="808"/>
      <c r="E38" s="808"/>
      <c r="F38" s="808"/>
      <c r="G38" s="808"/>
    </row>
    <row r="39" spans="1:7" ht="12.75" x14ac:dyDescent="0.15">
      <c r="A39" s="1677"/>
      <c r="B39" s="1677"/>
      <c r="C39" s="951"/>
      <c r="D39" s="808"/>
      <c r="E39" s="808"/>
      <c r="F39" s="808"/>
      <c r="G39" s="808"/>
    </row>
    <row r="40" spans="1:7" ht="13.5" x14ac:dyDescent="0.3">
      <c r="A40" s="1677"/>
      <c r="B40" s="1677"/>
      <c r="C40" s="823"/>
      <c r="D40" s="815"/>
      <c r="E40" s="815"/>
      <c r="F40" s="815"/>
      <c r="G40" s="815"/>
    </row>
    <row r="41" spans="1:7" ht="13.5" x14ac:dyDescent="0.3">
      <c r="A41" s="1677"/>
      <c r="B41" s="1677"/>
      <c r="C41" s="823"/>
      <c r="D41" s="815"/>
      <c r="E41" s="815"/>
      <c r="F41" s="815"/>
      <c r="G41" s="814"/>
    </row>
    <row r="42" spans="1:7" ht="13.5" x14ac:dyDescent="0.3">
      <c r="A42" s="748"/>
      <c r="B42" s="746"/>
      <c r="C42" s="801"/>
      <c r="D42" s="748"/>
      <c r="E42" s="748"/>
      <c r="F42" s="737" t="s">
        <v>992</v>
      </c>
      <c r="G42" s="784">
        <f>SUM(G36:G41)</f>
        <v>0</v>
      </c>
    </row>
    <row r="43" spans="1:7" ht="13.5" x14ac:dyDescent="0.3">
      <c r="A43" s="748"/>
      <c r="B43" s="746"/>
      <c r="C43" s="801"/>
      <c r="D43" s="748"/>
      <c r="E43" s="748"/>
      <c r="F43" s="743"/>
      <c r="G43" s="785"/>
    </row>
    <row r="44" spans="1:7" ht="12.75" x14ac:dyDescent="0.25">
      <c r="A44" s="1642" t="s">
        <v>1000</v>
      </c>
      <c r="B44" s="1643"/>
      <c r="C44" s="1643"/>
      <c r="D44" s="1643"/>
      <c r="E44" s="1643"/>
      <c r="F44" s="1644"/>
      <c r="G44" s="784">
        <f>SUM(G15+G24+G33+G42)</f>
        <v>13730</v>
      </c>
    </row>
    <row r="45" spans="1:7" ht="12.75" x14ac:dyDescent="0.25">
      <c r="A45" s="1642" t="s">
        <v>1368</v>
      </c>
      <c r="B45" s="1643"/>
      <c r="C45" s="1643"/>
      <c r="D45" s="1643"/>
      <c r="E45" s="1643"/>
      <c r="F45" s="1644"/>
      <c r="G45" s="784">
        <f>ROUNDUP(G44,0)</f>
        <v>13730</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2600-000000000000}"/>
  </hyperlinks>
  <pageMargins left="0.7" right="0.7" top="0.75" bottom="0.75" header="0.3" footer="0.3"/>
  <pageSetup scale="9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02">
    <tabColor theme="9" tint="0.39997558519241921"/>
  </sheetPr>
  <dimension ref="A1:G50"/>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7" style="724" customWidth="1"/>
    <col min="2" max="2" width="24.7109375" style="724" customWidth="1"/>
    <col min="3" max="3" width="8.5703125" style="819" customWidth="1"/>
    <col min="4" max="4" width="10" style="724" customWidth="1"/>
    <col min="5" max="5" width="9.42578125" style="724" customWidth="1"/>
    <col min="6" max="6" width="12.5703125" style="724" customWidth="1"/>
    <col min="7" max="7" width="14.7109375" style="724"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1005" t="s">
        <v>1820</v>
      </c>
      <c r="B7" s="1679" t="s">
        <v>2214</v>
      </c>
      <c r="C7" s="1679"/>
      <c r="D7" s="1679"/>
      <c r="E7" s="1679"/>
      <c r="F7" s="1679"/>
      <c r="G7" s="78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3">
      <c r="A11" s="889" t="s">
        <v>28</v>
      </c>
      <c r="B11" s="880" t="str">
        <f>VLOOKUP(A11,'LISTA DE VALORES'!$A$10:$D$485,2,FALSE)</f>
        <v>Herramienta menor</v>
      </c>
      <c r="C11" s="811" t="str">
        <f>VLOOKUP(A11,'LISTA DE VALORES'!$A$10:$D$485,3,FALSE)</f>
        <v>%MO</v>
      </c>
      <c r="D11" s="1100">
        <f>G34</f>
        <v>5840</v>
      </c>
      <c r="E11" s="813">
        <v>5</v>
      </c>
      <c r="F11" s="813">
        <v>1</v>
      </c>
      <c r="G11" s="1101">
        <f>D11*E11/100</f>
        <v>292</v>
      </c>
    </row>
    <row r="12" spans="1:7" ht="13.5" x14ac:dyDescent="0.3">
      <c r="A12" s="889"/>
      <c r="B12" s="880"/>
      <c r="C12" s="811"/>
      <c r="D12" s="1100"/>
      <c r="E12" s="813"/>
      <c r="F12" s="813"/>
      <c r="G12" s="1101"/>
    </row>
    <row r="13" spans="1:7" ht="13.5" x14ac:dyDescent="0.3">
      <c r="A13" s="889"/>
      <c r="B13" s="880"/>
      <c r="C13" s="811"/>
      <c r="D13" s="1100"/>
      <c r="E13" s="813"/>
      <c r="F13" s="813"/>
      <c r="G13" s="1101"/>
    </row>
    <row r="14" spans="1:7" ht="13.5" x14ac:dyDescent="0.3">
      <c r="A14" s="889"/>
      <c r="B14" s="880"/>
      <c r="C14" s="811"/>
      <c r="D14" s="1100"/>
      <c r="E14" s="813"/>
      <c r="F14" s="813"/>
      <c r="G14" s="1101"/>
    </row>
    <row r="15" spans="1:7" x14ac:dyDescent="0.15">
      <c r="A15" s="869"/>
      <c r="B15" s="869"/>
      <c r="C15" s="871"/>
      <c r="D15" s="869"/>
      <c r="E15" s="1040"/>
      <c r="F15" s="1040"/>
      <c r="G15" s="1040"/>
    </row>
    <row r="16" spans="1:7" ht="13.5" x14ac:dyDescent="0.3">
      <c r="A16" s="748"/>
      <c r="B16" s="748"/>
      <c r="C16" s="801"/>
      <c r="D16" s="748"/>
      <c r="E16" s="748"/>
      <c r="F16" s="765" t="s">
        <v>992</v>
      </c>
      <c r="G16" s="944">
        <f>SUM(G11:G11)</f>
        <v>292</v>
      </c>
    </row>
    <row r="17" spans="1:7" ht="13.5" x14ac:dyDescent="0.3">
      <c r="A17" s="799" t="s">
        <v>993</v>
      </c>
      <c r="B17" s="748"/>
      <c r="C17" s="801"/>
      <c r="D17" s="748"/>
      <c r="E17" s="748"/>
      <c r="F17" s="748"/>
      <c r="G17" s="748"/>
    </row>
    <row r="18" spans="1:7" ht="12.75" x14ac:dyDescent="0.15">
      <c r="A18" s="951" t="s">
        <v>1384</v>
      </c>
      <c r="B18" s="807" t="s">
        <v>996</v>
      </c>
      <c r="C18" s="821" t="s">
        <v>2</v>
      </c>
      <c r="D18" s="778" t="s">
        <v>990</v>
      </c>
      <c r="E18" s="778" t="s">
        <v>472</v>
      </c>
      <c r="F18" s="778" t="s">
        <v>473</v>
      </c>
      <c r="G18" s="778" t="s">
        <v>991</v>
      </c>
    </row>
    <row r="19" spans="1:7" ht="13.5" x14ac:dyDescent="0.3">
      <c r="A19" s="999" t="s">
        <v>342</v>
      </c>
      <c r="B19" s="880" t="str">
        <f>VLOOKUP(A19,'LISTA DE VALORES'!$A$10:$D$485,2,FALSE)</f>
        <v>Tierra negra</v>
      </c>
      <c r="C19" s="811" t="str">
        <f>VLOOKUP(A19,'LISTA DE VALORES'!$A$10:$D$485,3,FALSE)</f>
        <v>M3</v>
      </c>
      <c r="D19" s="880">
        <f>VLOOKUP(A19,'LISTA DE VALORES'!$A$10:$D$485,4,FALSE)</f>
        <v>19000</v>
      </c>
      <c r="E19" s="1102">
        <v>0.15</v>
      </c>
      <c r="F19" s="1013">
        <v>1</v>
      </c>
      <c r="G19" s="814">
        <f t="shared" ref="G19:G20" si="0">D19*E19/F19</f>
        <v>2850</v>
      </c>
    </row>
    <row r="20" spans="1:7" ht="13.5" customHeight="1" x14ac:dyDescent="0.3">
      <c r="A20" s="815" t="s">
        <v>157</v>
      </c>
      <c r="B20" s="880" t="str">
        <f>VLOOKUP(A20,'LISTA DE VALORES'!$A$10:$D$485,2,FALSE)</f>
        <v>Cespedon</v>
      </c>
      <c r="C20" s="811" t="str">
        <f>VLOOKUP(A20,'LISTA DE VALORES'!$A$10:$D$485,3,FALSE)</f>
        <v>M2</v>
      </c>
      <c r="D20" s="880">
        <f>VLOOKUP(A20,'LISTA DE VALORES'!$A$10:$D$485,4,FALSE)</f>
        <v>5200</v>
      </c>
      <c r="E20" s="1103">
        <v>1.1000000000000001</v>
      </c>
      <c r="F20" s="814">
        <v>1</v>
      </c>
      <c r="G20" s="814">
        <f t="shared" si="0"/>
        <v>5720.0000000000009</v>
      </c>
    </row>
    <row r="21" spans="1:7" ht="13.5" x14ac:dyDescent="0.3">
      <c r="A21" s="809"/>
      <c r="B21" s="809"/>
      <c r="C21" s="817"/>
      <c r="D21" s="880"/>
      <c r="E21" s="1103"/>
      <c r="F21" s="814"/>
      <c r="G21" s="814"/>
    </row>
    <row r="22" spans="1:7" ht="13.5" x14ac:dyDescent="0.3">
      <c r="A22" s="815"/>
      <c r="B22" s="824"/>
      <c r="C22" s="823"/>
      <c r="D22" s="880"/>
      <c r="E22" s="1027"/>
      <c r="F22" s="809"/>
      <c r="G22" s="924"/>
    </row>
    <row r="23" spans="1:7" ht="13.5" x14ac:dyDescent="0.3">
      <c r="A23" s="809"/>
      <c r="B23" s="809"/>
      <c r="C23" s="817"/>
      <c r="D23" s="880"/>
      <c r="E23" s="1027"/>
      <c r="F23" s="809"/>
      <c r="G23" s="924"/>
    </row>
    <row r="24" spans="1:7" ht="13.5" x14ac:dyDescent="0.3">
      <c r="A24" s="809"/>
      <c r="B24" s="809"/>
      <c r="C24" s="817"/>
      <c r="D24" s="880"/>
      <c r="E24" s="1027"/>
      <c r="F24" s="809"/>
      <c r="G24" s="924"/>
    </row>
    <row r="25" spans="1:7" ht="13.5" x14ac:dyDescent="0.3">
      <c r="D25" s="748"/>
      <c r="E25" s="748"/>
      <c r="F25" s="765" t="s">
        <v>992</v>
      </c>
      <c r="G25" s="1104">
        <f>SUM(G19:G24)</f>
        <v>8570</v>
      </c>
    </row>
    <row r="26" spans="1:7" ht="13.5" x14ac:dyDescent="0.3">
      <c r="A26" s="799" t="s">
        <v>994</v>
      </c>
      <c r="B26" s="748"/>
      <c r="C26" s="801"/>
      <c r="D26" s="748"/>
      <c r="E26" s="748"/>
      <c r="F26" s="748"/>
      <c r="G26" s="748"/>
    </row>
    <row r="27" spans="1:7" ht="12.75" x14ac:dyDescent="0.15">
      <c r="A27" s="951" t="s">
        <v>1384</v>
      </c>
      <c r="B27" s="807" t="s">
        <v>996</v>
      </c>
      <c r="C27" s="821" t="s">
        <v>2</v>
      </c>
      <c r="D27" s="778" t="s">
        <v>990</v>
      </c>
      <c r="E27" s="778" t="s">
        <v>472</v>
      </c>
      <c r="F27" s="778" t="s">
        <v>473</v>
      </c>
      <c r="G27" s="778" t="s">
        <v>991</v>
      </c>
    </row>
    <row r="28" spans="1:7" ht="13.5" x14ac:dyDescent="0.3">
      <c r="A28" s="815" t="s">
        <v>1049</v>
      </c>
      <c r="B28" s="880" t="str">
        <f>VLOOKUP(A28,'LISTA DE VALORES'!$A$10:$D$485,2,FALSE)</f>
        <v>Cuadrilla 0-1-2</v>
      </c>
      <c r="C28" s="811" t="str">
        <f>VLOOKUP(A28,'LISTA DE VALORES'!$A$10:$D$485,3,FALSE)</f>
        <v>HORA</v>
      </c>
      <c r="D28" s="915">
        <f>VLOOKUP(A28,'LISTA DE VALORES'!$A$10:$D$485,4,FALSE)</f>
        <v>29200</v>
      </c>
      <c r="E28" s="814">
        <v>1</v>
      </c>
      <c r="F28" s="814">
        <v>5</v>
      </c>
      <c r="G28" s="814">
        <f t="shared" ref="G28" si="1">D28*E28/F28</f>
        <v>5840</v>
      </c>
    </row>
    <row r="29" spans="1:7" ht="13.5" x14ac:dyDescent="0.3">
      <c r="A29" s="815"/>
      <c r="B29" s="880"/>
      <c r="C29" s="811"/>
      <c r="D29" s="915"/>
      <c r="E29" s="814"/>
      <c r="F29" s="814"/>
      <c r="G29" s="814"/>
    </row>
    <row r="30" spans="1:7" ht="13.5" x14ac:dyDescent="0.3">
      <c r="A30" s="815"/>
      <c r="B30" s="880"/>
      <c r="C30" s="811"/>
      <c r="D30" s="915"/>
      <c r="E30" s="814"/>
      <c r="F30" s="814"/>
      <c r="G30" s="814"/>
    </row>
    <row r="31" spans="1:7" ht="13.5" x14ac:dyDescent="0.3">
      <c r="A31" s="815"/>
      <c r="B31" s="880"/>
      <c r="C31" s="811"/>
      <c r="D31" s="915"/>
      <c r="E31" s="814"/>
      <c r="F31" s="814"/>
      <c r="G31" s="814"/>
    </row>
    <row r="32" spans="1:7" ht="13.5" x14ac:dyDescent="0.3">
      <c r="A32" s="815"/>
      <c r="B32" s="880"/>
      <c r="C32" s="811"/>
      <c r="D32" s="915"/>
      <c r="E32" s="814"/>
      <c r="F32" s="814"/>
      <c r="G32" s="814"/>
    </row>
    <row r="33" spans="1:7" ht="13.5" x14ac:dyDescent="0.3">
      <c r="A33" s="815"/>
      <c r="B33" s="824"/>
      <c r="C33" s="823"/>
      <c r="D33" s="949"/>
      <c r="E33" s="949"/>
      <c r="F33" s="949"/>
      <c r="G33" s="950"/>
    </row>
    <row r="34" spans="1:7" ht="13.5" x14ac:dyDescent="0.3">
      <c r="A34" s="748"/>
      <c r="B34" s="748"/>
      <c r="C34" s="801"/>
      <c r="D34" s="748"/>
      <c r="E34" s="748"/>
      <c r="F34" s="737" t="s">
        <v>992</v>
      </c>
      <c r="G34" s="944">
        <f>SUM(G28:G33)</f>
        <v>5840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3.5" x14ac:dyDescent="0.15">
      <c r="A37" s="1686" t="str">
        <f>+'LISTA DE VALORES'!$B$52</f>
        <v xml:space="preserve">Volqueta </v>
      </c>
      <c r="B37" s="1687"/>
      <c r="C37" s="942">
        <v>0.15</v>
      </c>
      <c r="D37" s="942">
        <v>8</v>
      </c>
      <c r="E37" s="942">
        <v>1</v>
      </c>
      <c r="F37" s="942">
        <f>+'LISTA DE VALORES'!$D$52</f>
        <v>1600</v>
      </c>
      <c r="G37" s="942">
        <f>+F37*D37*C37</f>
        <v>1920</v>
      </c>
    </row>
    <row r="38" spans="1:7" ht="13.5" x14ac:dyDescent="0.15">
      <c r="A38" s="1677"/>
      <c r="B38" s="1677"/>
      <c r="C38" s="849"/>
      <c r="D38" s="938"/>
      <c r="E38" s="938"/>
      <c r="F38" s="938"/>
      <c r="G38" s="938"/>
    </row>
    <row r="39" spans="1:7" ht="13.5" x14ac:dyDescent="0.15">
      <c r="A39" s="1677"/>
      <c r="B39" s="1677"/>
      <c r="C39" s="849"/>
      <c r="D39" s="938"/>
      <c r="E39" s="938"/>
      <c r="F39" s="938"/>
      <c r="G39" s="938"/>
    </row>
    <row r="40" spans="1:7" ht="13.5" x14ac:dyDescent="0.15">
      <c r="A40" s="1677"/>
      <c r="B40" s="1677"/>
      <c r="C40" s="849"/>
      <c r="D40" s="938"/>
      <c r="E40" s="938"/>
      <c r="F40" s="938"/>
      <c r="G40" s="938"/>
    </row>
    <row r="41" spans="1:7" ht="12.75" x14ac:dyDescent="0.15">
      <c r="A41" s="1677"/>
      <c r="B41" s="1677"/>
      <c r="C41" s="984"/>
      <c r="D41" s="950"/>
      <c r="E41" s="950"/>
      <c r="F41" s="950"/>
      <c r="G41" s="950"/>
    </row>
    <row r="42" spans="1:7" ht="13.5" x14ac:dyDescent="0.3">
      <c r="A42" s="1677"/>
      <c r="B42" s="1677"/>
      <c r="C42" s="823"/>
      <c r="D42" s="815"/>
      <c r="E42" s="815"/>
      <c r="F42" s="815"/>
      <c r="G42" s="815"/>
    </row>
    <row r="43" spans="1:7" ht="13.5" x14ac:dyDescent="0.3">
      <c r="A43" s="748"/>
      <c r="B43" s="748"/>
      <c r="C43" s="801"/>
      <c r="D43" s="748"/>
      <c r="E43" s="748"/>
      <c r="F43" s="737" t="s">
        <v>992</v>
      </c>
      <c r="G43" s="944">
        <f>SUM(G37:G42)</f>
        <v>1920</v>
      </c>
    </row>
    <row r="44" spans="1:7" ht="13.5" x14ac:dyDescent="0.3">
      <c r="A44" s="748"/>
      <c r="B44" s="748"/>
      <c r="C44" s="801"/>
      <c r="D44" s="748"/>
      <c r="E44" s="748"/>
      <c r="F44" s="743"/>
      <c r="G44" s="933"/>
    </row>
    <row r="45" spans="1:7" ht="12.75" x14ac:dyDescent="0.25">
      <c r="A45" s="1658" t="s">
        <v>1000</v>
      </c>
      <c r="B45" s="1658"/>
      <c r="C45" s="1658"/>
      <c r="D45" s="1658"/>
      <c r="E45" s="1658"/>
      <c r="F45" s="1658"/>
      <c r="G45" s="944">
        <f>SUM(G16+G25+G34+G43)</f>
        <v>16622</v>
      </c>
    </row>
    <row r="46" spans="1:7" ht="12.75" x14ac:dyDescent="0.25">
      <c r="A46" s="1658" t="s">
        <v>1368</v>
      </c>
      <c r="B46" s="1658"/>
      <c r="C46" s="1658"/>
      <c r="D46" s="1658"/>
      <c r="E46" s="1658"/>
      <c r="F46" s="1658"/>
      <c r="G46" s="944">
        <f>ROUNDUP(G45,0)</f>
        <v>16622</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78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5:F45"/>
    <mergeCell ref="A46:F46"/>
    <mergeCell ref="A36:B36"/>
    <mergeCell ref="A37:B37"/>
    <mergeCell ref="A41:B41"/>
    <mergeCell ref="A42:B42"/>
    <mergeCell ref="A38:B38"/>
    <mergeCell ref="A39:B39"/>
    <mergeCell ref="A40:B40"/>
    <mergeCell ref="B7:F7"/>
    <mergeCell ref="B1:G1"/>
    <mergeCell ref="B3:G3"/>
    <mergeCell ref="C4:D4"/>
    <mergeCell ref="E4:F4"/>
    <mergeCell ref="B6:F6"/>
  </mergeCells>
  <hyperlinks>
    <hyperlink ref="B1:G1" location="INDICE!A1" display="PROCESO INFRAESTRUCTURA" xr:uid="{00000000-0004-0000-2700-000000000000}"/>
  </hyperlinks>
  <pageMargins left="0.7" right="0.7" top="0.75" bottom="0.75" header="0.3" footer="0.3"/>
  <pageSetup scale="91"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07">
    <tabColor theme="5" tint="0.39997558519241921"/>
  </sheetPr>
  <dimension ref="A1:G49"/>
  <sheetViews>
    <sheetView view="pageBreakPreview" zoomScale="90" zoomScaleNormal="100" zoomScaleSheetLayoutView="90" workbookViewId="0">
      <selection activeCell="A44" sqref="A44:F44"/>
    </sheetView>
  </sheetViews>
  <sheetFormatPr baseColWidth="10" defaultColWidth="11.42578125" defaultRowHeight="10.5" x14ac:dyDescent="0.15"/>
  <cols>
    <col min="1" max="1" width="17.140625" style="724" customWidth="1"/>
    <col min="2" max="2" width="24.7109375" style="768" customWidth="1"/>
    <col min="3" max="3" width="9.28515625" style="819" customWidth="1"/>
    <col min="4" max="4" width="10.7109375"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52" t="s">
        <v>981</v>
      </c>
      <c r="C1" s="1653"/>
      <c r="D1" s="1653"/>
      <c r="E1" s="1653"/>
      <c r="F1" s="1653"/>
      <c r="G1" s="1654"/>
    </row>
    <row r="2" spans="1:7" ht="13.5" x14ac:dyDescent="0.3">
      <c r="A2" s="725"/>
      <c r="B2" s="726" t="s">
        <v>982</v>
      </c>
      <c r="C2" s="794"/>
      <c r="D2" s="728"/>
      <c r="E2" s="728"/>
      <c r="F2" s="728"/>
      <c r="G2" s="729"/>
    </row>
    <row r="3" spans="1:7" ht="13.5" x14ac:dyDescent="0.3">
      <c r="A3" s="725"/>
      <c r="B3" s="1655" t="s">
        <v>983</v>
      </c>
      <c r="C3" s="1691"/>
      <c r="D3" s="1691"/>
      <c r="E3" s="1691"/>
      <c r="F3" s="1691"/>
      <c r="G3" s="1657"/>
    </row>
    <row r="4" spans="1:7" ht="28.5" customHeight="1"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848" t="s">
        <v>1917</v>
      </c>
      <c r="B7" s="1651" t="s">
        <v>1970</v>
      </c>
      <c r="C7" s="1651"/>
      <c r="D7" s="1651"/>
      <c r="E7" s="1651"/>
      <c r="F7" s="1651"/>
      <c r="G7" s="911" t="s">
        <v>86</v>
      </c>
    </row>
    <row r="8" spans="1:7" ht="13.5" x14ac:dyDescent="0.3">
      <c r="A8" s="1105"/>
      <c r="B8" s="741"/>
      <c r="C8" s="743"/>
      <c r="D8" s="743"/>
      <c r="E8" s="743"/>
      <c r="F8" s="743"/>
      <c r="G8" s="744"/>
    </row>
    <row r="9" spans="1:7" ht="13.5" x14ac:dyDescent="0.3">
      <c r="A9" s="971" t="s">
        <v>988</v>
      </c>
      <c r="B9" s="746"/>
      <c r="C9" s="801"/>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3">
      <c r="A11" s="822" t="s">
        <v>28</v>
      </c>
      <c r="B11" s="879" t="str">
        <f>VLOOKUP(A11,'LISTA DE VALORES'!$A$10:$D$485,2,FALSE)</f>
        <v>Herramienta menor</v>
      </c>
      <c r="C11" s="811" t="str">
        <f>VLOOKUP(A11,'LISTA DE VALORES'!$A$10:$D$485,3,FALSE)</f>
        <v>%MO</v>
      </c>
      <c r="D11" s="915">
        <f>G33</f>
        <v>4720</v>
      </c>
      <c r="E11" s="915">
        <v>5</v>
      </c>
      <c r="F11" s="915">
        <v>1</v>
      </c>
      <c r="G11" s="813">
        <f>(D11*E11)/100</f>
        <v>236</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764"/>
      <c r="E16" s="748"/>
      <c r="F16" s="1086" t="s">
        <v>992</v>
      </c>
      <c r="G16" s="944">
        <f>SUM(G11:G11)</f>
        <v>236</v>
      </c>
    </row>
    <row r="17" spans="1:7" ht="13.5" x14ac:dyDescent="0.3">
      <c r="A17" s="971"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27" x14ac:dyDescent="0.15">
      <c r="A19" s="945" t="s">
        <v>336</v>
      </c>
      <c r="B19" s="874" t="str">
        <f>VLOOKUP(A19,'LISTA DE VALORES'!$A$10:$D$485,2,FALSE)</f>
        <v>Manto permanente erosión y refuerzo vegetación</v>
      </c>
      <c r="C19" s="914" t="str">
        <f>VLOOKUP(A19,'LISTA DE VALORES'!$A$10:$D$485,3,FALSE)</f>
        <v>M2</v>
      </c>
      <c r="D19" s="941">
        <f>VLOOKUP(A19,'LISTA DE VALORES'!$A$10:$D$485,4,FALSE)</f>
        <v>19500</v>
      </c>
      <c r="E19" s="1106">
        <v>1.1499999999999999</v>
      </c>
      <c r="F19" s="1106">
        <v>1</v>
      </c>
      <c r="G19" s="942">
        <f>D19*E19/F19</f>
        <v>22425</v>
      </c>
    </row>
    <row r="20" spans="1:7" ht="13.5" x14ac:dyDescent="0.15">
      <c r="A20" s="945" t="s">
        <v>67</v>
      </c>
      <c r="B20" s="874" t="str">
        <f>VLOOKUP(A20,'LISTA DE VALORES'!$A$10:$D$485,2,FALSE)</f>
        <v>Acero 1/4"</v>
      </c>
      <c r="C20" s="914" t="str">
        <f>VLOOKUP(A20,'LISTA DE VALORES'!$A$10:$D$485,3,FALSE)</f>
        <v>KG</v>
      </c>
      <c r="D20" s="941">
        <f>VLOOKUP(A20,'LISTA DE VALORES'!$A$10:$D$485,4,FALSE)</f>
        <v>2930</v>
      </c>
      <c r="E20" s="1106">
        <v>1.1000000000000001</v>
      </c>
      <c r="F20" s="1106">
        <v>1</v>
      </c>
      <c r="G20" s="942">
        <f>D20*E20/F20</f>
        <v>3223.0000000000005</v>
      </c>
    </row>
    <row r="21" spans="1:7" ht="13.5" x14ac:dyDescent="0.3">
      <c r="A21" s="822"/>
      <c r="B21" s="879"/>
      <c r="C21" s="811"/>
      <c r="D21" s="880"/>
      <c r="E21" s="1067"/>
      <c r="F21" s="1067"/>
      <c r="G21" s="924"/>
    </row>
    <row r="22" spans="1:7" ht="13.5" x14ac:dyDescent="0.3">
      <c r="A22" s="822"/>
      <c r="B22" s="879"/>
      <c r="C22" s="811"/>
      <c r="D22" s="880"/>
      <c r="E22" s="1067"/>
      <c r="F22" s="1067"/>
      <c r="G22" s="924"/>
    </row>
    <row r="23" spans="1:7" ht="13.5" x14ac:dyDescent="0.3">
      <c r="A23" s="822"/>
      <c r="B23" s="879"/>
      <c r="C23" s="811"/>
      <c r="D23" s="880"/>
      <c r="E23" s="1067"/>
      <c r="F23" s="1067"/>
      <c r="G23" s="924"/>
    </row>
    <row r="24" spans="1:7" ht="13.5" x14ac:dyDescent="0.3">
      <c r="D24" s="748"/>
      <c r="E24" s="748"/>
      <c r="F24" s="1086" t="s">
        <v>992</v>
      </c>
      <c r="G24" s="944">
        <f>SUM(G19:G23)</f>
        <v>25648</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22" t="s">
        <v>477</v>
      </c>
      <c r="B27" s="879" t="str">
        <f>VLOOKUP(A27,'LISTA DE VALORES'!$A$10:$D$485,2,FALSE)</f>
        <v>Cuadrilla 0-1-4</v>
      </c>
      <c r="C27" s="811" t="str">
        <f>VLOOKUP(A27,'LISTA DE VALORES'!$A$10:$D$485,3,FALSE)</f>
        <v>HORA</v>
      </c>
      <c r="D27" s="915">
        <f>VLOOKUP(A27,'LISTA DE VALORES'!$A$10:$D$485,4,FALSE)</f>
        <v>47200</v>
      </c>
      <c r="E27" s="1101">
        <v>1</v>
      </c>
      <c r="F27" s="1101">
        <v>10</v>
      </c>
      <c r="G27" s="814">
        <f>D27*E27/F27</f>
        <v>4720</v>
      </c>
    </row>
    <row r="28" spans="1:7" ht="13.5" x14ac:dyDescent="0.3">
      <c r="A28" s="869"/>
      <c r="B28" s="870"/>
      <c r="C28" s="871"/>
      <c r="D28" s="869"/>
      <c r="E28" s="1023"/>
      <c r="F28" s="1023"/>
      <c r="G28" s="955"/>
    </row>
    <row r="29" spans="1:7" ht="13.5" x14ac:dyDescent="0.3">
      <c r="A29" s="869"/>
      <c r="B29" s="870"/>
      <c r="C29" s="871"/>
      <c r="D29" s="869"/>
      <c r="E29" s="1023"/>
      <c r="F29" s="1023"/>
      <c r="G29" s="955"/>
    </row>
    <row r="30" spans="1:7" ht="13.5" x14ac:dyDescent="0.3">
      <c r="A30" s="869"/>
      <c r="B30" s="870"/>
      <c r="C30" s="871"/>
      <c r="D30" s="869"/>
      <c r="E30" s="1023"/>
      <c r="F30" s="1023"/>
      <c r="G30" s="955"/>
    </row>
    <row r="31" spans="1:7" ht="13.5" x14ac:dyDescent="0.3">
      <c r="A31" s="822"/>
      <c r="B31" s="879"/>
      <c r="C31" s="811"/>
      <c r="D31" s="880"/>
      <c r="E31" s="815"/>
      <c r="F31" s="815"/>
      <c r="G31" s="955"/>
    </row>
    <row r="32" spans="1:7" ht="13.5" x14ac:dyDescent="0.3">
      <c r="A32" s="822"/>
      <c r="B32" s="879"/>
      <c r="C32" s="811"/>
      <c r="D32" s="880"/>
      <c r="E32" s="815"/>
      <c r="F32" s="815"/>
      <c r="G32" s="955"/>
    </row>
    <row r="33" spans="1:7" ht="13.5" x14ac:dyDescent="0.3">
      <c r="A33" s="748"/>
      <c r="B33" s="746"/>
      <c r="C33" s="801"/>
      <c r="D33" s="748"/>
      <c r="E33" s="748"/>
      <c r="F33" s="1086" t="s">
        <v>992</v>
      </c>
      <c r="G33" s="944">
        <f>SUM(G27:G28)</f>
        <v>4720</v>
      </c>
    </row>
    <row r="34" spans="1:7" ht="12.75" x14ac:dyDescent="0.25">
      <c r="A34" s="776" t="s">
        <v>995</v>
      </c>
      <c r="B34" s="1094"/>
      <c r="C34" s="1094"/>
      <c r="D34" s="1094"/>
      <c r="E34" s="1094"/>
      <c r="F34" s="1094"/>
      <c r="G34" s="1094"/>
    </row>
    <row r="35" spans="1:7" ht="12.75" x14ac:dyDescent="0.15">
      <c r="A35" s="1675" t="s">
        <v>996</v>
      </c>
      <c r="B35" s="1675"/>
      <c r="C35" s="951" t="s">
        <v>472</v>
      </c>
      <c r="D35" s="951" t="s">
        <v>997</v>
      </c>
      <c r="E35" s="951" t="s">
        <v>998</v>
      </c>
      <c r="F35" s="951" t="s">
        <v>999</v>
      </c>
      <c r="G35" s="951" t="s">
        <v>991</v>
      </c>
    </row>
    <row r="36" spans="1:7" ht="12.75" x14ac:dyDescent="0.15">
      <c r="A36" s="1677"/>
      <c r="B36" s="1677"/>
      <c r="C36" s="951"/>
      <c r="D36" s="951"/>
      <c r="E36" s="951"/>
      <c r="F36" s="951"/>
      <c r="G36" s="951"/>
    </row>
    <row r="37" spans="1:7" ht="12.75" x14ac:dyDescent="0.15">
      <c r="A37" s="1677"/>
      <c r="B37" s="1677"/>
      <c r="C37" s="951"/>
      <c r="D37" s="951"/>
      <c r="E37" s="951"/>
      <c r="F37" s="951"/>
      <c r="G37" s="951"/>
    </row>
    <row r="38" spans="1:7" ht="12.75" x14ac:dyDescent="0.15">
      <c r="A38" s="1677"/>
      <c r="B38" s="1677"/>
      <c r="C38" s="951"/>
      <c r="D38" s="955"/>
      <c r="E38" s="955"/>
      <c r="F38" s="955"/>
      <c r="G38" s="955"/>
    </row>
    <row r="39" spans="1:7" ht="12.75" x14ac:dyDescent="0.15">
      <c r="A39" s="1677"/>
      <c r="B39" s="1677"/>
      <c r="C39" s="951"/>
      <c r="D39" s="955"/>
      <c r="E39" s="955"/>
      <c r="F39" s="955"/>
      <c r="G39" s="950"/>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1086" t="s">
        <v>992</v>
      </c>
      <c r="G42" s="944">
        <f>SUM(G38:G41)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30604</v>
      </c>
    </row>
    <row r="45" spans="1:7" ht="12.75" x14ac:dyDescent="0.25">
      <c r="A45" s="1658" t="s">
        <v>1368</v>
      </c>
      <c r="B45" s="1658"/>
      <c r="C45" s="1658"/>
      <c r="D45" s="1658"/>
      <c r="E45" s="1658"/>
      <c r="F45" s="1658"/>
      <c r="G45" s="944">
        <f>ROUNDUP(G44,0)</f>
        <v>30604</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78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B7:F7"/>
    <mergeCell ref="B1:G1"/>
    <mergeCell ref="B3:G3"/>
    <mergeCell ref="C4:D4"/>
    <mergeCell ref="E4:F4"/>
    <mergeCell ref="B6:F6"/>
    <mergeCell ref="A44:F44"/>
    <mergeCell ref="A45:F45"/>
    <mergeCell ref="A35:B35"/>
    <mergeCell ref="A38:B38"/>
    <mergeCell ref="A39:B39"/>
    <mergeCell ref="A40:B40"/>
    <mergeCell ref="A41:B41"/>
    <mergeCell ref="A36:B36"/>
    <mergeCell ref="A37:B37"/>
  </mergeCells>
  <hyperlinks>
    <hyperlink ref="B1:G1" location="INDICE!A1" display="PROCESO INFRAESTRUCTURA" xr:uid="{00000000-0004-0000-2800-000000000000}"/>
  </hyperlinks>
  <pageMargins left="0.7" right="0.7" top="0.75" bottom="0.75" header="0.3" footer="0.3"/>
  <pageSetup scale="83"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117">
    <tabColor theme="5" tint="0.39997558519241921"/>
  </sheetPr>
  <dimension ref="A1:G49"/>
  <sheetViews>
    <sheetView view="pageBreakPreview" zoomScale="90" zoomScaleNormal="100" zoomScaleSheetLayoutView="90" workbookViewId="0">
      <selection activeCell="D21" sqref="D21"/>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1.140625" style="724" bestFit="1" customWidth="1"/>
    <col min="5" max="5" width="9.140625" style="724" customWidth="1"/>
    <col min="6" max="6" width="12.5703125" style="724" customWidth="1"/>
    <col min="7" max="7" width="14.28515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7" x14ac:dyDescent="0.15">
      <c r="A7" s="1005" t="s">
        <v>1809</v>
      </c>
      <c r="B7" s="1679" t="s">
        <v>2051</v>
      </c>
      <c r="C7" s="1679"/>
      <c r="D7" s="1679"/>
      <c r="E7" s="1679"/>
      <c r="F7" s="1679"/>
      <c r="G7" s="78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822" t="s">
        <v>28</v>
      </c>
      <c r="B11" s="879" t="str">
        <f>VLOOKUP(A11,'LISTA DE VALORES'!$A$10:$D$485,2,FALSE)</f>
        <v>Herramienta menor</v>
      </c>
      <c r="C11" s="811" t="str">
        <f>VLOOKUP(A11,'LISTA DE VALORES'!$A$10:$D$485,3,FALSE)</f>
        <v>%MO</v>
      </c>
      <c r="D11" s="915">
        <f>G33</f>
        <v>7300</v>
      </c>
      <c r="E11" s="814">
        <v>5</v>
      </c>
      <c r="F11" s="814">
        <v>1250</v>
      </c>
      <c r="G11" s="813">
        <f>(D11*E11)/100</f>
        <v>365</v>
      </c>
    </row>
    <row r="12" spans="1:7" ht="13.5" x14ac:dyDescent="0.3">
      <c r="A12" s="822"/>
      <c r="B12" s="879"/>
      <c r="C12" s="811"/>
      <c r="D12" s="915"/>
      <c r="E12" s="814"/>
      <c r="F12" s="814"/>
      <c r="G12" s="813"/>
    </row>
    <row r="13" spans="1:7" ht="13.5" x14ac:dyDescent="0.3">
      <c r="A13" s="822"/>
      <c r="B13" s="879"/>
      <c r="C13" s="811"/>
      <c r="D13" s="915"/>
      <c r="E13" s="814"/>
      <c r="F13" s="814"/>
      <c r="G13" s="813"/>
    </row>
    <row r="14" spans="1:7" ht="13.5" x14ac:dyDescent="0.3">
      <c r="A14" s="822"/>
      <c r="B14" s="879"/>
      <c r="C14" s="811"/>
      <c r="D14" s="915"/>
      <c r="E14" s="814"/>
      <c r="F14" s="814"/>
      <c r="G14" s="813"/>
    </row>
    <row r="15" spans="1:7" x14ac:dyDescent="0.15">
      <c r="A15" s="869"/>
      <c r="B15" s="870"/>
      <c r="C15" s="871"/>
      <c r="D15" s="869"/>
      <c r="E15" s="869"/>
      <c r="F15" s="869"/>
      <c r="G15" s="869"/>
    </row>
    <row r="16" spans="1:7" ht="13.5" x14ac:dyDescent="0.3">
      <c r="A16" s="748"/>
      <c r="B16" s="746"/>
      <c r="C16" s="801"/>
      <c r="D16" s="748"/>
      <c r="E16" s="748"/>
      <c r="F16" s="765" t="s">
        <v>992</v>
      </c>
      <c r="G16" s="944">
        <f>SUM(G11:G11)</f>
        <v>365</v>
      </c>
    </row>
    <row r="17" spans="1:7" ht="13.5" x14ac:dyDescent="0.3">
      <c r="A17" s="799" t="s">
        <v>993</v>
      </c>
      <c r="B17" s="746"/>
      <c r="C17" s="801"/>
      <c r="D17" s="748"/>
      <c r="E17" s="748"/>
      <c r="F17" s="748"/>
      <c r="G17" s="748"/>
    </row>
    <row r="18" spans="1:7" ht="12.75" x14ac:dyDescent="0.15">
      <c r="A18" s="951" t="s">
        <v>1384</v>
      </c>
      <c r="B18" s="807" t="s">
        <v>996</v>
      </c>
      <c r="C18" s="821" t="s">
        <v>2</v>
      </c>
      <c r="D18" s="778" t="s">
        <v>990</v>
      </c>
      <c r="E18" s="778" t="s">
        <v>472</v>
      </c>
      <c r="F18" s="778" t="s">
        <v>473</v>
      </c>
      <c r="G18" s="778" t="s">
        <v>991</v>
      </c>
    </row>
    <row r="19" spans="1:7" ht="13.5" x14ac:dyDescent="0.3">
      <c r="A19" s="822" t="s">
        <v>349</v>
      </c>
      <c r="B19" s="879" t="str">
        <f>VLOOKUP(A19,'LISTA DE VALORES'!$A$10:$D$485,2,FALSE)</f>
        <v>Triturado común</v>
      </c>
      <c r="C19" s="811" t="str">
        <f>VLOOKUP(A19,'LISTA DE VALORES'!$A$10:$D$485,3,FALSE)</f>
        <v>M3</v>
      </c>
      <c r="D19" s="915">
        <f>VLOOKUP(A19,'LISTA DE VALORES'!$A$10:$D$485,4,FALSE)</f>
        <v>38000</v>
      </c>
      <c r="E19" s="1102">
        <v>0.15</v>
      </c>
      <c r="F19" s="1013">
        <v>1</v>
      </c>
      <c r="G19" s="813">
        <f>(D19*E19)/F19</f>
        <v>5700</v>
      </c>
    </row>
    <row r="20" spans="1:7" ht="27" x14ac:dyDescent="0.15">
      <c r="A20" s="999" t="s">
        <v>184</v>
      </c>
      <c r="B20" s="874" t="str">
        <f>VLOOKUP(A20,'LISTA DE VALORES'!$A$10:$D$485,2,FALSE)</f>
        <v>Geodren circular de 65 mm h=1.0m</v>
      </c>
      <c r="C20" s="914" t="str">
        <f>VLOOKUP(A20,'LISTA DE VALORES'!$A$10:$D$485,3,FALSE)</f>
        <v>ML</v>
      </c>
      <c r="D20" s="941">
        <f>VLOOKUP(A20,'LISTA DE VALORES'!$A$10:$D$485,4,FALSE)</f>
        <v>37900</v>
      </c>
      <c r="E20" s="947">
        <v>1</v>
      </c>
      <c r="F20" s="942">
        <v>1</v>
      </c>
      <c r="G20" s="1083">
        <f t="shared" ref="G20:G21" si="0">(D20*E20)/F20</f>
        <v>37900</v>
      </c>
    </row>
    <row r="21" spans="1:7" ht="13.5" x14ac:dyDescent="0.3">
      <c r="A21" s="809" t="s">
        <v>119</v>
      </c>
      <c r="B21" s="879" t="str">
        <f>VLOOKUP(A21,'LISTA DE VALORES'!$A$10:$D$485,2,FALSE)</f>
        <v>Arena blanca</v>
      </c>
      <c r="C21" s="811" t="str">
        <f>VLOOKUP(A21,'LISTA DE VALORES'!$A$10:$D$485,3,FALSE)</f>
        <v>M3</v>
      </c>
      <c r="D21" s="915">
        <f>VLOOKUP(A21,'LISTA DE VALORES'!$A$10:$D$485,4,FALSE)</f>
        <v>43000</v>
      </c>
      <c r="E21" s="1103">
        <v>0.15</v>
      </c>
      <c r="F21" s="814">
        <v>1</v>
      </c>
      <c r="G21" s="813">
        <f t="shared" si="0"/>
        <v>6450</v>
      </c>
    </row>
    <row r="22" spans="1:7" ht="13.5" x14ac:dyDescent="0.3">
      <c r="A22" s="815"/>
      <c r="B22" s="879"/>
      <c r="C22" s="811"/>
      <c r="D22" s="880"/>
      <c r="E22" s="1027"/>
      <c r="F22" s="809"/>
      <c r="G22" s="1107"/>
    </row>
    <row r="23" spans="1:7" ht="13.5" x14ac:dyDescent="0.3">
      <c r="A23" s="809"/>
      <c r="B23" s="879"/>
      <c r="C23" s="811"/>
      <c r="D23" s="880"/>
      <c r="E23" s="1027"/>
      <c r="F23" s="809"/>
      <c r="G23" s="1107"/>
    </row>
    <row r="24" spans="1:7" ht="13.5" x14ac:dyDescent="0.3">
      <c r="D24" s="748"/>
      <c r="E24" s="748"/>
      <c r="F24" s="765" t="s">
        <v>992</v>
      </c>
      <c r="G24" s="944">
        <f>SUM(G19:G23)</f>
        <v>50050</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822" t="s">
        <v>1049</v>
      </c>
      <c r="B27" s="879" t="str">
        <f>VLOOKUP(A27,'LISTA DE VALORES'!$A$10:$D$485,2,FALSE)</f>
        <v>Cuadrilla 0-1-2</v>
      </c>
      <c r="C27" s="823" t="s">
        <v>5</v>
      </c>
      <c r="D27" s="915">
        <f>VLOOKUP(A27,'LISTA DE VALORES'!$A$10:$D$485,4,FALSE)</f>
        <v>29200</v>
      </c>
      <c r="E27" s="814">
        <v>1</v>
      </c>
      <c r="F27" s="814">
        <v>4</v>
      </c>
      <c r="G27" s="814">
        <f t="shared" ref="G27" si="1">D27*E27/F27</f>
        <v>7300</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15"/>
      <c r="B32" s="923"/>
      <c r="C32" s="823"/>
      <c r="D32" s="815"/>
      <c r="E32" s="815"/>
      <c r="F32" s="815"/>
      <c r="G32" s="955"/>
    </row>
    <row r="33" spans="1:7" ht="13.5" x14ac:dyDescent="0.3">
      <c r="A33" s="748"/>
      <c r="B33" s="746"/>
      <c r="C33" s="801"/>
      <c r="D33" s="748"/>
      <c r="E33" s="748"/>
      <c r="F33" s="737" t="s">
        <v>992</v>
      </c>
      <c r="G33" s="944">
        <f>SUM(G27:G32)</f>
        <v>7300</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3.5" x14ac:dyDescent="0.15">
      <c r="A36" s="1686" t="str">
        <f>+'LISTA DE VALORES'!$B$52</f>
        <v xml:space="preserve">Volqueta </v>
      </c>
      <c r="B36" s="1687"/>
      <c r="C36" s="942">
        <v>0.3</v>
      </c>
      <c r="D36" s="942">
        <v>8</v>
      </c>
      <c r="E36" s="942">
        <v>1</v>
      </c>
      <c r="F36" s="942">
        <f>+'LISTA DE VALORES'!$D$52</f>
        <v>1600</v>
      </c>
      <c r="G36" s="942">
        <f>+F36*D36*C36</f>
        <v>3840</v>
      </c>
    </row>
    <row r="37" spans="1:7" ht="13.5" x14ac:dyDescent="0.15">
      <c r="A37" s="1677"/>
      <c r="B37" s="1677"/>
      <c r="C37" s="849"/>
      <c r="D37" s="942"/>
      <c r="E37" s="942"/>
      <c r="F37" s="942"/>
      <c r="G37" s="942"/>
    </row>
    <row r="38" spans="1:7" ht="13.5" x14ac:dyDescent="0.15">
      <c r="A38" s="1677"/>
      <c r="B38" s="1677"/>
      <c r="C38" s="849"/>
      <c r="D38" s="942"/>
      <c r="E38" s="942"/>
      <c r="F38" s="942"/>
      <c r="G38" s="942"/>
    </row>
    <row r="39" spans="1:7" ht="12.75" x14ac:dyDescent="0.15">
      <c r="A39" s="1677"/>
      <c r="B39" s="1677"/>
      <c r="C39" s="984"/>
      <c r="D39" s="950"/>
      <c r="E39" s="950"/>
      <c r="F39" s="950"/>
      <c r="G39" s="950"/>
    </row>
    <row r="40" spans="1:7" ht="13.5" x14ac:dyDescent="0.3">
      <c r="A40" s="1677"/>
      <c r="B40" s="1677"/>
      <c r="C40" s="823"/>
      <c r="D40" s="815"/>
      <c r="E40" s="815"/>
      <c r="F40" s="815"/>
      <c r="G40" s="815"/>
    </row>
    <row r="41" spans="1:7" ht="13.5" x14ac:dyDescent="0.3">
      <c r="A41" s="1677"/>
      <c r="B41" s="1677"/>
      <c r="C41" s="823"/>
      <c r="D41" s="815"/>
      <c r="E41" s="815"/>
      <c r="F41" s="815"/>
      <c r="G41" s="949"/>
    </row>
    <row r="42" spans="1:7" ht="13.5" x14ac:dyDescent="0.3">
      <c r="A42" s="748"/>
      <c r="B42" s="746"/>
      <c r="C42" s="801"/>
      <c r="D42" s="748"/>
      <c r="E42" s="748"/>
      <c r="F42" s="737" t="s">
        <v>992</v>
      </c>
      <c r="G42" s="944">
        <f>SUM(G36:G41)</f>
        <v>3840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61555</v>
      </c>
    </row>
    <row r="45" spans="1:7" ht="12.75" x14ac:dyDescent="0.25">
      <c r="A45" s="1658" t="s">
        <v>1368</v>
      </c>
      <c r="B45" s="1658"/>
      <c r="C45" s="1658"/>
      <c r="D45" s="1658"/>
      <c r="E45" s="1658"/>
      <c r="F45" s="1658"/>
      <c r="G45" s="944">
        <f>ROUNDUP(G44,0)</f>
        <v>61555</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2900-000000000000}"/>
  </hyperlinks>
  <pageMargins left="0.7" right="0.7" top="0.75" bottom="0.75" header="0.3" footer="0.3"/>
  <pageSetup scale="94"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118">
    <tabColor theme="5" tint="0.39997558519241921"/>
  </sheetPr>
  <dimension ref="A1:G50"/>
  <sheetViews>
    <sheetView view="pageBreakPreview" zoomScale="90" zoomScaleNormal="100" zoomScaleSheetLayoutView="90" workbookViewId="0">
      <selection activeCell="E36" sqref="E36"/>
    </sheetView>
  </sheetViews>
  <sheetFormatPr baseColWidth="10" defaultColWidth="11.42578125" defaultRowHeight="10.5" x14ac:dyDescent="0.15"/>
  <cols>
    <col min="1" max="1" width="18" style="724" customWidth="1"/>
    <col min="2" max="2" width="24.7109375" style="768" customWidth="1"/>
    <col min="3" max="3" width="9.42578125" style="819" customWidth="1"/>
    <col min="4" max="4" width="10.140625" style="724" bestFit="1" customWidth="1"/>
    <col min="5" max="5" width="9.5703125" style="724" customWidth="1"/>
    <col min="6" max="6" width="12.5703125" style="724" customWidth="1"/>
    <col min="7" max="7" width="14.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8.5" customHeight="1" x14ac:dyDescent="0.15">
      <c r="A7" s="1005" t="s">
        <v>1828</v>
      </c>
      <c r="B7" s="1679" t="s">
        <v>1971</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822" t="s">
        <v>28</v>
      </c>
      <c r="B11" s="879" t="str">
        <f>VLOOKUP(A11,'LISTA DE VALORES'!$A$10:$D$485,2,FALSE)</f>
        <v>Herramienta menor</v>
      </c>
      <c r="C11" s="811" t="str">
        <f>VLOOKUP(A11,'LISTA DE VALORES'!$A$10:$D$485,3,FALSE)</f>
        <v>%MO</v>
      </c>
      <c r="D11" s="915">
        <f>G34</f>
        <v>3650</v>
      </c>
      <c r="E11" s="814">
        <v>5</v>
      </c>
      <c r="F11" s="814">
        <v>1250</v>
      </c>
      <c r="G11" s="1109">
        <f>(D11*E11)/100</f>
        <v>182.5</v>
      </c>
    </row>
    <row r="12" spans="1:7" ht="13.5" x14ac:dyDescent="0.3">
      <c r="A12" s="822"/>
      <c r="B12" s="879"/>
      <c r="C12" s="811"/>
      <c r="D12" s="915"/>
      <c r="E12" s="814"/>
      <c r="F12" s="814"/>
      <c r="G12" s="1109"/>
    </row>
    <row r="13" spans="1:7" ht="13.5" x14ac:dyDescent="0.3">
      <c r="A13" s="822"/>
      <c r="B13" s="879"/>
      <c r="C13" s="811"/>
      <c r="D13" s="915"/>
      <c r="E13" s="814"/>
      <c r="F13" s="814"/>
      <c r="G13" s="1109"/>
    </row>
    <row r="14" spans="1:7" ht="13.5" x14ac:dyDescent="0.3">
      <c r="A14" s="822"/>
      <c r="B14" s="879"/>
      <c r="C14" s="811"/>
      <c r="D14" s="915"/>
      <c r="E14" s="814"/>
      <c r="F14" s="814"/>
      <c r="G14" s="1109"/>
    </row>
    <row r="15" spans="1:7" x14ac:dyDescent="0.15">
      <c r="A15" s="869"/>
      <c r="B15" s="870"/>
      <c r="C15" s="871"/>
      <c r="D15" s="869"/>
      <c r="E15" s="869"/>
      <c r="F15" s="869"/>
      <c r="G15" s="869"/>
    </row>
    <row r="16" spans="1:7" ht="13.5" x14ac:dyDescent="0.3">
      <c r="A16" s="748"/>
      <c r="B16" s="746"/>
      <c r="C16" s="801"/>
      <c r="D16" s="748"/>
      <c r="E16" s="748"/>
      <c r="F16" s="765" t="s">
        <v>992</v>
      </c>
      <c r="G16" s="916">
        <f>SUM(G11:G11)</f>
        <v>182.5</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27" x14ac:dyDescent="0.15">
      <c r="A19" s="945" t="s">
        <v>182</v>
      </c>
      <c r="B19" s="874" t="str">
        <f>VLOOKUP(A19,'LISTA DE VALORES'!$A$10:$D$485,2,FALSE)</f>
        <v>Geodren planar tubo 100mm h=1.0m</v>
      </c>
      <c r="C19" s="914" t="str">
        <f>VLOOKUP(A19,'LISTA DE VALORES'!$A$10:$D$485,3,FALSE)</f>
        <v>ML</v>
      </c>
      <c r="D19" s="941">
        <f>VLOOKUP(A19,'LISTA DE VALORES'!$A$10:$D$485,4,FALSE)</f>
        <v>29200</v>
      </c>
      <c r="E19" s="1110">
        <v>1</v>
      </c>
      <c r="F19" s="1003">
        <v>1</v>
      </c>
      <c r="G19" s="1083">
        <f>(D19*E19)/F19</f>
        <v>29200</v>
      </c>
    </row>
    <row r="20" spans="1:7" ht="13.5" customHeight="1" x14ac:dyDescent="0.3">
      <c r="A20" s="815"/>
      <c r="B20" s="879"/>
      <c r="C20" s="811"/>
      <c r="D20" s="880"/>
      <c r="E20" s="1027"/>
      <c r="F20" s="1023"/>
      <c r="G20" s="1107"/>
    </row>
    <row r="21" spans="1:7" ht="13.5" x14ac:dyDescent="0.3">
      <c r="A21" s="809"/>
      <c r="B21" s="879"/>
      <c r="C21" s="811"/>
      <c r="D21" s="880"/>
      <c r="E21" s="1027"/>
      <c r="F21" s="1023"/>
      <c r="G21" s="1107"/>
    </row>
    <row r="22" spans="1:7" ht="13.5" x14ac:dyDescent="0.3">
      <c r="A22" s="815"/>
      <c r="B22" s="879"/>
      <c r="C22" s="811"/>
      <c r="D22" s="880"/>
      <c r="E22" s="1027"/>
      <c r="F22" s="809"/>
      <c r="G22" s="1107"/>
    </row>
    <row r="23" spans="1:7" ht="13.5" x14ac:dyDescent="0.3">
      <c r="A23" s="1111"/>
      <c r="B23" s="879"/>
      <c r="C23" s="811"/>
      <c r="D23" s="880"/>
      <c r="E23" s="1027"/>
      <c r="F23" s="809"/>
      <c r="G23" s="1107"/>
    </row>
    <row r="24" spans="1:7" ht="13.5" x14ac:dyDescent="0.3">
      <c r="A24" s="809"/>
      <c r="B24" s="879"/>
      <c r="C24" s="811"/>
      <c r="D24" s="880"/>
      <c r="E24" s="1027"/>
      <c r="F24" s="809"/>
      <c r="G24" s="1112"/>
    </row>
    <row r="25" spans="1:7" ht="13.5" x14ac:dyDescent="0.3">
      <c r="D25" s="748"/>
      <c r="E25" s="748"/>
      <c r="F25" s="765" t="s">
        <v>992</v>
      </c>
      <c r="G25" s="944">
        <f>SUM(G19:G24)</f>
        <v>29200</v>
      </c>
    </row>
    <row r="26" spans="1:7" ht="13.5" x14ac:dyDescent="0.3">
      <c r="A26" s="799" t="s">
        <v>994</v>
      </c>
      <c r="B26" s="746"/>
      <c r="C26" s="801"/>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822" t="s">
        <v>1049</v>
      </c>
      <c r="B28" s="879" t="str">
        <f>VLOOKUP(A28,'LISTA DE VALORES'!$A$10:$D$485,2,FALSE)</f>
        <v>Cuadrilla 0-1-2</v>
      </c>
      <c r="C28" s="823" t="s">
        <v>5</v>
      </c>
      <c r="D28" s="915">
        <f>VLOOKUP(A28,'LISTA DE VALORES'!$A$10:$D$485,4,FALSE)</f>
        <v>29200</v>
      </c>
      <c r="E28" s="814">
        <v>1</v>
      </c>
      <c r="F28" s="814">
        <v>8</v>
      </c>
      <c r="G28" s="814">
        <f t="shared" ref="G28" si="0">D28*E28/F28</f>
        <v>3650</v>
      </c>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22"/>
      <c r="B32" s="879"/>
      <c r="C32" s="823"/>
      <c r="D32" s="915"/>
      <c r="E32" s="814"/>
      <c r="F32" s="814"/>
      <c r="G32" s="814"/>
    </row>
    <row r="33" spans="1:7" ht="13.5" x14ac:dyDescent="0.3">
      <c r="A33" s="815"/>
      <c r="B33" s="923"/>
      <c r="C33" s="823"/>
      <c r="D33" s="815"/>
      <c r="E33" s="815"/>
      <c r="F33" s="815"/>
      <c r="G33" s="955"/>
    </row>
    <row r="34" spans="1:7" ht="13.5" x14ac:dyDescent="0.3">
      <c r="A34" s="748"/>
      <c r="B34" s="746"/>
      <c r="C34" s="801"/>
      <c r="D34" s="748"/>
      <c r="E34" s="748"/>
      <c r="F34" s="737" t="s">
        <v>992</v>
      </c>
      <c r="G34" s="930">
        <f>SUM(G28:G33)</f>
        <v>3650</v>
      </c>
    </row>
    <row r="35" spans="1:7" ht="12.75" x14ac:dyDescent="0.25">
      <c r="A35" s="776" t="s">
        <v>995</v>
      </c>
      <c r="B35" s="777"/>
      <c r="C35" s="910"/>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46"/>
      <c r="B37" s="1646"/>
      <c r="C37" s="951"/>
      <c r="D37" s="951"/>
      <c r="E37" s="951"/>
      <c r="F37" s="951"/>
      <c r="G37" s="951"/>
    </row>
    <row r="38" spans="1:7" ht="12.75" x14ac:dyDescent="0.15">
      <c r="A38" s="1646"/>
      <c r="B38" s="1646"/>
      <c r="C38" s="951"/>
      <c r="D38" s="951"/>
      <c r="E38" s="951"/>
      <c r="F38" s="951"/>
      <c r="G38" s="951"/>
    </row>
    <row r="39" spans="1:7" ht="12.75" x14ac:dyDescent="0.15">
      <c r="A39" s="1646"/>
      <c r="B39" s="1646"/>
      <c r="C39" s="778"/>
      <c r="D39" s="779"/>
      <c r="E39" s="779"/>
      <c r="F39" s="779"/>
      <c r="G39" s="779"/>
    </row>
    <row r="40" spans="1:7" ht="12.75" x14ac:dyDescent="0.15">
      <c r="A40" s="1646"/>
      <c r="B40" s="1646"/>
      <c r="C40" s="778"/>
      <c r="D40" s="779"/>
      <c r="E40" s="779"/>
      <c r="F40" s="779"/>
      <c r="G40" s="779"/>
    </row>
    <row r="41" spans="1:7" ht="13.5" x14ac:dyDescent="0.3">
      <c r="A41" s="1646"/>
      <c r="B41" s="1646"/>
      <c r="C41" s="826"/>
      <c r="D41" s="782"/>
      <c r="E41" s="782"/>
      <c r="F41" s="782"/>
      <c r="G41" s="782"/>
    </row>
    <row r="42" spans="1:7" ht="13.5" x14ac:dyDescent="0.3">
      <c r="A42" s="1646"/>
      <c r="B42" s="1646"/>
      <c r="C42" s="826"/>
      <c r="D42" s="782"/>
      <c r="E42" s="782"/>
      <c r="F42" s="782"/>
      <c r="G42" s="1113"/>
    </row>
    <row r="43" spans="1:7" ht="13.5" x14ac:dyDescent="0.3">
      <c r="A43" s="748"/>
      <c r="B43" s="746"/>
      <c r="C43" s="801"/>
      <c r="D43" s="748"/>
      <c r="E43" s="748"/>
      <c r="F43" s="737" t="s">
        <v>992</v>
      </c>
      <c r="G43" s="930">
        <f>SUM(G39:G42)</f>
        <v>0</v>
      </c>
    </row>
    <row r="44" spans="1:7" ht="13.5" x14ac:dyDescent="0.3">
      <c r="A44" s="748"/>
      <c r="B44" s="746"/>
      <c r="C44" s="801"/>
      <c r="D44" s="748"/>
      <c r="E44" s="748"/>
      <c r="F44" s="743"/>
      <c r="G44" s="933"/>
    </row>
    <row r="45" spans="1:7" ht="12.75" x14ac:dyDescent="0.25">
      <c r="A45" s="1642" t="s">
        <v>1000</v>
      </c>
      <c r="B45" s="1643"/>
      <c r="C45" s="1643"/>
      <c r="D45" s="1643"/>
      <c r="E45" s="1643"/>
      <c r="F45" s="1644"/>
      <c r="G45" s="930">
        <f>SUM(G16+G25+G34+G43)</f>
        <v>33032.5</v>
      </c>
    </row>
    <row r="46" spans="1:7" ht="12.75" x14ac:dyDescent="0.25">
      <c r="A46" s="1642" t="s">
        <v>1368</v>
      </c>
      <c r="B46" s="1643"/>
      <c r="C46" s="1643"/>
      <c r="D46" s="1643"/>
      <c r="E46" s="1643"/>
      <c r="F46" s="1644"/>
      <c r="G46" s="930">
        <f>ROUNDUP(G45,0)</f>
        <v>33033</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110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5:F45"/>
    <mergeCell ref="A46:F46"/>
    <mergeCell ref="A36:B36"/>
    <mergeCell ref="A39:B39"/>
    <mergeCell ref="A40:B40"/>
    <mergeCell ref="A41:B41"/>
    <mergeCell ref="A42:B42"/>
    <mergeCell ref="A37:B37"/>
    <mergeCell ref="A38:B38"/>
    <mergeCell ref="B7:F7"/>
    <mergeCell ref="B1:G1"/>
    <mergeCell ref="B3:G3"/>
    <mergeCell ref="C4:D4"/>
    <mergeCell ref="E4:F4"/>
    <mergeCell ref="B6:F6"/>
  </mergeCells>
  <hyperlinks>
    <hyperlink ref="B1:G1" location="INDICE!A1" display="PROCESO INFRAESTRUCTURA" xr:uid="{00000000-0004-0000-2A00-000000000000}"/>
  </hyperlinks>
  <pageMargins left="0.7" right="0.7" top="0.75" bottom="0.75" header="0.3" footer="0.3"/>
  <pageSetup scale="91"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119">
    <tabColor theme="5" tint="0.39997558519241921"/>
  </sheetPr>
  <dimension ref="A1:G49"/>
  <sheetViews>
    <sheetView view="pageBreakPreview" zoomScale="90" zoomScaleNormal="100" zoomScaleSheetLayoutView="90" workbookViewId="0">
      <selection activeCell="E19" sqref="E19"/>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140625" style="724" bestFit="1" customWidth="1"/>
    <col min="5" max="5" width="9.14062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8.5" customHeight="1" x14ac:dyDescent="0.15">
      <c r="A7" s="1114" t="s">
        <v>1829</v>
      </c>
      <c r="B7" s="1679" t="s">
        <v>2052</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115" t="s">
        <v>28</v>
      </c>
      <c r="B11" s="879" t="str">
        <f>VLOOKUP(A11,'LISTA DE VALORES'!$A$10:$D$485,2,FALSE)</f>
        <v>Herramienta menor</v>
      </c>
      <c r="C11" s="811" t="str">
        <f>VLOOKUP(A11,'LISTA DE VALORES'!$A$10:$D$485,3,FALSE)</f>
        <v>%MO</v>
      </c>
      <c r="D11" s="880">
        <f>G33</f>
        <v>1573.3333333333333</v>
      </c>
      <c r="E11" s="814">
        <v>5</v>
      </c>
      <c r="F11" s="814">
        <v>1</v>
      </c>
      <c r="G11" s="1109">
        <f>(D11*E11)/100</f>
        <v>78.666666666666657</v>
      </c>
    </row>
    <row r="12" spans="1:7" ht="13.5" x14ac:dyDescent="0.3">
      <c r="A12" s="822"/>
      <c r="B12" s="879"/>
      <c r="C12" s="811"/>
      <c r="D12" s="880"/>
      <c r="E12" s="814"/>
      <c r="F12" s="814"/>
      <c r="G12" s="1109"/>
    </row>
    <row r="13" spans="1:7" ht="13.5" x14ac:dyDescent="0.3">
      <c r="A13" s="822"/>
      <c r="B13" s="879"/>
      <c r="C13" s="811"/>
      <c r="D13" s="880"/>
      <c r="E13" s="814"/>
      <c r="F13" s="814"/>
      <c r="G13" s="1109"/>
    </row>
    <row r="14" spans="1:7" ht="13.5" x14ac:dyDescent="0.3">
      <c r="A14" s="822"/>
      <c r="B14" s="879"/>
      <c r="C14" s="811"/>
      <c r="D14" s="880"/>
      <c r="E14" s="814"/>
      <c r="F14" s="814"/>
      <c r="G14" s="1109"/>
    </row>
    <row r="15" spans="1:7" x14ac:dyDescent="0.15">
      <c r="A15" s="869"/>
      <c r="B15" s="870"/>
      <c r="C15" s="871"/>
      <c r="D15" s="869"/>
      <c r="E15" s="869"/>
      <c r="F15" s="869"/>
      <c r="G15" s="869"/>
    </row>
    <row r="16" spans="1:7" ht="13.5" x14ac:dyDescent="0.3">
      <c r="A16" s="748"/>
      <c r="B16" s="746"/>
      <c r="C16" s="801"/>
      <c r="D16" s="748"/>
      <c r="E16" s="748"/>
      <c r="F16" s="765" t="s">
        <v>992</v>
      </c>
      <c r="G16" s="916">
        <f>SUM(G11:G11)</f>
        <v>78.666666666666657</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27" x14ac:dyDescent="0.15">
      <c r="A19" s="945" t="s">
        <v>186</v>
      </c>
      <c r="B19" s="874" t="str">
        <f>VLOOKUP(A19,'LISTA DE VALORES'!$A$10:$D$485,2,FALSE)</f>
        <v>Geomalla LBO-202 400gr/m2 (ahora biaxial 20-20)</v>
      </c>
      <c r="C19" s="914" t="str">
        <f>VLOOKUP(A19,'LISTA DE VALORES'!$A$10:$D$485,3,FALSE)</f>
        <v>M2</v>
      </c>
      <c r="D19" s="941">
        <f>VLOOKUP(A19,'LISTA DE VALORES'!$A$10:$D$485,4,FALSE)</f>
        <v>5450</v>
      </c>
      <c r="E19" s="1110">
        <v>1.1000000000000001</v>
      </c>
      <c r="F19" s="1003">
        <v>1</v>
      </c>
      <c r="G19" s="1083">
        <f>(D19*E19)/F19</f>
        <v>5995.0000000000009</v>
      </c>
    </row>
    <row r="20" spans="1:7" ht="13.5" customHeight="1" x14ac:dyDescent="0.3">
      <c r="A20" s="815" t="s">
        <v>204</v>
      </c>
      <c r="B20" s="879" t="str">
        <f>VLOOKUP(A20,'LISTA DE VALORES'!$A$10:$D$485,2,FALSE)</f>
        <v>Hilo coser grueso</v>
      </c>
      <c r="C20" s="811" t="str">
        <f>VLOOKUP(A20,'LISTA DE VALORES'!$A$10:$D$485,3,FALSE)</f>
        <v>ML</v>
      </c>
      <c r="D20" s="915">
        <f>VLOOKUP(A20,'LISTA DE VALORES'!$A$10:$D$485,4,FALSE)</f>
        <v>300</v>
      </c>
      <c r="E20" s="1103">
        <v>1.8</v>
      </c>
      <c r="F20" s="814">
        <v>1</v>
      </c>
      <c r="G20" s="813">
        <f>(D20*E20)/F20</f>
        <v>540</v>
      </c>
    </row>
    <row r="21" spans="1:7" ht="13.5" x14ac:dyDescent="0.3">
      <c r="A21" s="809"/>
      <c r="B21" s="879"/>
      <c r="C21" s="811"/>
      <c r="D21" s="880"/>
      <c r="E21" s="1027"/>
      <c r="F21" s="1023"/>
      <c r="G21" s="1107"/>
    </row>
    <row r="22" spans="1:7" ht="13.5" x14ac:dyDescent="0.3">
      <c r="A22" s="809"/>
      <c r="B22" s="879"/>
      <c r="C22" s="811"/>
      <c r="D22" s="880"/>
      <c r="E22" s="1027"/>
      <c r="F22" s="809"/>
      <c r="G22" s="1107"/>
    </row>
    <row r="23" spans="1:7" ht="13.5" x14ac:dyDescent="0.3">
      <c r="A23" s="809"/>
      <c r="B23" s="1008"/>
      <c r="C23" s="817"/>
      <c r="D23" s="880"/>
      <c r="E23" s="1027"/>
      <c r="F23" s="809"/>
      <c r="G23" s="924"/>
    </row>
    <row r="24" spans="1:7" ht="13.5" x14ac:dyDescent="0.3">
      <c r="D24" s="748"/>
      <c r="E24" s="748"/>
      <c r="F24" s="765" t="s">
        <v>992</v>
      </c>
      <c r="G24" s="944">
        <f>SUM(G19:G23)</f>
        <v>6535.0000000000009</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22" t="s">
        <v>477</v>
      </c>
      <c r="B27" s="879" t="str">
        <f>VLOOKUP(A27,'LISTA DE VALORES'!$A$10:$D$485,2,FALSE)</f>
        <v>Cuadrilla 0-1-4</v>
      </c>
      <c r="C27" s="823" t="s">
        <v>5</v>
      </c>
      <c r="D27" s="915">
        <f>VLOOKUP(A27,'LISTA DE VALORES'!$A$10:$D$485,4,FALSE)</f>
        <v>47200</v>
      </c>
      <c r="E27" s="814">
        <v>1</v>
      </c>
      <c r="F27" s="814">
        <v>30</v>
      </c>
      <c r="G27" s="814">
        <f t="shared" ref="G27" si="0">D27*E27/F27</f>
        <v>1573.3333333333333</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15"/>
      <c r="B32" s="923"/>
      <c r="C32" s="823"/>
      <c r="D32" s="949"/>
      <c r="E32" s="949"/>
      <c r="F32" s="949"/>
      <c r="G32" s="950"/>
    </row>
    <row r="33" spans="1:7" ht="13.5" x14ac:dyDescent="0.3">
      <c r="A33" s="748"/>
      <c r="B33" s="746"/>
      <c r="C33" s="801"/>
      <c r="D33" s="748"/>
      <c r="E33" s="748"/>
      <c r="F33" s="765" t="s">
        <v>992</v>
      </c>
      <c r="G33" s="944">
        <f>SUM(G27:G32)</f>
        <v>1573.3333333333333</v>
      </c>
    </row>
    <row r="34" spans="1:7" ht="12.75" x14ac:dyDescent="0.25">
      <c r="A34" s="776" t="s">
        <v>995</v>
      </c>
      <c r="B34" s="777"/>
      <c r="C34" s="777"/>
      <c r="D34" s="777"/>
      <c r="E34" s="777"/>
      <c r="F34" s="777"/>
      <c r="G34" s="1094"/>
    </row>
    <row r="35" spans="1:7" ht="12.75" x14ac:dyDescent="0.15">
      <c r="A35" s="1675" t="s">
        <v>996</v>
      </c>
      <c r="B35" s="1675"/>
      <c r="C35" s="951" t="s">
        <v>472</v>
      </c>
      <c r="D35" s="951" t="s">
        <v>997</v>
      </c>
      <c r="E35" s="951" t="s">
        <v>998</v>
      </c>
      <c r="F35" s="951" t="s">
        <v>999</v>
      </c>
      <c r="G35" s="951" t="s">
        <v>991</v>
      </c>
    </row>
    <row r="36" spans="1:7" ht="12.75" x14ac:dyDescent="0.15">
      <c r="A36" s="1677"/>
      <c r="B36" s="1677"/>
      <c r="C36" s="951"/>
      <c r="D36" s="955"/>
      <c r="E36" s="955"/>
      <c r="F36" s="955"/>
      <c r="G36" s="955"/>
    </row>
    <row r="37" spans="1:7" ht="12.75" x14ac:dyDescent="0.15">
      <c r="A37" s="1677"/>
      <c r="B37" s="1677"/>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8187.0000000000009</v>
      </c>
    </row>
    <row r="45" spans="1:7" ht="12.75" x14ac:dyDescent="0.25">
      <c r="A45" s="1658" t="s">
        <v>1368</v>
      </c>
      <c r="B45" s="1658"/>
      <c r="C45" s="1658"/>
      <c r="D45" s="1658"/>
      <c r="E45" s="1658"/>
      <c r="F45" s="1658"/>
      <c r="G45" s="944">
        <f>ROUNDUP(G44,0)</f>
        <v>8187</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2B00-000000000000}"/>
  </hyperlinks>
  <pageMargins left="0.7" right="0.7" top="0.75" bottom="0.75" header="0.3" footer="0.3"/>
  <pageSetup scale="94"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17">
    <tabColor theme="9" tint="0.39997558519241921"/>
  </sheetPr>
  <dimension ref="A1:M49"/>
  <sheetViews>
    <sheetView view="pageBreakPreview" zoomScale="90" zoomScaleNormal="100" zoomScaleSheetLayoutView="90" workbookViewId="0">
      <selection activeCell="C12" sqref="C12"/>
    </sheetView>
  </sheetViews>
  <sheetFormatPr baseColWidth="10" defaultColWidth="11.42578125" defaultRowHeight="10.5" x14ac:dyDescent="0.15"/>
  <cols>
    <col min="1" max="1" width="16.85546875" style="724" customWidth="1"/>
    <col min="2" max="2" width="24.7109375" style="768" customWidth="1"/>
    <col min="3" max="3" width="9.5703125" style="819" customWidth="1"/>
    <col min="4" max="4" width="9.85546875" style="724" customWidth="1"/>
    <col min="5" max="5" width="9.140625" style="724" customWidth="1"/>
    <col min="6" max="6" width="12.5703125" style="724" customWidth="1"/>
    <col min="7" max="7" width="14.8554687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9.25" customHeight="1" x14ac:dyDescent="0.15">
      <c r="A7" s="1005" t="s">
        <v>1585</v>
      </c>
      <c r="B7" s="1679" t="s">
        <v>1870</v>
      </c>
      <c r="C7" s="1679"/>
      <c r="D7" s="1679"/>
      <c r="E7" s="1679"/>
      <c r="F7" s="1679"/>
      <c r="G7" s="78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821" t="s">
        <v>2</v>
      </c>
      <c r="D10" s="778" t="s">
        <v>990</v>
      </c>
      <c r="E10" s="778" t="s">
        <v>472</v>
      </c>
      <c r="F10" s="778" t="s">
        <v>473</v>
      </c>
      <c r="G10" s="778" t="s">
        <v>991</v>
      </c>
    </row>
    <row r="11" spans="1:13" ht="13.5" x14ac:dyDescent="0.3">
      <c r="A11" s="880" t="s">
        <v>28</v>
      </c>
      <c r="B11" s="879" t="str">
        <f>VLOOKUP(A11,'LISTA DE VALORES'!$A$10:$D$485,2,FALSE)</f>
        <v>Herramienta menor</v>
      </c>
      <c r="C11" s="811" t="str">
        <f>VLOOKUP(A11,'LISTA DE VALORES'!$A$10:$D$485,3,FALSE)</f>
        <v>%MO</v>
      </c>
      <c r="D11" s="812">
        <f>G33</f>
        <v>1573.3333333333333</v>
      </c>
      <c r="E11" s="812">
        <v>5</v>
      </c>
      <c r="F11" s="812">
        <v>1</v>
      </c>
      <c r="G11" s="814">
        <f>D11*E11/100</f>
        <v>78.666666666666657</v>
      </c>
      <c r="H11" s="1000"/>
      <c r="I11" s="1000"/>
      <c r="J11" s="1000"/>
      <c r="K11" s="1000"/>
      <c r="L11" s="1000"/>
      <c r="M11" s="1000"/>
    </row>
    <row r="12" spans="1:13" ht="13.5" x14ac:dyDescent="0.3">
      <c r="A12" s="815"/>
      <c r="B12" s="1001"/>
      <c r="C12" s="823"/>
      <c r="D12" s="814"/>
      <c r="E12" s="814"/>
      <c r="F12" s="814"/>
      <c r="G12" s="814"/>
    </row>
    <row r="13" spans="1:13" ht="13.5" x14ac:dyDescent="0.3">
      <c r="A13" s="815"/>
      <c r="B13" s="1001"/>
      <c r="C13" s="817"/>
      <c r="D13" s="814"/>
      <c r="E13" s="814"/>
      <c r="F13" s="814"/>
      <c r="G13" s="814"/>
    </row>
    <row r="14" spans="1:13" ht="13.5" x14ac:dyDescent="0.3">
      <c r="A14" s="815"/>
      <c r="B14" s="923"/>
      <c r="C14" s="823"/>
      <c r="D14" s="815"/>
      <c r="E14" s="815"/>
      <c r="F14" s="815"/>
      <c r="G14" s="815"/>
    </row>
    <row r="15" spans="1:13" ht="13.5" x14ac:dyDescent="0.3">
      <c r="A15" s="815"/>
      <c r="B15" s="923"/>
      <c r="C15" s="823"/>
      <c r="D15" s="815"/>
      <c r="E15" s="815"/>
      <c r="F15" s="815"/>
      <c r="G15" s="815"/>
    </row>
    <row r="16" spans="1:13" ht="13.5" x14ac:dyDescent="0.3">
      <c r="A16" s="748"/>
      <c r="B16" s="746"/>
      <c r="C16" s="801"/>
      <c r="D16" s="748"/>
      <c r="E16" s="748"/>
      <c r="F16" s="737" t="s">
        <v>992</v>
      </c>
      <c r="G16" s="820">
        <f>SUM(G11:G15)</f>
        <v>78.666666666666657</v>
      </c>
    </row>
    <row r="17" spans="1:7" ht="13.5" x14ac:dyDescent="0.3">
      <c r="A17" s="799" t="s">
        <v>993</v>
      </c>
      <c r="B17" s="746"/>
      <c r="C17" s="801"/>
      <c r="D17" s="748"/>
      <c r="E17" s="748"/>
      <c r="F17" s="748"/>
      <c r="G17" s="748"/>
    </row>
    <row r="18" spans="1:7" ht="12.75" x14ac:dyDescent="0.15">
      <c r="A18" s="951" t="s">
        <v>1384</v>
      </c>
      <c r="B18" s="807" t="s">
        <v>996</v>
      </c>
      <c r="C18" s="821" t="s">
        <v>2</v>
      </c>
      <c r="D18" s="778" t="s">
        <v>990</v>
      </c>
      <c r="E18" s="778" t="s">
        <v>472</v>
      </c>
      <c r="F18" s="778" t="s">
        <v>473</v>
      </c>
      <c r="G18" s="778" t="s">
        <v>991</v>
      </c>
    </row>
    <row r="19" spans="1:7" ht="13.5" x14ac:dyDescent="0.3">
      <c r="A19" s="815" t="s">
        <v>204</v>
      </c>
      <c r="B19" s="879" t="str">
        <f>VLOOKUP(A19,'LISTA DE VALORES'!$A$10:$D$485,2,FALSE)</f>
        <v>Hilo coser grueso</v>
      </c>
      <c r="C19" s="811" t="str">
        <f>VLOOKUP(A19,'LISTA DE VALORES'!$A$10:$D$485,3,FALSE)</f>
        <v>ML</v>
      </c>
      <c r="D19" s="812">
        <f>VLOOKUP(A19,'LISTA DE VALORES'!$A$10:$D$485,4,FALSE)</f>
        <v>300</v>
      </c>
      <c r="E19" s="1013">
        <v>1.8</v>
      </c>
      <c r="F19" s="1013">
        <v>1</v>
      </c>
      <c r="G19" s="814">
        <f>D19*E19/F19</f>
        <v>540</v>
      </c>
    </row>
    <row r="20" spans="1:7" ht="27" x14ac:dyDescent="0.15">
      <c r="A20" s="999" t="s">
        <v>191</v>
      </c>
      <c r="B20" s="874" t="str">
        <f>VLOOKUP(A20,'LISTA DE VALORES'!$A$10:$D$485,2,FALSE)</f>
        <v>Geotextil T2400 330 lb resistencia</v>
      </c>
      <c r="C20" s="914" t="str">
        <f>VLOOKUP(A20,'LISTA DE VALORES'!$A$10:$D$485,3,FALSE)</f>
        <v>M2</v>
      </c>
      <c r="D20" s="876">
        <f>VLOOKUP(A20,'LISTA DE VALORES'!$A$10:$D$485,4,FALSE)</f>
        <v>4700</v>
      </c>
      <c r="E20" s="942">
        <v>1.1000000000000001</v>
      </c>
      <c r="F20" s="942">
        <v>1</v>
      </c>
      <c r="G20" s="942">
        <f>D20*E20/F20</f>
        <v>5170</v>
      </c>
    </row>
    <row r="21" spans="1:7" ht="13.5" x14ac:dyDescent="0.15">
      <c r="A21" s="999"/>
      <c r="B21" s="1116"/>
      <c r="C21" s="911"/>
      <c r="D21" s="942"/>
      <c r="E21" s="942"/>
      <c r="F21" s="942"/>
      <c r="G21" s="942"/>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748"/>
      <c r="B24" s="746"/>
      <c r="C24" s="801"/>
      <c r="D24" s="748"/>
      <c r="E24" s="748"/>
      <c r="F24" s="737" t="s">
        <v>992</v>
      </c>
      <c r="G24" s="820">
        <f>SUM(G19:G23)</f>
        <v>5710</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815" t="s">
        <v>477</v>
      </c>
      <c r="B27" s="879" t="str">
        <f>VLOOKUP(A27,'LISTA DE VALORES'!$A$10:$D$485,2,FALSE)</f>
        <v>Cuadrilla 0-1-4</v>
      </c>
      <c r="C27" s="811" t="str">
        <f>VLOOKUP(A27,'LISTA DE VALORES'!$A$10:$D$485,3,FALSE)</f>
        <v>HORA</v>
      </c>
      <c r="D27" s="812">
        <f>VLOOKUP(A27,'LISTA DE VALORES'!$A$10:$D$485,4,FALSE)</f>
        <v>47200</v>
      </c>
      <c r="E27" s="814">
        <v>1</v>
      </c>
      <c r="F27" s="814">
        <v>30</v>
      </c>
      <c r="G27" s="814">
        <f>D27*E27/F27</f>
        <v>1573.3333333333333</v>
      </c>
    </row>
    <row r="28" spans="1:7" ht="13.5" x14ac:dyDescent="0.3">
      <c r="A28" s="815"/>
      <c r="B28" s="923"/>
      <c r="C28" s="823"/>
      <c r="D28" s="814"/>
      <c r="E28" s="814"/>
      <c r="F28" s="814"/>
      <c r="G28" s="808"/>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14"/>
    </row>
    <row r="33" spans="1:7" ht="13.5" x14ac:dyDescent="0.3">
      <c r="A33" s="748"/>
      <c r="B33" s="746"/>
      <c r="C33" s="801"/>
      <c r="D33" s="748"/>
      <c r="E33" s="748"/>
      <c r="F33" s="737" t="s">
        <v>992</v>
      </c>
      <c r="G33" s="820">
        <f>SUM(G27:G32)</f>
        <v>1573.3333333333333</v>
      </c>
    </row>
    <row r="34" spans="1:7" ht="12.75" x14ac:dyDescent="0.25">
      <c r="A34" s="776" t="s">
        <v>995</v>
      </c>
      <c r="B34" s="777"/>
      <c r="C34" s="910"/>
      <c r="D34" s="777"/>
      <c r="E34" s="777"/>
      <c r="F34" s="777"/>
      <c r="G34" s="777"/>
    </row>
    <row r="35" spans="1:7" ht="12.75" x14ac:dyDescent="0.15">
      <c r="A35" s="1675" t="s">
        <v>996</v>
      </c>
      <c r="B35" s="1675"/>
      <c r="C35" s="951" t="s">
        <v>472</v>
      </c>
      <c r="D35" s="951" t="s">
        <v>997</v>
      </c>
      <c r="E35" s="951" t="s">
        <v>998</v>
      </c>
      <c r="F35" s="951" t="s">
        <v>999</v>
      </c>
      <c r="G35" s="951" t="s">
        <v>991</v>
      </c>
    </row>
    <row r="36" spans="1:7" ht="12.75" x14ac:dyDescent="0.15">
      <c r="A36" s="1677"/>
      <c r="B36" s="1677"/>
      <c r="C36" s="951"/>
      <c r="D36" s="955"/>
      <c r="E36" s="955"/>
      <c r="F36" s="955"/>
      <c r="G36" s="955"/>
    </row>
    <row r="37" spans="1:7" ht="12.75" x14ac:dyDescent="0.15">
      <c r="A37" s="1677"/>
      <c r="B37" s="1677"/>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2.75" x14ac:dyDescent="0.15">
      <c r="A40" s="1677"/>
      <c r="B40" s="1677"/>
      <c r="C40" s="951"/>
      <c r="D40" s="955"/>
      <c r="E40" s="955"/>
      <c r="F40" s="955"/>
      <c r="G40" s="808"/>
    </row>
    <row r="41" spans="1:7" ht="12.75" x14ac:dyDescent="0.15">
      <c r="A41" s="1677"/>
      <c r="B41" s="1677"/>
      <c r="C41" s="951"/>
      <c r="D41" s="955"/>
      <c r="E41" s="955"/>
      <c r="F41" s="955"/>
      <c r="G41" s="808"/>
    </row>
    <row r="42" spans="1:7" ht="13.5" x14ac:dyDescent="0.3">
      <c r="A42" s="748"/>
      <c r="B42" s="746"/>
      <c r="C42" s="801"/>
      <c r="D42" s="748"/>
      <c r="E42" s="748"/>
      <c r="F42" s="737" t="s">
        <v>992</v>
      </c>
      <c r="G42" s="820">
        <f>SUM(G36:G41)</f>
        <v>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7362</v>
      </c>
    </row>
    <row r="45" spans="1:7" ht="12.75" x14ac:dyDescent="0.25">
      <c r="A45" s="1658" t="s">
        <v>1368</v>
      </c>
      <c r="B45" s="1658"/>
      <c r="C45" s="1658"/>
      <c r="D45" s="1658"/>
      <c r="E45" s="1658"/>
      <c r="F45" s="1658"/>
      <c r="G45" s="820">
        <f>ROUNDUP(G44,0)</f>
        <v>7362</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5:F45"/>
    <mergeCell ref="A44:F44"/>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2C00-000000000000}"/>
  </hyperlinks>
  <pageMargins left="0.7" right="0.7" top="0.75" bottom="0.75" header="0.3" footer="0.3"/>
  <pageSetup scale="94"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86">
    <tabColor theme="9" tint="0.39997558519241921"/>
  </sheetPr>
  <dimension ref="A1:M49"/>
  <sheetViews>
    <sheetView view="pageBreakPreview" zoomScale="90" zoomScaleNormal="100" zoomScaleSheetLayoutView="90" workbookViewId="0">
      <selection activeCell="B1" sqref="B1:G1"/>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9.85546875" style="724" customWidth="1"/>
    <col min="5" max="5" width="9.5703125" style="724" customWidth="1"/>
    <col min="6" max="6" width="12.5703125" style="724" customWidth="1"/>
    <col min="7" max="7" width="14.8554687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13.5" x14ac:dyDescent="0.15">
      <c r="A7" s="1005" t="s">
        <v>1655</v>
      </c>
      <c r="B7" s="1679" t="s">
        <v>1656</v>
      </c>
      <c r="C7" s="1679"/>
      <c r="D7" s="1679"/>
      <c r="E7" s="1679"/>
      <c r="F7" s="1679"/>
      <c r="G7" s="78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821" t="s">
        <v>2</v>
      </c>
      <c r="D10" s="778" t="s">
        <v>990</v>
      </c>
      <c r="E10" s="778" t="s">
        <v>472</v>
      </c>
      <c r="F10" s="778" t="s">
        <v>473</v>
      </c>
      <c r="G10" s="778" t="s">
        <v>991</v>
      </c>
    </row>
    <row r="11" spans="1:13" ht="13.5" x14ac:dyDescent="0.3">
      <c r="A11" s="880" t="s">
        <v>28</v>
      </c>
      <c r="B11" s="879" t="str">
        <f>VLOOKUP(A11,'LISTA DE VALORES'!$A$10:$D$485,2,FALSE)</f>
        <v>Herramienta menor</v>
      </c>
      <c r="C11" s="880" t="str">
        <f>VLOOKUP(A11,'LISTA DE VALORES'!$A$10:$D$485,3,FALSE)</f>
        <v>%MO</v>
      </c>
      <c r="D11" s="812">
        <f>G33</f>
        <v>1888</v>
      </c>
      <c r="E11" s="812">
        <v>5</v>
      </c>
      <c r="F11" s="812">
        <v>1</v>
      </c>
      <c r="G11" s="1117">
        <f>D11*E11/100</f>
        <v>94.4</v>
      </c>
      <c r="H11" s="1000"/>
      <c r="I11" s="1000"/>
      <c r="J11" s="1000"/>
      <c r="K11" s="1000"/>
      <c r="L11" s="1000"/>
      <c r="M11" s="1000"/>
    </row>
    <row r="12" spans="1:13" ht="13.5" x14ac:dyDescent="0.3">
      <c r="A12" s="782"/>
      <c r="B12" s="1118"/>
      <c r="C12" s="826"/>
      <c r="D12" s="783"/>
      <c r="E12" s="783"/>
      <c r="F12" s="783"/>
      <c r="G12" s="783"/>
    </row>
    <row r="13" spans="1:13" ht="13.5" x14ac:dyDescent="0.3">
      <c r="A13" s="782"/>
      <c r="B13" s="1118"/>
      <c r="C13" s="1030"/>
      <c r="D13" s="783"/>
      <c r="E13" s="783"/>
      <c r="F13" s="783"/>
      <c r="G13" s="783"/>
    </row>
    <row r="14" spans="1:13" ht="13.5" x14ac:dyDescent="0.3">
      <c r="A14" s="782"/>
      <c r="B14" s="895"/>
      <c r="C14" s="896"/>
      <c r="D14" s="782"/>
      <c r="E14" s="782"/>
      <c r="F14" s="782"/>
      <c r="G14" s="782"/>
    </row>
    <row r="15" spans="1:13" ht="13.5" x14ac:dyDescent="0.3">
      <c r="A15" s="782"/>
      <c r="B15" s="895"/>
      <c r="C15" s="896"/>
      <c r="D15" s="782"/>
      <c r="E15" s="782"/>
      <c r="F15" s="782"/>
      <c r="G15" s="782"/>
    </row>
    <row r="16" spans="1:13" ht="13.5" x14ac:dyDescent="0.3">
      <c r="A16" s="748"/>
      <c r="B16" s="746"/>
      <c r="C16" s="801"/>
      <c r="D16" s="748"/>
      <c r="E16" s="748"/>
      <c r="F16" s="737" t="s">
        <v>992</v>
      </c>
      <c r="G16" s="784">
        <f>SUM(G11:G15)</f>
        <v>94.4</v>
      </c>
    </row>
    <row r="17" spans="1:7" ht="13.5" x14ac:dyDescent="0.3">
      <c r="A17" s="799" t="s">
        <v>993</v>
      </c>
      <c r="B17" s="746"/>
      <c r="C17" s="801"/>
      <c r="D17" s="748"/>
      <c r="E17" s="748"/>
      <c r="F17" s="748"/>
      <c r="G17" s="748"/>
    </row>
    <row r="18" spans="1:7" ht="12.75" x14ac:dyDescent="0.15">
      <c r="A18" s="951" t="s">
        <v>1384</v>
      </c>
      <c r="B18" s="807" t="s">
        <v>996</v>
      </c>
      <c r="C18" s="821" t="s">
        <v>2</v>
      </c>
      <c r="D18" s="778" t="s">
        <v>990</v>
      </c>
      <c r="E18" s="778" t="s">
        <v>472</v>
      </c>
      <c r="F18" s="778" t="s">
        <v>473</v>
      </c>
      <c r="G18" s="778" t="s">
        <v>991</v>
      </c>
    </row>
    <row r="19" spans="1:7" ht="27" x14ac:dyDescent="0.15">
      <c r="A19" s="1119" t="s">
        <v>187</v>
      </c>
      <c r="B19" s="874" t="str">
        <f>VLOOKUP(A19,'LISTA DE VALORES'!$A$10:$D$485,2,FALSE)</f>
        <v>Geotextil NT 1600 95 lb resistencia</v>
      </c>
      <c r="C19" s="875" t="str">
        <f>VLOOKUP(A19,'LISTA DE VALORES'!$A$10:$D$485,3,FALSE)</f>
        <v>M2</v>
      </c>
      <c r="D19" s="876">
        <f>VLOOKUP(A19,'LISTA DE VALORES'!$A$10:$D$485,4,FALSE)</f>
        <v>2358</v>
      </c>
      <c r="E19" s="1120">
        <v>1.03</v>
      </c>
      <c r="F19" s="1120">
        <v>1</v>
      </c>
      <c r="G19" s="1121">
        <f>D19*E19/F19</f>
        <v>2428.7400000000002</v>
      </c>
    </row>
    <row r="20" spans="1:7" ht="13.5" x14ac:dyDescent="0.15">
      <c r="A20" s="1119" t="s">
        <v>204</v>
      </c>
      <c r="B20" s="874" t="str">
        <f>VLOOKUP(A20,'LISTA DE VALORES'!$A$10:$D$485,2,FALSE)</f>
        <v>Hilo coser grueso</v>
      </c>
      <c r="C20" s="875" t="str">
        <f>VLOOKUP(A20,'LISTA DE VALORES'!$A$10:$D$485,3,FALSE)</f>
        <v>ML</v>
      </c>
      <c r="D20" s="876">
        <f>VLOOKUP(A20,'LISTA DE VALORES'!$A$10:$D$485,4,FALSE)</f>
        <v>300</v>
      </c>
      <c r="E20" s="1122">
        <v>1.8</v>
      </c>
      <c r="F20" s="1122">
        <v>1</v>
      </c>
      <c r="G20" s="1121">
        <f>D20*E20/F20</f>
        <v>540</v>
      </c>
    </row>
    <row r="21" spans="1:7" ht="13.5" x14ac:dyDescent="0.15">
      <c r="A21" s="1123"/>
      <c r="B21" s="1124"/>
      <c r="C21" s="1125"/>
      <c r="D21" s="1122"/>
      <c r="E21" s="1122"/>
      <c r="F21" s="1122"/>
      <c r="G21" s="1122"/>
    </row>
    <row r="22" spans="1:7" ht="13.5" x14ac:dyDescent="0.3">
      <c r="A22" s="782"/>
      <c r="B22" s="895"/>
      <c r="C22" s="896"/>
      <c r="D22" s="782"/>
      <c r="E22" s="782"/>
      <c r="F22" s="782"/>
      <c r="G22" s="782"/>
    </row>
    <row r="23" spans="1:7" ht="13.5" x14ac:dyDescent="0.3">
      <c r="A23" s="782"/>
      <c r="B23" s="895"/>
      <c r="C23" s="896"/>
      <c r="D23" s="782"/>
      <c r="E23" s="782"/>
      <c r="F23" s="782"/>
      <c r="G23" s="782"/>
    </row>
    <row r="24" spans="1:7" ht="13.5" x14ac:dyDescent="0.3">
      <c r="A24" s="748"/>
      <c r="B24" s="746"/>
      <c r="C24" s="801"/>
      <c r="D24" s="748"/>
      <c r="E24" s="748"/>
      <c r="F24" s="737" t="s">
        <v>992</v>
      </c>
      <c r="G24" s="784">
        <f>SUM(G19:G23)</f>
        <v>2968.7400000000002</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782" t="s">
        <v>477</v>
      </c>
      <c r="B27" s="879" t="str">
        <f>VLOOKUP(A27,'LISTA DE VALORES'!$A$10:$D$485,2,FALSE)</f>
        <v>Cuadrilla 0-1-4</v>
      </c>
      <c r="C27" s="880" t="str">
        <f>VLOOKUP(A27,'LISTA DE VALORES'!$A$10:$D$485,3,FALSE)</f>
        <v>HORA</v>
      </c>
      <c r="D27" s="812">
        <f>VLOOKUP(A27,'LISTA DE VALORES'!$A$10:$D$485,4,FALSE)</f>
        <v>47200</v>
      </c>
      <c r="E27" s="783">
        <v>1</v>
      </c>
      <c r="F27" s="783">
        <v>25</v>
      </c>
      <c r="G27" s="1117">
        <f>D27*E27/F27</f>
        <v>1888</v>
      </c>
    </row>
    <row r="28" spans="1:7" ht="13.5" x14ac:dyDescent="0.3">
      <c r="A28" s="782"/>
      <c r="B28" s="895"/>
      <c r="C28" s="896"/>
      <c r="D28" s="783"/>
      <c r="E28" s="783"/>
      <c r="F28" s="783"/>
      <c r="G28" s="780"/>
    </row>
    <row r="29" spans="1:7" ht="13.5" x14ac:dyDescent="0.3">
      <c r="A29" s="815"/>
      <c r="B29" s="923"/>
      <c r="C29" s="896"/>
      <c r="D29" s="814"/>
      <c r="E29" s="814"/>
      <c r="F29" s="814"/>
      <c r="G29" s="808"/>
    </row>
    <row r="30" spans="1:7" ht="13.5" x14ac:dyDescent="0.3">
      <c r="A30" s="782"/>
      <c r="B30" s="895"/>
      <c r="C30" s="896"/>
      <c r="D30" s="783"/>
      <c r="E30" s="783"/>
      <c r="F30" s="783"/>
      <c r="G30" s="780"/>
    </row>
    <row r="31" spans="1:7" ht="13.5" x14ac:dyDescent="0.3">
      <c r="A31" s="782"/>
      <c r="B31" s="895"/>
      <c r="C31" s="896"/>
      <c r="D31" s="783"/>
      <c r="E31" s="783"/>
      <c r="F31" s="783"/>
      <c r="G31" s="780"/>
    </row>
    <row r="32" spans="1:7" ht="13.5" x14ac:dyDescent="0.3">
      <c r="A32" s="782"/>
      <c r="B32" s="895"/>
      <c r="C32" s="896"/>
      <c r="D32" s="783"/>
      <c r="E32" s="783"/>
      <c r="F32" s="783"/>
      <c r="G32" s="783"/>
    </row>
    <row r="33" spans="1:7" ht="13.5" x14ac:dyDescent="0.3">
      <c r="A33" s="748"/>
      <c r="B33" s="746"/>
      <c r="C33" s="801"/>
      <c r="D33" s="748"/>
      <c r="E33" s="748"/>
      <c r="F33" s="737" t="s">
        <v>992</v>
      </c>
      <c r="G33" s="784">
        <f>SUM(G27:G32)</f>
        <v>1888</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2.75" x14ac:dyDescent="0.15">
      <c r="A36" s="951"/>
      <c r="B36" s="951"/>
      <c r="C36" s="951"/>
      <c r="D36" s="951"/>
      <c r="E36" s="951"/>
      <c r="F36" s="951"/>
      <c r="G36" s="951"/>
    </row>
    <row r="37" spans="1:7" ht="12.75" x14ac:dyDescent="0.15">
      <c r="A37" s="951"/>
      <c r="B37" s="951"/>
      <c r="C37" s="951"/>
      <c r="D37" s="951"/>
      <c r="E37" s="951"/>
      <c r="F37" s="951"/>
      <c r="G37" s="951"/>
    </row>
    <row r="38" spans="1:7" ht="12.75" x14ac:dyDescent="0.15">
      <c r="A38" s="1646"/>
      <c r="B38" s="1646"/>
      <c r="C38" s="778"/>
      <c r="D38" s="779"/>
      <c r="E38" s="779"/>
      <c r="F38" s="779"/>
      <c r="G38" s="779"/>
    </row>
    <row r="39" spans="1:7" ht="12.75" x14ac:dyDescent="0.15">
      <c r="A39" s="1646"/>
      <c r="B39" s="1646"/>
      <c r="C39" s="778"/>
      <c r="D39" s="779"/>
      <c r="E39" s="779"/>
      <c r="F39" s="779"/>
      <c r="G39" s="779"/>
    </row>
    <row r="40" spans="1:7" ht="12.75" x14ac:dyDescent="0.15">
      <c r="A40" s="1646"/>
      <c r="B40" s="1646"/>
      <c r="C40" s="778"/>
      <c r="D40" s="779"/>
      <c r="E40" s="779"/>
      <c r="F40" s="779"/>
      <c r="G40" s="780"/>
    </row>
    <row r="41" spans="1:7" ht="12.75" x14ac:dyDescent="0.15">
      <c r="A41" s="1646"/>
      <c r="B41" s="1646"/>
      <c r="C41" s="778"/>
      <c r="D41" s="779"/>
      <c r="E41" s="779"/>
      <c r="F41" s="779"/>
      <c r="G41" s="780"/>
    </row>
    <row r="42" spans="1:7" ht="13.5" x14ac:dyDescent="0.3">
      <c r="A42" s="748"/>
      <c r="B42" s="746"/>
      <c r="C42" s="801"/>
      <c r="D42" s="748"/>
      <c r="E42" s="748"/>
      <c r="F42" s="737" t="s">
        <v>992</v>
      </c>
      <c r="G42" s="784">
        <f>SUM(G38:G41)</f>
        <v>0</v>
      </c>
    </row>
    <row r="43" spans="1:7" ht="13.5" x14ac:dyDescent="0.3">
      <c r="A43" s="748"/>
      <c r="B43" s="746"/>
      <c r="C43" s="801"/>
      <c r="D43" s="748"/>
      <c r="E43" s="748"/>
      <c r="F43" s="743"/>
      <c r="G43" s="785"/>
    </row>
    <row r="44" spans="1:7" ht="12.75" x14ac:dyDescent="0.25">
      <c r="A44" s="1642" t="s">
        <v>1000</v>
      </c>
      <c r="B44" s="1643"/>
      <c r="C44" s="1643"/>
      <c r="D44" s="1643"/>
      <c r="E44" s="1643"/>
      <c r="F44" s="1644"/>
      <c r="G44" s="784">
        <f>SUM(G16+G24+G33+G42)</f>
        <v>4951.1400000000003</v>
      </c>
    </row>
    <row r="45" spans="1:7" ht="12.75" x14ac:dyDescent="0.25">
      <c r="A45" s="1642" t="s">
        <v>1368</v>
      </c>
      <c r="B45" s="1643"/>
      <c r="C45" s="1643"/>
      <c r="D45" s="1643"/>
      <c r="E45" s="1643"/>
      <c r="F45" s="1644"/>
      <c r="G45" s="784">
        <f>ROUNDUP(G44,0)</f>
        <v>4952</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3">
    <mergeCell ref="B7:F7"/>
    <mergeCell ref="B1:G1"/>
    <mergeCell ref="B3:G3"/>
    <mergeCell ref="C4:D4"/>
    <mergeCell ref="E4:F4"/>
    <mergeCell ref="B6:F6"/>
    <mergeCell ref="A44:F44"/>
    <mergeCell ref="A45:F45"/>
    <mergeCell ref="A35:B35"/>
    <mergeCell ref="A38:B38"/>
    <mergeCell ref="A39:B39"/>
    <mergeCell ref="A40:B40"/>
    <mergeCell ref="A41:B41"/>
  </mergeCells>
  <hyperlinks>
    <hyperlink ref="B1:G1" location="INDICE!A1" display="PROCESO INFRAESTRUCTURA" xr:uid="{00000000-0004-0000-2D00-000000000000}"/>
  </hyperlinks>
  <pageMargins left="0.7" right="0.7" top="0.75" bottom="0.75" header="0.3" footer="0.3"/>
  <pageSetup scale="94"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120">
    <tabColor theme="5" tint="0.39997558519241921"/>
  </sheetPr>
  <dimension ref="A1:G41"/>
  <sheetViews>
    <sheetView view="pageBreakPreview" zoomScale="90" zoomScaleNormal="100" zoomScaleSheetLayoutView="90" workbookViewId="0">
      <selection activeCell="C8" sqref="C8"/>
    </sheetView>
  </sheetViews>
  <sheetFormatPr baseColWidth="10" defaultColWidth="11.42578125" defaultRowHeight="10.5" x14ac:dyDescent="0.15"/>
  <cols>
    <col min="1" max="1" width="16.7109375" style="724" customWidth="1"/>
    <col min="2" max="2" width="24.7109375" style="724" customWidth="1"/>
    <col min="3" max="3" width="8.5703125" style="819" customWidth="1"/>
    <col min="4" max="4" width="10.140625" style="724" bestFit="1" customWidth="1"/>
    <col min="5" max="5" width="8.710937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1005" t="s">
        <v>1810</v>
      </c>
      <c r="B7" s="1679" t="s">
        <v>1972</v>
      </c>
      <c r="C7" s="1679"/>
      <c r="D7" s="1679"/>
      <c r="E7" s="1679"/>
      <c r="F7" s="1679"/>
      <c r="G7" s="78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066" t="s">
        <v>28</v>
      </c>
      <c r="B11" s="880" t="str">
        <f>VLOOKUP(A11,'LISTA DE VALORES'!$A$10:$D$485,2,FALSE)</f>
        <v>Herramienta menor</v>
      </c>
      <c r="C11" s="880" t="str">
        <f>VLOOKUP(A11,'LISTA DE VALORES'!$A$10:$D$485,3,FALSE)</f>
        <v>%MO</v>
      </c>
      <c r="D11" s="915">
        <f>G27</f>
        <v>1573.3333333333333</v>
      </c>
      <c r="E11" s="814">
        <v>5</v>
      </c>
      <c r="F11" s="814">
        <v>1</v>
      </c>
      <c r="G11" s="1109">
        <f>(D11*E11)/100</f>
        <v>78.666666666666657</v>
      </c>
    </row>
    <row r="12" spans="1:7" x14ac:dyDescent="0.15">
      <c r="A12" s="869"/>
      <c r="B12" s="869"/>
      <c r="C12" s="871"/>
      <c r="D12" s="869"/>
      <c r="E12" s="869"/>
      <c r="F12" s="869"/>
      <c r="G12" s="869"/>
    </row>
    <row r="13" spans="1:7" ht="13.5" x14ac:dyDescent="0.3">
      <c r="A13" s="748"/>
      <c r="B13" s="748"/>
      <c r="C13" s="801"/>
      <c r="D13" s="748"/>
      <c r="E13" s="748"/>
      <c r="F13" s="765" t="s">
        <v>992</v>
      </c>
      <c r="G13" s="1126">
        <f>SUM(G11:G11)</f>
        <v>78.666666666666657</v>
      </c>
    </row>
    <row r="14" spans="1:7" ht="13.5" x14ac:dyDescent="0.3">
      <c r="A14" s="799" t="s">
        <v>993</v>
      </c>
      <c r="B14" s="748"/>
      <c r="C14" s="801"/>
      <c r="D14" s="748"/>
      <c r="E14" s="748"/>
      <c r="F14" s="748"/>
      <c r="G14" s="748"/>
    </row>
    <row r="15" spans="1:7" ht="12.75" x14ac:dyDescent="0.15">
      <c r="A15" s="951" t="s">
        <v>1384</v>
      </c>
      <c r="B15" s="807" t="s">
        <v>996</v>
      </c>
      <c r="C15" s="821" t="s">
        <v>2</v>
      </c>
      <c r="D15" s="778" t="s">
        <v>990</v>
      </c>
      <c r="E15" s="778" t="s">
        <v>472</v>
      </c>
      <c r="F15" s="778" t="s">
        <v>473</v>
      </c>
      <c r="G15" s="778" t="s">
        <v>991</v>
      </c>
    </row>
    <row r="16" spans="1:7" ht="13.5" x14ac:dyDescent="0.3">
      <c r="A16" s="1066" t="s">
        <v>204</v>
      </c>
      <c r="B16" s="880" t="str">
        <f>VLOOKUP(A16,'LISTA DE VALORES'!$A$10:$D$485,2,FALSE)</f>
        <v>Hilo coser grueso</v>
      </c>
      <c r="C16" s="880" t="str">
        <f>VLOOKUP(A16,'LISTA DE VALORES'!$A$10:$D$485,3,FALSE)</f>
        <v>ML</v>
      </c>
      <c r="D16" s="915">
        <f>VLOOKUP(A16,'LISTA DE VALORES'!$A$10:$D$485,4,FALSE)</f>
        <v>300</v>
      </c>
      <c r="E16" s="1127">
        <v>1.8</v>
      </c>
      <c r="F16" s="1079">
        <v>1</v>
      </c>
      <c r="G16" s="1109">
        <f>(D16*E16)/F16</f>
        <v>540</v>
      </c>
    </row>
    <row r="17" spans="1:7" ht="13.5" customHeight="1" x14ac:dyDescent="0.3">
      <c r="A17" s="815" t="s">
        <v>309</v>
      </c>
      <c r="B17" s="880" t="str">
        <f>VLOOKUP(A17,'LISTA DE VALORES'!$A$10:$D$485,2,FALSE)</f>
        <v>Geotextil repav 450</v>
      </c>
      <c r="C17" s="880" t="str">
        <f>VLOOKUP(A17,'LISTA DE VALORES'!$A$10:$D$485,3,FALSE)</f>
        <v>M2</v>
      </c>
      <c r="D17" s="915">
        <f>VLOOKUP(A17,'LISTA DE VALORES'!$A$10:$D$485,4,FALSE)</f>
        <v>5000</v>
      </c>
      <c r="E17" s="1103">
        <v>1.1000000000000001</v>
      </c>
      <c r="F17" s="814">
        <v>1</v>
      </c>
      <c r="G17" s="1109">
        <f>(D17*E17)/F17</f>
        <v>5500</v>
      </c>
    </row>
    <row r="18" spans="1:7" ht="13.5" x14ac:dyDescent="0.3">
      <c r="A18" s="809"/>
      <c r="B18" s="880"/>
      <c r="C18" s="880"/>
      <c r="D18" s="880"/>
      <c r="E18" s="1128"/>
      <c r="F18" s="1129"/>
      <c r="G18" s="1112"/>
    </row>
    <row r="19" spans="1:7" ht="13.5" x14ac:dyDescent="0.3">
      <c r="A19" s="1130"/>
      <c r="B19" s="880"/>
      <c r="C19" s="880"/>
      <c r="D19" s="880"/>
      <c r="E19" s="1131"/>
      <c r="F19" s="1132"/>
      <c r="G19" s="1112"/>
    </row>
    <row r="20" spans="1:7" ht="13.5" x14ac:dyDescent="0.3">
      <c r="A20" s="809"/>
      <c r="B20" s="880"/>
      <c r="C20" s="880"/>
      <c r="D20" s="880"/>
      <c r="E20" s="1027"/>
      <c r="F20" s="809"/>
      <c r="G20" s="1112"/>
    </row>
    <row r="21" spans="1:7" ht="13.5" x14ac:dyDescent="0.3">
      <c r="A21" s="809"/>
      <c r="B21" s="809"/>
      <c r="C21" s="817"/>
      <c r="D21" s="880"/>
      <c r="E21" s="1027"/>
      <c r="F21" s="809"/>
      <c r="G21" s="1133"/>
    </row>
    <row r="22" spans="1:7" ht="13.5" x14ac:dyDescent="0.3">
      <c r="D22" s="748"/>
      <c r="E22" s="748"/>
      <c r="F22" s="765" t="s">
        <v>992</v>
      </c>
      <c r="G22" s="944">
        <f>SUM(G16:G21)</f>
        <v>6040</v>
      </c>
    </row>
    <row r="23" spans="1:7" ht="13.5" x14ac:dyDescent="0.3">
      <c r="A23" s="799" t="s">
        <v>994</v>
      </c>
      <c r="B23" s="748"/>
      <c r="C23" s="801"/>
      <c r="D23" s="748"/>
      <c r="E23" s="748"/>
      <c r="F23" s="748"/>
      <c r="G23" s="748"/>
    </row>
    <row r="24" spans="1:7" ht="12.75" x14ac:dyDescent="0.15">
      <c r="A24" s="951" t="s">
        <v>1384</v>
      </c>
      <c r="B24" s="807" t="s">
        <v>996</v>
      </c>
      <c r="C24" s="821" t="s">
        <v>2</v>
      </c>
      <c r="D24" s="778" t="s">
        <v>990</v>
      </c>
      <c r="E24" s="778" t="s">
        <v>472</v>
      </c>
      <c r="F24" s="778" t="s">
        <v>473</v>
      </c>
      <c r="G24" s="778" t="s">
        <v>991</v>
      </c>
    </row>
    <row r="25" spans="1:7" ht="13.5" x14ac:dyDescent="0.3">
      <c r="A25" s="1066" t="s">
        <v>477</v>
      </c>
      <c r="B25" s="880" t="str">
        <f>VLOOKUP(A25,'LISTA DE VALORES'!$A$10:$D$485,2,FALSE)</f>
        <v>Cuadrilla 0-1-4</v>
      </c>
      <c r="C25" s="826" t="s">
        <v>5</v>
      </c>
      <c r="D25" s="915">
        <f>VLOOKUP(A25,'LISTA DE VALORES'!$A$10:$D$485,4,FALSE)</f>
        <v>47200</v>
      </c>
      <c r="E25" s="814">
        <v>1</v>
      </c>
      <c r="F25" s="814">
        <v>30</v>
      </c>
      <c r="G25" s="1134">
        <f t="shared" ref="G25" si="0">D25*E25/F25</f>
        <v>1573.3333333333333</v>
      </c>
    </row>
    <row r="26" spans="1:7" ht="13.5" x14ac:dyDescent="0.3">
      <c r="A26" s="782"/>
      <c r="B26" s="1135"/>
      <c r="C26" s="896"/>
      <c r="D26" s="782"/>
      <c r="E26" s="782"/>
      <c r="F26" s="782"/>
      <c r="G26" s="779"/>
    </row>
    <row r="27" spans="1:7" ht="13.5" x14ac:dyDescent="0.3">
      <c r="A27" s="748"/>
      <c r="B27" s="748"/>
      <c r="C27" s="801"/>
      <c r="D27" s="748"/>
      <c r="E27" s="748"/>
      <c r="F27" s="737" t="s">
        <v>992</v>
      </c>
      <c r="G27" s="930">
        <f>SUM(G25:G26)</f>
        <v>1573.3333333333333</v>
      </c>
    </row>
    <row r="28" spans="1:7" ht="12.75" x14ac:dyDescent="0.25">
      <c r="A28" s="1649" t="s">
        <v>995</v>
      </c>
      <c r="B28" s="1650"/>
      <c r="C28" s="1650"/>
      <c r="D28" s="1650"/>
      <c r="E28" s="1650"/>
      <c r="F28" s="1650"/>
      <c r="G28" s="1650"/>
    </row>
    <row r="29" spans="1:7" ht="12.75" x14ac:dyDescent="0.15">
      <c r="A29" s="1645" t="s">
        <v>996</v>
      </c>
      <c r="B29" s="1645"/>
      <c r="C29" s="778" t="s">
        <v>472</v>
      </c>
      <c r="D29" s="778" t="s">
        <v>997</v>
      </c>
      <c r="E29" s="778" t="s">
        <v>998</v>
      </c>
      <c r="F29" s="778" t="s">
        <v>999</v>
      </c>
      <c r="G29" s="778" t="s">
        <v>991</v>
      </c>
    </row>
    <row r="30" spans="1:7" ht="12.75" x14ac:dyDescent="0.15">
      <c r="A30" s="1646"/>
      <c r="B30" s="1646"/>
      <c r="C30" s="778"/>
      <c r="D30" s="779"/>
      <c r="E30" s="779"/>
      <c r="F30" s="779"/>
      <c r="G30" s="779"/>
    </row>
    <row r="31" spans="1:7" ht="12.75" x14ac:dyDescent="0.15">
      <c r="A31" s="1646"/>
      <c r="B31" s="1646"/>
      <c r="C31" s="778"/>
      <c r="D31" s="779"/>
      <c r="E31" s="779"/>
      <c r="F31" s="779"/>
      <c r="G31" s="779"/>
    </row>
    <row r="32" spans="1:7" ht="13.5" x14ac:dyDescent="0.3">
      <c r="A32" s="1646"/>
      <c r="B32" s="1646"/>
      <c r="C32" s="826"/>
      <c r="D32" s="782"/>
      <c r="E32" s="782"/>
      <c r="F32" s="782"/>
      <c r="G32" s="1113"/>
    </row>
    <row r="33" spans="1:7" ht="13.5" x14ac:dyDescent="0.3">
      <c r="A33" s="1646"/>
      <c r="B33" s="1646"/>
      <c r="C33" s="826"/>
      <c r="D33" s="782"/>
      <c r="E33" s="782"/>
      <c r="F33" s="782"/>
      <c r="G33" s="1113"/>
    </row>
    <row r="34" spans="1:7" ht="13.5" x14ac:dyDescent="0.3">
      <c r="A34" s="748"/>
      <c r="B34" s="748"/>
      <c r="C34" s="801"/>
      <c r="D34" s="748"/>
      <c r="E34" s="748"/>
      <c r="F34" s="737" t="s">
        <v>992</v>
      </c>
      <c r="G34" s="930">
        <f>SUM(G30:G33)</f>
        <v>0</v>
      </c>
    </row>
    <row r="35" spans="1:7" ht="13.5" x14ac:dyDescent="0.3">
      <c r="A35" s="748"/>
      <c r="B35" s="748"/>
      <c r="C35" s="801"/>
      <c r="D35" s="748"/>
      <c r="E35" s="748"/>
      <c r="F35" s="743"/>
      <c r="G35" s="933"/>
    </row>
    <row r="36" spans="1:7" ht="12.75" x14ac:dyDescent="0.25">
      <c r="A36" s="1642" t="s">
        <v>1000</v>
      </c>
      <c r="B36" s="1643"/>
      <c r="C36" s="1643"/>
      <c r="D36" s="1643"/>
      <c r="E36" s="1643"/>
      <c r="F36" s="1644"/>
      <c r="G36" s="930">
        <f>SUM(G13+G22+G27+G34)</f>
        <v>7692</v>
      </c>
    </row>
    <row r="37" spans="1:7" ht="12.75" x14ac:dyDescent="0.25">
      <c r="A37" s="1642" t="s">
        <v>1368</v>
      </c>
      <c r="B37" s="1643"/>
      <c r="C37" s="1643"/>
      <c r="D37" s="1643"/>
      <c r="E37" s="1643"/>
      <c r="F37" s="1644"/>
      <c r="G37" s="930">
        <f>ROUNDUP(G36,0)</f>
        <v>7692</v>
      </c>
    </row>
    <row r="38" spans="1:7" ht="13.5" x14ac:dyDescent="0.3">
      <c r="A38" s="800" t="s">
        <v>1001</v>
      </c>
      <c r="B38" s="746"/>
      <c r="C38" s="747" t="s">
        <v>1002</v>
      </c>
      <c r="D38" s="748"/>
      <c r="E38" s="748"/>
      <c r="F38" s="748" t="s">
        <v>1003</v>
      </c>
      <c r="G38" s="787"/>
    </row>
    <row r="39" spans="1:7" ht="13.5" x14ac:dyDescent="0.3">
      <c r="A39" s="935"/>
      <c r="B39" s="789"/>
      <c r="C39" s="790"/>
      <c r="D39" s="788"/>
      <c r="E39" s="788"/>
      <c r="F39" s="788"/>
      <c r="G39" s="1108"/>
    </row>
    <row r="40" spans="1:7" ht="13.5" x14ac:dyDescent="0.3">
      <c r="A40" s="800" t="s">
        <v>1933</v>
      </c>
      <c r="B40" s="746"/>
      <c r="C40" s="747" t="s">
        <v>1932</v>
      </c>
      <c r="D40" s="748"/>
      <c r="E40" s="748"/>
      <c r="F40" s="748" t="s">
        <v>1932</v>
      </c>
      <c r="G40" s="788"/>
    </row>
    <row r="41" spans="1:7" ht="11.25" x14ac:dyDescent="0.2">
      <c r="A41" s="791"/>
      <c r="B41" s="791"/>
      <c r="C41" s="1019"/>
      <c r="D41" s="1020"/>
      <c r="E41" s="1020"/>
      <c r="F41" s="1020"/>
      <c r="G41" s="1020"/>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hyperlinks>
    <hyperlink ref="B1:G1" location="INDICE!A1" display="PROCESO INFRAESTRUCTURA" xr:uid="{00000000-0004-0000-2E00-000000000000}"/>
  </hyperlinks>
  <pageMargins left="0.7" right="0.7" top="0.75" bottom="0.75" header="0.3" footer="0.3"/>
  <pageSetup scale="96"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14">
    <tabColor theme="9" tint="0.39997558519241921"/>
  </sheetPr>
  <dimension ref="A1:L49"/>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7" style="724" customWidth="1"/>
    <col min="2" max="2" width="24.7109375" style="768" customWidth="1"/>
    <col min="3" max="3" width="8.7109375" style="819" customWidth="1"/>
    <col min="4" max="4" width="10.140625" style="724" bestFit="1" customWidth="1"/>
    <col min="5" max="5" width="9" style="724" customWidth="1"/>
    <col min="6" max="6" width="12.5703125" style="724" customWidth="1"/>
    <col min="7" max="7" width="1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29.25" customHeight="1" x14ac:dyDescent="0.15">
      <c r="A7" s="1005" t="s">
        <v>1832</v>
      </c>
      <c r="B7" s="1679" t="s">
        <v>1871</v>
      </c>
      <c r="C7" s="1679"/>
      <c r="D7" s="1679"/>
      <c r="E7" s="1679"/>
      <c r="F7" s="1679"/>
      <c r="G7" s="78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115" t="s">
        <v>28</v>
      </c>
      <c r="B11" s="879" t="str">
        <f>VLOOKUP(A11,'LISTA DE VALORES'!$A$10:$D$485,2,FALSE)</f>
        <v>Herramienta menor</v>
      </c>
      <c r="C11" s="811" t="str">
        <f>VLOOKUP(A11,'LISTA DE VALORES'!$A$10:$D$485,3,FALSE)</f>
        <v>%MO</v>
      </c>
      <c r="D11" s="915">
        <f>G33</f>
        <v>11800</v>
      </c>
      <c r="E11" s="814">
        <v>5</v>
      </c>
      <c r="F11" s="814">
        <v>1250</v>
      </c>
      <c r="G11" s="1109">
        <f>(D11*E11)/100</f>
        <v>590</v>
      </c>
    </row>
    <row r="12" spans="1:7" ht="13.5" x14ac:dyDescent="0.3">
      <c r="A12" s="822"/>
      <c r="B12" s="879"/>
      <c r="C12" s="811"/>
      <c r="D12" s="915"/>
      <c r="E12" s="814"/>
      <c r="F12" s="814"/>
      <c r="G12" s="1109"/>
    </row>
    <row r="13" spans="1:7" ht="13.5" x14ac:dyDescent="0.3">
      <c r="A13" s="822"/>
      <c r="B13" s="879"/>
      <c r="C13" s="811"/>
      <c r="D13" s="915"/>
      <c r="E13" s="814"/>
      <c r="F13" s="814"/>
      <c r="G13" s="1109"/>
    </row>
    <row r="14" spans="1:7" ht="13.5" x14ac:dyDescent="0.3">
      <c r="A14" s="822"/>
      <c r="B14" s="879"/>
      <c r="C14" s="811"/>
      <c r="D14" s="915"/>
      <c r="E14" s="814"/>
      <c r="F14" s="814"/>
      <c r="G14" s="1109"/>
    </row>
    <row r="15" spans="1:7" x14ac:dyDescent="0.15">
      <c r="A15" s="869"/>
      <c r="B15" s="870"/>
      <c r="C15" s="871"/>
      <c r="D15" s="869"/>
      <c r="E15" s="869"/>
      <c r="F15" s="869"/>
      <c r="G15" s="869"/>
    </row>
    <row r="16" spans="1:7" ht="13.5" x14ac:dyDescent="0.3">
      <c r="A16" s="748"/>
      <c r="B16" s="746"/>
      <c r="C16" s="801"/>
      <c r="D16" s="748"/>
      <c r="E16" s="748"/>
      <c r="F16" s="765" t="s">
        <v>992</v>
      </c>
      <c r="G16" s="916">
        <f>SUM(G11:G11)</f>
        <v>590</v>
      </c>
    </row>
    <row r="17" spans="1:12" ht="13.5" x14ac:dyDescent="0.3">
      <c r="A17" s="799" t="s">
        <v>993</v>
      </c>
      <c r="B17" s="746"/>
      <c r="C17" s="801"/>
      <c r="D17" s="748"/>
      <c r="E17" s="748"/>
      <c r="F17" s="748"/>
      <c r="G17" s="748"/>
    </row>
    <row r="18" spans="1:12" ht="12.75" x14ac:dyDescent="0.15">
      <c r="A18" s="951" t="s">
        <v>1384</v>
      </c>
      <c r="B18" s="807" t="s">
        <v>996</v>
      </c>
      <c r="C18" s="821" t="s">
        <v>2</v>
      </c>
      <c r="D18" s="778" t="s">
        <v>990</v>
      </c>
      <c r="E18" s="778" t="s">
        <v>472</v>
      </c>
      <c r="F18" s="778" t="s">
        <v>473</v>
      </c>
      <c r="G18" s="778" t="s">
        <v>991</v>
      </c>
    </row>
    <row r="19" spans="1:12" ht="13.5" x14ac:dyDescent="0.15">
      <c r="A19" s="1061" t="s">
        <v>265</v>
      </c>
      <c r="B19" s="874" t="str">
        <f>VLOOKUP(A19,'LISTA DE VALORES'!$A$10:$D$485,2,FALSE)</f>
        <v>Piedra para filtro roca</v>
      </c>
      <c r="C19" s="914" t="str">
        <f>VLOOKUP(A19,'LISTA DE VALORES'!$A$10:$D$485,3,FALSE)</f>
        <v>M3</v>
      </c>
      <c r="D19" s="941">
        <f>VLOOKUP(A19,'LISTA DE VALORES'!$A$10:$D$485,4,FALSE)</f>
        <v>46100</v>
      </c>
      <c r="E19" s="1136">
        <v>0.25</v>
      </c>
      <c r="F19" s="1120">
        <v>1</v>
      </c>
      <c r="G19" s="1137">
        <f>(D19*E19)/F19</f>
        <v>11525</v>
      </c>
    </row>
    <row r="20" spans="1:12" ht="13.5" customHeight="1" x14ac:dyDescent="0.15">
      <c r="A20" s="999" t="s">
        <v>204</v>
      </c>
      <c r="B20" s="874" t="str">
        <f>VLOOKUP(A20,'LISTA DE VALORES'!$A$10:$D$485,2,FALSE)</f>
        <v>Hilo coser grueso</v>
      </c>
      <c r="C20" s="914" t="str">
        <f>VLOOKUP(A20,'LISTA DE VALORES'!$A$10:$D$485,3,FALSE)</f>
        <v>ML</v>
      </c>
      <c r="D20" s="941">
        <f>VLOOKUP(A20,'LISTA DE VALORES'!$A$10:$D$485,4,FALSE)</f>
        <v>300</v>
      </c>
      <c r="E20" s="947">
        <v>4</v>
      </c>
      <c r="F20" s="942">
        <v>1</v>
      </c>
      <c r="G20" s="1137">
        <f t="shared" ref="G20:G21" si="0">(D20*E20)/F20</f>
        <v>1200</v>
      </c>
    </row>
    <row r="21" spans="1:12" ht="27" x14ac:dyDescent="0.15">
      <c r="A21" s="1138" t="s">
        <v>187</v>
      </c>
      <c r="B21" s="874" t="str">
        <f>VLOOKUP(A21,'LISTA DE VALORES'!$A$10:$D$485,2,FALSE)</f>
        <v>Geotextil NT 1600 95 lb resistencia</v>
      </c>
      <c r="C21" s="914" t="str">
        <f>VLOOKUP(A21,'LISTA DE VALORES'!$A$10:$D$485,3,FALSE)</f>
        <v>M2</v>
      </c>
      <c r="D21" s="941">
        <f>VLOOKUP(A21,'LISTA DE VALORES'!$A$10:$D$485,4,FALSE)</f>
        <v>2358</v>
      </c>
      <c r="E21" s="1139">
        <v>2.4</v>
      </c>
      <c r="F21" s="862">
        <v>1</v>
      </c>
      <c r="G21" s="1137">
        <f t="shared" si="0"/>
        <v>5659.2</v>
      </c>
    </row>
    <row r="22" spans="1:12" ht="13.5" x14ac:dyDescent="0.3">
      <c r="A22" s="1130"/>
      <c r="B22" s="879"/>
      <c r="C22" s="811"/>
      <c r="D22" s="915"/>
      <c r="E22" s="1140"/>
      <c r="F22" s="1141"/>
      <c r="G22" s="1109"/>
    </row>
    <row r="23" spans="1:12" ht="13.5" x14ac:dyDescent="0.3">
      <c r="A23" s="809"/>
      <c r="B23" s="879"/>
      <c r="C23" s="811"/>
      <c r="D23" s="880"/>
      <c r="E23" s="1027"/>
      <c r="F23" s="809"/>
      <c r="G23" s="1112"/>
    </row>
    <row r="24" spans="1:12" ht="13.5" x14ac:dyDescent="0.3">
      <c r="D24" s="748"/>
      <c r="E24" s="748"/>
      <c r="F24" s="765" t="s">
        <v>992</v>
      </c>
      <c r="G24" s="944">
        <f>SUM(G19:G23)</f>
        <v>18384.2</v>
      </c>
    </row>
    <row r="25" spans="1:12" ht="13.5" x14ac:dyDescent="0.3">
      <c r="A25" s="799" t="s">
        <v>994</v>
      </c>
      <c r="B25" s="746"/>
      <c r="C25" s="801"/>
      <c r="D25" s="748"/>
      <c r="E25" s="748"/>
      <c r="F25" s="748"/>
      <c r="G25" s="748"/>
    </row>
    <row r="26" spans="1:12" ht="12.75" x14ac:dyDescent="0.25">
      <c r="A26" s="951" t="s">
        <v>1384</v>
      </c>
      <c r="B26" s="807" t="s">
        <v>996</v>
      </c>
      <c r="C26" s="951" t="s">
        <v>2</v>
      </c>
      <c r="D26" s="951" t="s">
        <v>990</v>
      </c>
      <c r="E26" s="951" t="s">
        <v>472</v>
      </c>
      <c r="F26" s="951" t="s">
        <v>473</v>
      </c>
      <c r="G26" s="951" t="s">
        <v>991</v>
      </c>
      <c r="L26" s="1142"/>
    </row>
    <row r="27" spans="1:12" ht="13.5" x14ac:dyDescent="0.3">
      <c r="A27" s="822" t="s">
        <v>477</v>
      </c>
      <c r="B27" s="879" t="str">
        <f>VLOOKUP(A27,'LISTA DE VALORES'!$A$10:$D$485,2,FALSE)</f>
        <v>Cuadrilla 0-1-4</v>
      </c>
      <c r="C27" s="823" t="s">
        <v>5</v>
      </c>
      <c r="D27" s="915">
        <f>VLOOKUP(A27,'LISTA DE VALORES'!$A$10:$D$485,4,FALSE)</f>
        <v>47200</v>
      </c>
      <c r="E27" s="814">
        <v>1</v>
      </c>
      <c r="F27" s="814">
        <v>4</v>
      </c>
      <c r="G27" s="814">
        <f t="shared" ref="G27" si="1">D27*E27/F27</f>
        <v>11800</v>
      </c>
    </row>
    <row r="28" spans="1:12" ht="13.5" x14ac:dyDescent="0.3">
      <c r="A28" s="822"/>
      <c r="B28" s="879"/>
      <c r="C28" s="823"/>
      <c r="D28" s="915"/>
      <c r="E28" s="814"/>
      <c r="F28" s="814"/>
      <c r="G28" s="814"/>
    </row>
    <row r="29" spans="1:12" ht="13.5" x14ac:dyDescent="0.3">
      <c r="A29" s="822"/>
      <c r="B29" s="879"/>
      <c r="C29" s="823"/>
      <c r="D29" s="915"/>
      <c r="E29" s="814"/>
      <c r="F29" s="814"/>
      <c r="G29" s="814"/>
    </row>
    <row r="30" spans="1:12" ht="13.5" x14ac:dyDescent="0.3">
      <c r="A30" s="822"/>
      <c r="B30" s="879"/>
      <c r="C30" s="823"/>
      <c r="D30" s="915"/>
      <c r="E30" s="814"/>
      <c r="F30" s="814"/>
      <c r="G30" s="814"/>
    </row>
    <row r="31" spans="1:12" ht="13.5" x14ac:dyDescent="0.3">
      <c r="A31" s="822"/>
      <c r="B31" s="879"/>
      <c r="C31" s="823"/>
      <c r="D31" s="915"/>
      <c r="E31" s="814"/>
      <c r="F31" s="814"/>
      <c r="G31" s="814"/>
    </row>
    <row r="32" spans="1:12" ht="13.5" x14ac:dyDescent="0.3">
      <c r="A32" s="815"/>
      <c r="B32" s="923"/>
      <c r="C32" s="823"/>
      <c r="D32" s="949"/>
      <c r="E32" s="949"/>
      <c r="F32" s="949"/>
      <c r="G32" s="950"/>
    </row>
    <row r="33" spans="1:7" ht="13.5" x14ac:dyDescent="0.3">
      <c r="A33" s="748"/>
      <c r="B33" s="746"/>
      <c r="C33" s="801"/>
      <c r="D33" s="748"/>
      <c r="E33" s="748"/>
      <c r="F33" s="737" t="s">
        <v>992</v>
      </c>
      <c r="G33" s="930">
        <f>SUM(G27:G32)</f>
        <v>11800</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3.5" x14ac:dyDescent="0.15">
      <c r="A36" s="1686" t="str">
        <f>+'LISTA DE VALORES'!$B$52</f>
        <v xml:space="preserve">Volqueta </v>
      </c>
      <c r="B36" s="1687"/>
      <c r="C36" s="942">
        <v>0.3</v>
      </c>
      <c r="D36" s="942">
        <v>8</v>
      </c>
      <c r="E36" s="942">
        <v>1</v>
      </c>
      <c r="F36" s="942">
        <f>+'LISTA DE VALORES'!$D$52</f>
        <v>1600</v>
      </c>
      <c r="G36" s="942">
        <f>+F36*D36*C36</f>
        <v>3840</v>
      </c>
    </row>
    <row r="37" spans="1:7" ht="12.75" x14ac:dyDescent="0.15">
      <c r="A37" s="1646"/>
      <c r="B37" s="1646"/>
      <c r="C37" s="778"/>
      <c r="D37" s="779"/>
      <c r="E37" s="779"/>
      <c r="F37" s="779"/>
      <c r="G37" s="779"/>
    </row>
    <row r="38" spans="1:7" ht="12.75" x14ac:dyDescent="0.15">
      <c r="A38" s="1646"/>
      <c r="B38" s="1646"/>
      <c r="C38" s="951"/>
      <c r="D38" s="955"/>
      <c r="E38" s="955"/>
      <c r="F38" s="955"/>
      <c r="G38" s="955"/>
    </row>
    <row r="39" spans="1:7" ht="12.75" x14ac:dyDescent="0.15">
      <c r="A39" s="1646"/>
      <c r="B39" s="1646"/>
      <c r="C39" s="951"/>
      <c r="D39" s="955"/>
      <c r="E39" s="955"/>
      <c r="F39" s="955"/>
      <c r="G39" s="955"/>
    </row>
    <row r="40" spans="1:7" ht="13.5" x14ac:dyDescent="0.3">
      <c r="A40" s="1646"/>
      <c r="B40" s="1646"/>
      <c r="C40" s="826"/>
      <c r="D40" s="782"/>
      <c r="E40" s="782"/>
      <c r="F40" s="782"/>
      <c r="G40" s="1113"/>
    </row>
    <row r="41" spans="1:7" ht="13.5" x14ac:dyDescent="0.3">
      <c r="A41" s="1646"/>
      <c r="B41" s="1646"/>
      <c r="C41" s="826"/>
      <c r="D41" s="782"/>
      <c r="E41" s="782"/>
      <c r="F41" s="782"/>
      <c r="G41" s="1113"/>
    </row>
    <row r="42" spans="1:7" ht="13.5" x14ac:dyDescent="0.3">
      <c r="A42" s="748"/>
      <c r="B42" s="746"/>
      <c r="C42" s="801"/>
      <c r="D42" s="748"/>
      <c r="E42" s="748"/>
      <c r="F42" s="737" t="s">
        <v>992</v>
      </c>
      <c r="G42" s="930">
        <f>SUM(G36:G41)</f>
        <v>3840</v>
      </c>
    </row>
    <row r="43" spans="1:7" ht="13.5" x14ac:dyDescent="0.3">
      <c r="A43" s="748"/>
      <c r="B43" s="746"/>
      <c r="C43" s="801"/>
      <c r="D43" s="748"/>
      <c r="E43" s="748"/>
      <c r="F43" s="743"/>
      <c r="G43" s="933"/>
    </row>
    <row r="44" spans="1:7" ht="12.75" x14ac:dyDescent="0.25">
      <c r="A44" s="1642" t="s">
        <v>1000</v>
      </c>
      <c r="B44" s="1643"/>
      <c r="C44" s="1643"/>
      <c r="D44" s="1643"/>
      <c r="E44" s="1643"/>
      <c r="F44" s="1644"/>
      <c r="G44" s="930">
        <f>SUM(G16+G24+G33+G42)</f>
        <v>34614.199999999997</v>
      </c>
    </row>
    <row r="45" spans="1:7" ht="12.75" x14ac:dyDescent="0.25">
      <c r="A45" s="1642" t="s">
        <v>1368</v>
      </c>
      <c r="B45" s="1643"/>
      <c r="C45" s="1643"/>
      <c r="D45" s="1643"/>
      <c r="E45" s="1643"/>
      <c r="F45" s="1644"/>
      <c r="G45" s="930">
        <f>ROUNDUP(G44,0)</f>
        <v>34615</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2F00-000000000000}"/>
  </hyperlinks>
  <pageMargins left="0.7" right="0.7" top="0.75" bottom="0.75" header="0.3" footer="0.3"/>
  <pageSetup scale="94"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115">
    <tabColor theme="5" tint="0.39997558519241921"/>
  </sheetPr>
  <dimension ref="A1:G50"/>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140625" style="724" bestFit="1" customWidth="1"/>
    <col min="5" max="5" width="9.5703125" style="724" customWidth="1"/>
    <col min="6" max="6" width="12.5703125" style="724" customWidth="1"/>
    <col min="7" max="7" width="14.5703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848" t="s">
        <v>2267</v>
      </c>
      <c r="B7" s="1651" t="s">
        <v>1409</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115" t="s">
        <v>28</v>
      </c>
      <c r="B11" s="879" t="str">
        <f>VLOOKUP(A11,'LISTA DE VALORES'!$A$10:$D$485,2,FALSE)</f>
        <v>Herramienta menor</v>
      </c>
      <c r="C11" s="811" t="str">
        <f>VLOOKUP(A11,'LISTA DE VALORES'!$A$10:$D$485,3,FALSE)</f>
        <v>%MO</v>
      </c>
      <c r="D11" s="915">
        <f>G34</f>
        <v>23600</v>
      </c>
      <c r="E11" s="814">
        <v>5</v>
      </c>
      <c r="F11" s="814">
        <v>1250</v>
      </c>
      <c r="G11" s="1109">
        <f>(D11*E11)/100</f>
        <v>1180</v>
      </c>
    </row>
    <row r="12" spans="1:7" ht="13.5" x14ac:dyDescent="0.3">
      <c r="A12" s="822"/>
      <c r="B12" s="879"/>
      <c r="C12" s="811"/>
      <c r="D12" s="915"/>
      <c r="E12" s="814"/>
      <c r="F12" s="814"/>
      <c r="G12" s="1109"/>
    </row>
    <row r="13" spans="1:7" ht="13.5" x14ac:dyDescent="0.3">
      <c r="A13" s="822"/>
      <c r="B13" s="879"/>
      <c r="C13" s="811"/>
      <c r="D13" s="915"/>
      <c r="E13" s="814"/>
      <c r="F13" s="814"/>
      <c r="G13" s="1109"/>
    </row>
    <row r="14" spans="1:7" ht="13.5" x14ac:dyDescent="0.3">
      <c r="A14" s="822"/>
      <c r="B14" s="879"/>
      <c r="C14" s="811"/>
      <c r="D14" s="915"/>
      <c r="E14" s="814"/>
      <c r="F14" s="814"/>
      <c r="G14" s="1109"/>
    </row>
    <row r="15" spans="1:7" x14ac:dyDescent="0.15">
      <c r="A15" s="869"/>
      <c r="B15" s="870"/>
      <c r="C15" s="871"/>
      <c r="D15" s="869"/>
      <c r="E15" s="869"/>
      <c r="F15" s="869"/>
      <c r="G15" s="869"/>
    </row>
    <row r="16" spans="1:7" ht="13.5" x14ac:dyDescent="0.3">
      <c r="A16" s="748"/>
      <c r="B16" s="746"/>
      <c r="C16" s="801"/>
      <c r="D16" s="748"/>
      <c r="E16" s="748"/>
      <c r="F16" s="765" t="s">
        <v>992</v>
      </c>
      <c r="G16" s="916">
        <f>SUM(G11:G11)</f>
        <v>1180</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822" t="s">
        <v>265</v>
      </c>
      <c r="B19" s="879" t="str">
        <f>VLOOKUP(A19,'LISTA DE VALORES'!$A$10:$D$485,2,FALSE)</f>
        <v>Piedra para filtro roca</v>
      </c>
      <c r="C19" s="811" t="str">
        <f>VLOOKUP(A19,'LISTA DE VALORES'!$A$10:$D$485,3,FALSE)</f>
        <v>M3</v>
      </c>
      <c r="D19" s="915">
        <f>VLOOKUP(A19,'LISTA DE VALORES'!$A$10:$D$485,4,FALSE)</f>
        <v>46100</v>
      </c>
      <c r="E19" s="1102">
        <v>0.56999999999999995</v>
      </c>
      <c r="F19" s="1013">
        <v>1</v>
      </c>
      <c r="G19" s="813">
        <f>(D19*E19)/F19</f>
        <v>26276.999999999996</v>
      </c>
    </row>
    <row r="20" spans="1:7" ht="13.5" customHeight="1" x14ac:dyDescent="0.3">
      <c r="A20" s="815" t="s">
        <v>187</v>
      </c>
      <c r="B20" s="879" t="str">
        <f>VLOOKUP(A20,'LISTA DE VALORES'!$A$10:$D$485,2,FALSE)</f>
        <v>Geotextil NT 1600 95 lb resistencia</v>
      </c>
      <c r="C20" s="811" t="str">
        <f>VLOOKUP(A20,'LISTA DE VALORES'!$A$10:$D$485,3,FALSE)</f>
        <v>M2</v>
      </c>
      <c r="D20" s="915">
        <f>VLOOKUP(A20,'LISTA DE VALORES'!$A$10:$D$485,4,FALSE)</f>
        <v>2358</v>
      </c>
      <c r="E20" s="1103">
        <v>3.4</v>
      </c>
      <c r="F20" s="814">
        <v>1</v>
      </c>
      <c r="G20" s="813">
        <f t="shared" ref="G20:G21" si="0">(D20*E20)/F20</f>
        <v>8017.2</v>
      </c>
    </row>
    <row r="21" spans="1:7" ht="13.5" x14ac:dyDescent="0.3">
      <c r="A21" s="809" t="s">
        <v>204</v>
      </c>
      <c r="B21" s="879" t="str">
        <f>VLOOKUP(A21,'LISTA DE VALORES'!$A$10:$D$485,2,FALSE)</f>
        <v>Hilo coser grueso</v>
      </c>
      <c r="C21" s="811" t="str">
        <f>VLOOKUP(A21,'LISTA DE VALORES'!$A$10:$D$485,3,FALSE)</f>
        <v>ML</v>
      </c>
      <c r="D21" s="915">
        <f>VLOOKUP(A21,'LISTA DE VALORES'!$A$10:$D$485,4,FALSE)</f>
        <v>300</v>
      </c>
      <c r="E21" s="1103">
        <v>4</v>
      </c>
      <c r="F21" s="814">
        <v>1</v>
      </c>
      <c r="G21" s="813">
        <f t="shared" si="0"/>
        <v>1200</v>
      </c>
    </row>
    <row r="22" spans="1:7" ht="13.5" x14ac:dyDescent="0.3">
      <c r="A22" s="815"/>
      <c r="B22" s="879"/>
      <c r="C22" s="811"/>
      <c r="D22" s="915"/>
      <c r="E22" s="1103"/>
      <c r="F22" s="915"/>
      <c r="G22" s="813"/>
    </row>
    <row r="23" spans="1:7" ht="13.5" x14ac:dyDescent="0.3">
      <c r="A23" s="809"/>
      <c r="B23" s="879"/>
      <c r="C23" s="811"/>
      <c r="D23" s="880"/>
      <c r="E23" s="1027"/>
      <c r="F23" s="809"/>
      <c r="G23" s="1107"/>
    </row>
    <row r="24" spans="1:7" ht="13.5" x14ac:dyDescent="0.3">
      <c r="A24" s="809"/>
      <c r="B24" s="1008"/>
      <c r="C24" s="817"/>
      <c r="D24" s="880"/>
      <c r="E24" s="1027"/>
      <c r="F24" s="809"/>
      <c r="G24" s="924"/>
    </row>
    <row r="25" spans="1:7" ht="13.5" x14ac:dyDescent="0.3">
      <c r="D25" s="748"/>
      <c r="E25" s="748"/>
      <c r="F25" s="765" t="s">
        <v>992</v>
      </c>
      <c r="G25" s="944">
        <f>SUM(G19:G24)</f>
        <v>35494.199999999997</v>
      </c>
    </row>
    <row r="26" spans="1:7" ht="13.5" x14ac:dyDescent="0.3">
      <c r="A26" s="799" t="s">
        <v>994</v>
      </c>
      <c r="B26" s="746"/>
      <c r="C26" s="801"/>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822" t="s">
        <v>477</v>
      </c>
      <c r="B28" s="879" t="str">
        <f>VLOOKUP(A28,'LISTA DE VALORES'!$A$10:$D$485,2,FALSE)</f>
        <v>Cuadrilla 0-1-4</v>
      </c>
      <c r="C28" s="823" t="s">
        <v>5</v>
      </c>
      <c r="D28" s="915">
        <f>VLOOKUP(A28,'LISTA DE VALORES'!$A$10:$D$485,4,FALSE)</f>
        <v>47200</v>
      </c>
      <c r="E28" s="814">
        <v>1</v>
      </c>
      <c r="F28" s="814">
        <v>2</v>
      </c>
      <c r="G28" s="814">
        <f t="shared" ref="G28" si="1">D28*E28/F28</f>
        <v>23600</v>
      </c>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22"/>
      <c r="B32" s="879"/>
      <c r="C32" s="823"/>
      <c r="D32" s="915"/>
      <c r="E32" s="814"/>
      <c r="F32" s="814"/>
      <c r="G32" s="814"/>
    </row>
    <row r="33" spans="1:7" ht="13.5" x14ac:dyDescent="0.3">
      <c r="A33" s="815"/>
      <c r="B33" s="923"/>
      <c r="C33" s="823"/>
      <c r="D33" s="815"/>
      <c r="E33" s="815"/>
      <c r="F33" s="815"/>
      <c r="G33" s="955"/>
    </row>
    <row r="34" spans="1:7" ht="13.5" x14ac:dyDescent="0.3">
      <c r="A34" s="748"/>
      <c r="B34" s="746"/>
      <c r="C34" s="801"/>
      <c r="D34" s="748"/>
      <c r="E34" s="748"/>
      <c r="F34" s="737" t="s">
        <v>992</v>
      </c>
      <c r="G34" s="930">
        <f>SUM(G28:G33)</f>
        <v>23600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3.5" x14ac:dyDescent="0.15">
      <c r="A37" s="1686" t="str">
        <f>+'LISTA DE VALORES'!$B$52</f>
        <v xml:space="preserve">Volqueta </v>
      </c>
      <c r="B37" s="1687"/>
      <c r="C37" s="942">
        <v>0.56999999999999995</v>
      </c>
      <c r="D37" s="942">
        <v>8</v>
      </c>
      <c r="E37" s="942">
        <v>1</v>
      </c>
      <c r="F37" s="942">
        <f>+'LISTA DE VALORES'!$D$52</f>
        <v>1600</v>
      </c>
      <c r="G37" s="942">
        <f>+F37*D37*C37</f>
        <v>7295.9999999999991</v>
      </c>
    </row>
    <row r="38" spans="1:7" ht="13.5" x14ac:dyDescent="0.15">
      <c r="A38" s="1684"/>
      <c r="B38" s="1684"/>
      <c r="C38" s="849"/>
      <c r="D38" s="938"/>
      <c r="E38" s="938"/>
      <c r="F38" s="938"/>
      <c r="G38" s="938"/>
    </row>
    <row r="39" spans="1:7" ht="13.5" x14ac:dyDescent="0.15">
      <c r="A39" s="1684"/>
      <c r="B39" s="1684"/>
      <c r="C39" s="849"/>
      <c r="D39" s="938"/>
      <c r="E39" s="938"/>
      <c r="F39" s="938"/>
      <c r="G39" s="938"/>
    </row>
    <row r="40" spans="1:7" ht="13.5" x14ac:dyDescent="0.15">
      <c r="A40" s="1684"/>
      <c r="B40" s="1684"/>
      <c r="C40" s="849"/>
      <c r="D40" s="938"/>
      <c r="E40" s="938"/>
      <c r="F40" s="938"/>
      <c r="G40" s="938"/>
    </row>
    <row r="41" spans="1:7" ht="13.5" x14ac:dyDescent="0.3">
      <c r="A41" s="1677"/>
      <c r="B41" s="1677"/>
      <c r="C41" s="823"/>
      <c r="D41" s="815"/>
      <c r="E41" s="815"/>
      <c r="F41" s="815"/>
      <c r="G41" s="815"/>
    </row>
    <row r="42" spans="1:7" ht="13.5" x14ac:dyDescent="0.3">
      <c r="A42" s="1677"/>
      <c r="B42" s="1677"/>
      <c r="C42" s="823"/>
      <c r="D42" s="815"/>
      <c r="E42" s="815"/>
      <c r="F42" s="815"/>
      <c r="G42" s="949"/>
    </row>
    <row r="43" spans="1:7" ht="13.5" x14ac:dyDescent="0.3">
      <c r="A43" s="748"/>
      <c r="B43" s="746"/>
      <c r="C43" s="801"/>
      <c r="D43" s="748"/>
      <c r="E43" s="748"/>
      <c r="F43" s="737" t="s">
        <v>992</v>
      </c>
      <c r="G43" s="930">
        <f>SUM(G37:G42)</f>
        <v>7295.9999999999991</v>
      </c>
    </row>
    <row r="44" spans="1:7" ht="13.5" x14ac:dyDescent="0.3">
      <c r="A44" s="748"/>
      <c r="B44" s="746"/>
      <c r="C44" s="801"/>
      <c r="D44" s="748"/>
      <c r="E44" s="748"/>
      <c r="F44" s="743"/>
      <c r="G44" s="933"/>
    </row>
    <row r="45" spans="1:7" ht="12.75" x14ac:dyDescent="0.25">
      <c r="A45" s="1642" t="s">
        <v>1000</v>
      </c>
      <c r="B45" s="1643"/>
      <c r="C45" s="1643"/>
      <c r="D45" s="1643"/>
      <c r="E45" s="1643"/>
      <c r="F45" s="1644"/>
      <c r="G45" s="930">
        <f>SUM(G16+G25+G34+G43)</f>
        <v>67570.2</v>
      </c>
    </row>
    <row r="46" spans="1:7" ht="12.75" x14ac:dyDescent="0.25">
      <c r="A46" s="1642" t="s">
        <v>1368</v>
      </c>
      <c r="B46" s="1643"/>
      <c r="C46" s="1643"/>
      <c r="D46" s="1643"/>
      <c r="E46" s="1643"/>
      <c r="F46" s="1644"/>
      <c r="G46" s="930">
        <f>ROUNDUP(G45,0)</f>
        <v>67571</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110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5:F45"/>
    <mergeCell ref="A46:F46"/>
    <mergeCell ref="A36:B36"/>
    <mergeCell ref="A37:B37"/>
    <mergeCell ref="A40:B40"/>
    <mergeCell ref="A41:B41"/>
    <mergeCell ref="A42:B42"/>
    <mergeCell ref="A38:B38"/>
    <mergeCell ref="A39:B39"/>
    <mergeCell ref="B7:F7"/>
    <mergeCell ref="B1:G1"/>
    <mergeCell ref="B3:G3"/>
    <mergeCell ref="C4:D4"/>
    <mergeCell ref="E4:F4"/>
    <mergeCell ref="B6:F6"/>
  </mergeCells>
  <hyperlinks>
    <hyperlink ref="B1:G1" location="INDICE!A1" display="PROCESO INFRAESTRUCTURA" xr:uid="{00000000-0004-0000-3000-000000000000}"/>
  </hyperlinks>
  <pageMargins left="0.7" right="0.7" top="0.75" bottom="0.75" header="0.3" footer="0.3"/>
  <pageSetup scale="94"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215">
    <tabColor theme="5" tint="0.39997558519241921"/>
  </sheetPr>
  <dimension ref="A1:H50"/>
  <sheetViews>
    <sheetView view="pageBreakPreview" zoomScale="90" zoomScaleNormal="100" zoomScaleSheetLayoutView="90" workbookViewId="0">
      <selection activeCell="F41" sqref="F41"/>
    </sheetView>
  </sheetViews>
  <sheetFormatPr baseColWidth="10" defaultColWidth="11.42578125" defaultRowHeight="10.5" x14ac:dyDescent="0.15"/>
  <cols>
    <col min="1" max="1" width="17.7109375" style="724" customWidth="1"/>
    <col min="2" max="2" width="24.7109375" style="724" customWidth="1"/>
    <col min="3" max="3" width="8.5703125" style="819" customWidth="1"/>
    <col min="4" max="4" width="10.7109375"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1005" t="s">
        <v>1915</v>
      </c>
      <c r="B7" s="1679" t="s">
        <v>2053</v>
      </c>
      <c r="C7" s="1679"/>
      <c r="D7" s="1679"/>
      <c r="E7" s="1679"/>
      <c r="F7" s="1679"/>
      <c r="G7" s="781" t="s">
        <v>121</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822" t="s">
        <v>28</v>
      </c>
      <c r="B11" s="880" t="str">
        <f>VLOOKUP(A11,'LISTA DE VALORES'!$A$10:$D$485,2,FALSE)</f>
        <v>Herramienta menor</v>
      </c>
      <c r="C11" s="811" t="str">
        <f>VLOOKUP(A11,'LISTA DE VALORES'!$A$10:$D$485,3,FALSE)</f>
        <v>%MO</v>
      </c>
      <c r="D11" s="915">
        <f>G34</f>
        <v>4720</v>
      </c>
      <c r="E11" s="915">
        <v>5</v>
      </c>
      <c r="F11" s="915">
        <v>1</v>
      </c>
      <c r="G11" s="813">
        <f>(D11*E11)/100</f>
        <v>236</v>
      </c>
    </row>
    <row r="12" spans="1:7" ht="13.5" x14ac:dyDescent="0.3">
      <c r="A12" s="822"/>
      <c r="B12" s="880"/>
      <c r="C12" s="811"/>
      <c r="D12" s="915"/>
      <c r="E12" s="915"/>
      <c r="F12" s="915"/>
      <c r="G12" s="813"/>
    </row>
    <row r="13" spans="1:7" ht="13.5" x14ac:dyDescent="0.3">
      <c r="A13" s="822"/>
      <c r="B13" s="880"/>
      <c r="C13" s="811"/>
      <c r="D13" s="915"/>
      <c r="E13" s="915"/>
      <c r="F13" s="915"/>
      <c r="G13" s="813"/>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765" t="s">
        <v>992</v>
      </c>
      <c r="G16" s="916">
        <f>SUM(G11:G11)</f>
        <v>236</v>
      </c>
    </row>
    <row r="17" spans="1:8" ht="13.5" x14ac:dyDescent="0.3">
      <c r="A17" s="971" t="s">
        <v>993</v>
      </c>
      <c r="B17" s="748"/>
      <c r="C17" s="801"/>
      <c r="D17" s="748"/>
      <c r="E17" s="748"/>
      <c r="F17" s="748"/>
      <c r="G17" s="748"/>
    </row>
    <row r="18" spans="1:8" ht="12.75" x14ac:dyDescent="0.15">
      <c r="A18" s="951" t="s">
        <v>1384</v>
      </c>
      <c r="B18" s="807" t="s">
        <v>996</v>
      </c>
      <c r="C18" s="951" t="s">
        <v>2</v>
      </c>
      <c r="D18" s="951" t="s">
        <v>990</v>
      </c>
      <c r="E18" s="951" t="s">
        <v>472</v>
      </c>
      <c r="F18" s="951" t="s">
        <v>473</v>
      </c>
      <c r="G18" s="951" t="s">
        <v>991</v>
      </c>
    </row>
    <row r="19" spans="1:8" ht="13.5" x14ac:dyDescent="0.3">
      <c r="A19" s="822" t="s">
        <v>342</v>
      </c>
      <c r="B19" s="880" t="str">
        <f>VLOOKUP(A19,'LISTA DE VALORES'!$A$10:$D$485,2,FALSE)</f>
        <v>Tierra negra</v>
      </c>
      <c r="C19" s="811" t="str">
        <f>VLOOKUP(A19,'LISTA DE VALORES'!$A$10:$D$485,3,FALSE)</f>
        <v>M3</v>
      </c>
      <c r="D19" s="915">
        <f>VLOOKUP(A19,'LISTA DE VALORES'!$A$10:$D$485,4,FALSE)</f>
        <v>19000</v>
      </c>
      <c r="E19" s="1101">
        <v>0.5</v>
      </c>
      <c r="F19" s="1101">
        <v>1</v>
      </c>
      <c r="G19" s="814">
        <f>D19*E19/F19</f>
        <v>9500</v>
      </c>
    </row>
    <row r="20" spans="1:8" ht="13.5" x14ac:dyDescent="0.3">
      <c r="A20" s="822" t="s">
        <v>119</v>
      </c>
      <c r="B20" s="880" t="str">
        <f>VLOOKUP(A20,'LISTA DE VALORES'!$A$10:$D$485,2,FALSE)</f>
        <v>Arena blanca</v>
      </c>
      <c r="C20" s="811" t="str">
        <f>VLOOKUP(A20,'LISTA DE VALORES'!$A$10:$D$485,3,FALSE)</f>
        <v>M3</v>
      </c>
      <c r="D20" s="915">
        <f>VLOOKUP(A20,'LISTA DE VALORES'!$A$10:$D$485,4,FALSE)</f>
        <v>43000</v>
      </c>
      <c r="E20" s="1101">
        <v>0.5</v>
      </c>
      <c r="F20" s="1101">
        <v>1</v>
      </c>
      <c r="G20" s="814">
        <f>D20*E20/F20</f>
        <v>21500</v>
      </c>
    </row>
    <row r="21" spans="1:8" ht="13.5" x14ac:dyDescent="0.3">
      <c r="A21" s="822"/>
      <c r="B21" s="880"/>
      <c r="C21" s="811"/>
      <c r="D21" s="915"/>
      <c r="E21" s="1101"/>
      <c r="F21" s="1101"/>
      <c r="G21" s="814"/>
    </row>
    <row r="22" spans="1:8" ht="13.5" x14ac:dyDescent="0.3">
      <c r="A22" s="822"/>
      <c r="B22" s="880"/>
      <c r="C22" s="811"/>
      <c r="D22" s="880"/>
      <c r="E22" s="1067"/>
      <c r="F22" s="1067"/>
      <c r="G22" s="924"/>
    </row>
    <row r="23" spans="1:8" ht="13.5" x14ac:dyDescent="0.3">
      <c r="A23" s="822"/>
      <c r="B23" s="880"/>
      <c r="C23" s="811"/>
      <c r="D23" s="880"/>
      <c r="E23" s="1067"/>
      <c r="F23" s="1067"/>
      <c r="G23" s="924"/>
    </row>
    <row r="24" spans="1:8" ht="13.5" x14ac:dyDescent="0.3">
      <c r="A24" s="822"/>
      <c r="B24" s="880"/>
      <c r="C24" s="811"/>
      <c r="D24" s="880"/>
      <c r="E24" s="1067"/>
      <c r="F24" s="1067"/>
      <c r="G24" s="924"/>
    </row>
    <row r="25" spans="1:8" ht="13.5" x14ac:dyDescent="0.3">
      <c r="D25" s="748"/>
      <c r="E25" s="748"/>
      <c r="F25" s="765" t="s">
        <v>992</v>
      </c>
      <c r="G25" s="916">
        <f>SUM(G19:G24)</f>
        <v>31000</v>
      </c>
    </row>
    <row r="26" spans="1:8" ht="13.5" x14ac:dyDescent="0.3">
      <c r="A26" s="799" t="s">
        <v>994</v>
      </c>
      <c r="B26" s="748"/>
      <c r="C26" s="801"/>
      <c r="D26" s="748"/>
      <c r="E26" s="748"/>
      <c r="F26" s="748"/>
      <c r="G26" s="943"/>
    </row>
    <row r="27" spans="1:8" ht="12.75" x14ac:dyDescent="0.15">
      <c r="A27" s="951" t="s">
        <v>1384</v>
      </c>
      <c r="B27" s="807" t="s">
        <v>996</v>
      </c>
      <c r="C27" s="821" t="s">
        <v>2</v>
      </c>
      <c r="D27" s="778" t="s">
        <v>990</v>
      </c>
      <c r="E27" s="778" t="s">
        <v>472</v>
      </c>
      <c r="F27" s="778" t="s">
        <v>473</v>
      </c>
      <c r="G27" s="778" t="s">
        <v>991</v>
      </c>
    </row>
    <row r="28" spans="1:8" ht="13.5" x14ac:dyDescent="0.3">
      <c r="A28" s="1066" t="s">
        <v>477</v>
      </c>
      <c r="B28" s="880" t="str">
        <f>VLOOKUP(A28,'LISTA DE VALORES'!$A$10:$D$485,2,FALSE)</f>
        <v>Cuadrilla 0-1-4</v>
      </c>
      <c r="C28" s="811" t="str">
        <f>VLOOKUP(A28,'LISTA DE VALORES'!$A$10:$D$485,3,FALSE)</f>
        <v>HORA</v>
      </c>
      <c r="D28" s="915">
        <f>VLOOKUP(A28,'LISTA DE VALORES'!$A$10:$D$485,4,FALSE)</f>
        <v>47200</v>
      </c>
      <c r="E28" s="1143">
        <v>1</v>
      </c>
      <c r="F28" s="1143">
        <v>10</v>
      </c>
      <c r="G28" s="814">
        <f>D28*E28/F28</f>
        <v>4720</v>
      </c>
      <c r="H28" s="1144"/>
    </row>
    <row r="29" spans="1:8" ht="13.5" x14ac:dyDescent="0.3">
      <c r="A29" s="869"/>
      <c r="B29" s="869"/>
      <c r="C29" s="871"/>
      <c r="D29" s="1040"/>
      <c r="E29" s="814"/>
      <c r="F29" s="814"/>
      <c r="G29" s="950"/>
      <c r="H29" s="1144"/>
    </row>
    <row r="30" spans="1:8" ht="13.5" x14ac:dyDescent="0.3">
      <c r="A30" s="869"/>
      <c r="B30" s="869"/>
      <c r="C30" s="871"/>
      <c r="D30" s="1040"/>
      <c r="E30" s="814"/>
      <c r="F30" s="814"/>
      <c r="G30" s="950"/>
      <c r="H30" s="1144"/>
    </row>
    <row r="31" spans="1:8" ht="13.5" x14ac:dyDescent="0.3">
      <c r="A31" s="869"/>
      <c r="B31" s="869"/>
      <c r="C31" s="871"/>
      <c r="D31" s="1040"/>
      <c r="E31" s="814"/>
      <c r="F31" s="814"/>
      <c r="G31" s="950"/>
      <c r="H31" s="1144"/>
    </row>
    <row r="32" spans="1:8" ht="13.5" x14ac:dyDescent="0.3">
      <c r="A32" s="822"/>
      <c r="B32" s="880"/>
      <c r="C32" s="811"/>
      <c r="D32" s="915"/>
      <c r="E32" s="949"/>
      <c r="F32" s="949"/>
      <c r="G32" s="950"/>
      <c r="H32" s="1144"/>
    </row>
    <row r="33" spans="1:7" ht="13.5" x14ac:dyDescent="0.3">
      <c r="A33" s="822"/>
      <c r="B33" s="880"/>
      <c r="C33" s="811"/>
      <c r="D33" s="880"/>
      <c r="E33" s="815"/>
      <c r="F33" s="815"/>
      <c r="G33" s="955"/>
    </row>
    <row r="34" spans="1:7" ht="13.5" x14ac:dyDescent="0.3">
      <c r="A34" s="748"/>
      <c r="B34" s="748"/>
      <c r="C34" s="801"/>
      <c r="D34" s="748"/>
      <c r="E34" s="748"/>
      <c r="F34" s="765" t="s">
        <v>992</v>
      </c>
      <c r="G34" s="916">
        <f>SUM(G28:G29)</f>
        <v>4720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3.5" x14ac:dyDescent="0.15">
      <c r="A37" s="1686" t="str">
        <f>+'LISTA DE VALORES'!$B$52</f>
        <v xml:space="preserve">Volqueta </v>
      </c>
      <c r="B37" s="1687"/>
      <c r="C37" s="942">
        <v>1.2</v>
      </c>
      <c r="D37" s="942">
        <v>8</v>
      </c>
      <c r="E37" s="942">
        <v>1</v>
      </c>
      <c r="F37" s="942">
        <f>+'LISTA DE VALORES'!$D$52</f>
        <v>1600</v>
      </c>
      <c r="G37" s="942">
        <f>+F37*D37*C37</f>
        <v>15360</v>
      </c>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2.75" x14ac:dyDescent="0.15">
      <c r="A40" s="1677"/>
      <c r="B40" s="1677"/>
      <c r="C40" s="951"/>
      <c r="D40" s="955"/>
      <c r="E40" s="955"/>
      <c r="F40" s="955"/>
      <c r="G40" s="955"/>
    </row>
    <row r="41" spans="1:7" ht="13.5" x14ac:dyDescent="0.3">
      <c r="A41" s="1677"/>
      <c r="B41" s="1677"/>
      <c r="C41" s="823"/>
      <c r="D41" s="815"/>
      <c r="E41" s="815"/>
      <c r="F41" s="815"/>
      <c r="G41" s="815"/>
    </row>
    <row r="42" spans="1:7" ht="13.5" x14ac:dyDescent="0.3">
      <c r="A42" s="1677"/>
      <c r="B42" s="1677"/>
      <c r="C42" s="823"/>
      <c r="D42" s="815"/>
      <c r="E42" s="815"/>
      <c r="F42" s="815"/>
      <c r="G42" s="949"/>
    </row>
    <row r="43" spans="1:7" ht="13.5" x14ac:dyDescent="0.3">
      <c r="A43" s="748"/>
      <c r="B43" s="748"/>
      <c r="C43" s="801"/>
      <c r="D43" s="748"/>
      <c r="E43" s="748"/>
      <c r="F43" s="737" t="s">
        <v>992</v>
      </c>
      <c r="G43" s="930">
        <f>SUM(G37:G42)</f>
        <v>15360</v>
      </c>
    </row>
    <row r="44" spans="1:7" ht="13.5" x14ac:dyDescent="0.3">
      <c r="A44" s="748"/>
      <c r="B44" s="748"/>
      <c r="C44" s="801"/>
      <c r="D44" s="748"/>
      <c r="E44" s="748"/>
      <c r="F44" s="743"/>
      <c r="G44" s="933"/>
    </row>
    <row r="45" spans="1:7" ht="12.75" x14ac:dyDescent="0.25">
      <c r="A45" s="1642" t="s">
        <v>1000</v>
      </c>
      <c r="B45" s="1643"/>
      <c r="C45" s="1643"/>
      <c r="D45" s="1643"/>
      <c r="E45" s="1643"/>
      <c r="F45" s="1644"/>
      <c r="G45" s="930">
        <f>SUM(G16+G25+G34+G43)</f>
        <v>51316</v>
      </c>
    </row>
    <row r="46" spans="1:7" ht="12.75" x14ac:dyDescent="0.25">
      <c r="A46" s="1642" t="s">
        <v>1368</v>
      </c>
      <c r="B46" s="1643"/>
      <c r="C46" s="1643"/>
      <c r="D46" s="1643"/>
      <c r="E46" s="1643"/>
      <c r="F46" s="1644"/>
      <c r="G46" s="930">
        <f>ROUNDUP(G45,0)</f>
        <v>51316</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110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3100-000000000000}"/>
  </hyperlinks>
  <pageMargins left="0.7" right="0.7" top="0.75" bottom="0.75" header="0.3" footer="0.3"/>
  <pageSetup scale="93"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141">
    <tabColor theme="5" tint="0.39997558519241921"/>
  </sheetPr>
  <dimension ref="A1:G50"/>
  <sheetViews>
    <sheetView view="pageBreakPreview" zoomScale="90" zoomScaleNormal="100" zoomScaleSheetLayoutView="90" workbookViewId="0">
      <selection activeCell="E30" sqref="E30"/>
    </sheetView>
  </sheetViews>
  <sheetFormatPr baseColWidth="10" defaultColWidth="11.42578125" defaultRowHeight="10.5" x14ac:dyDescent="0.15"/>
  <cols>
    <col min="1" max="1" width="17.7109375" style="724" customWidth="1"/>
    <col min="2" max="2" width="24.7109375" style="724" customWidth="1"/>
    <col min="3" max="3" width="8.5703125" style="819" customWidth="1"/>
    <col min="4" max="4" width="11.140625" style="724" bestFit="1" customWidth="1"/>
    <col min="5" max="5" width="9.14062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13.5" x14ac:dyDescent="0.15">
      <c r="A7" s="1145" t="s">
        <v>2054</v>
      </c>
      <c r="B7" s="1679" t="s">
        <v>1411</v>
      </c>
      <c r="C7" s="1679"/>
      <c r="D7" s="1679"/>
      <c r="E7" s="1679"/>
      <c r="F7" s="1679"/>
      <c r="G7" s="78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066" t="s">
        <v>33</v>
      </c>
      <c r="B11" s="880" t="str">
        <f>VLOOKUP(A11,'LISTA DE VALORES'!$A$10:$D$485,2,FALSE)</f>
        <v>Motoniveladora</v>
      </c>
      <c r="C11" s="826" t="s">
        <v>5</v>
      </c>
      <c r="D11" s="915">
        <f>VLOOKUP(A11,'LISTA DE VALORES'!$A$10:$D$485,4,FALSE)</f>
        <v>120000</v>
      </c>
      <c r="E11" s="862">
        <v>1</v>
      </c>
      <c r="F11" s="862">
        <v>80</v>
      </c>
      <c r="G11" s="814">
        <f>D11*E11/F11</f>
        <v>1500</v>
      </c>
    </row>
    <row r="12" spans="1:7" ht="13.5" x14ac:dyDescent="0.3">
      <c r="A12" s="1066" t="s">
        <v>28</v>
      </c>
      <c r="B12" s="1146" t="str">
        <f>VLOOKUP(A12,'LISTA DE VALORES'!$A$10:$D$485,2,FALSE)</f>
        <v>Herramienta menor</v>
      </c>
      <c r="C12" s="861" t="str">
        <f>VLOOKUP(A12,'LISTA DE VALORES'!$A$10:$D$485,3,FALSE)</f>
        <v>%MO</v>
      </c>
      <c r="D12" s="915">
        <f>G34</f>
        <v>900</v>
      </c>
      <c r="E12" s="862">
        <v>5</v>
      </c>
      <c r="F12" s="862">
        <v>1</v>
      </c>
      <c r="G12" s="813">
        <f>(D12*E12)/100</f>
        <v>45</v>
      </c>
    </row>
    <row r="13" spans="1:7" ht="13.5" x14ac:dyDescent="0.3">
      <c r="A13" s="1147"/>
      <c r="B13" s="1146"/>
      <c r="C13" s="861"/>
      <c r="D13" s="915"/>
      <c r="E13" s="862"/>
      <c r="F13" s="862"/>
      <c r="G13" s="813"/>
    </row>
    <row r="14" spans="1:7" x14ac:dyDescent="0.15">
      <c r="A14" s="869"/>
      <c r="B14" s="869"/>
      <c r="C14" s="871"/>
      <c r="D14" s="869"/>
      <c r="E14" s="869"/>
      <c r="F14" s="869"/>
      <c r="G14" s="869"/>
    </row>
    <row r="15" spans="1:7" x14ac:dyDescent="0.15">
      <c r="A15" s="1148"/>
      <c r="B15" s="869"/>
      <c r="C15" s="871"/>
      <c r="D15" s="869"/>
      <c r="E15" s="869"/>
      <c r="F15" s="869"/>
      <c r="G15" s="869"/>
    </row>
    <row r="16" spans="1:7" ht="13.5" x14ac:dyDescent="0.3">
      <c r="A16" s="748"/>
      <c r="B16" s="748"/>
      <c r="C16" s="801"/>
      <c r="D16" s="748"/>
      <c r="E16" s="748"/>
      <c r="F16" s="765" t="s">
        <v>992</v>
      </c>
      <c r="G16" s="916">
        <f>SUM(G11:G12)</f>
        <v>1545</v>
      </c>
    </row>
    <row r="17" spans="1:7" ht="13.5" x14ac:dyDescent="0.3">
      <c r="A17" s="799" t="s">
        <v>993</v>
      </c>
      <c r="B17" s="748"/>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822"/>
      <c r="B19" s="880"/>
      <c r="C19" s="823"/>
      <c r="D19" s="880"/>
      <c r="E19" s="1023"/>
      <c r="F19" s="1023"/>
      <c r="G19" s="924"/>
    </row>
    <row r="20" spans="1:7" ht="13.5" x14ac:dyDescent="0.3">
      <c r="A20" s="999"/>
      <c r="B20" s="880"/>
      <c r="C20" s="823"/>
      <c r="D20" s="880"/>
      <c r="E20" s="1025"/>
      <c r="F20" s="1025"/>
      <c r="G20" s="924"/>
    </row>
    <row r="21" spans="1:7" ht="13.5" x14ac:dyDescent="0.3">
      <c r="A21" s="1026"/>
      <c r="B21" s="880"/>
      <c r="C21" s="880"/>
      <c r="D21" s="880"/>
      <c r="E21" s="1027"/>
      <c r="F21" s="809"/>
      <c r="G21" s="924"/>
    </row>
    <row r="22" spans="1:7" ht="13.5" x14ac:dyDescent="0.3">
      <c r="A22" s="1026"/>
      <c r="B22" s="880"/>
      <c r="C22" s="880"/>
      <c r="D22" s="880"/>
      <c r="E22" s="1027"/>
      <c r="F22" s="809"/>
      <c r="G22" s="924"/>
    </row>
    <row r="23" spans="1:7" ht="13.5" x14ac:dyDescent="0.3">
      <c r="A23" s="1026"/>
      <c r="B23" s="880"/>
      <c r="C23" s="880"/>
      <c r="D23" s="880"/>
      <c r="E23" s="1027"/>
      <c r="F23" s="809"/>
      <c r="G23" s="924"/>
    </row>
    <row r="24" spans="1:7" ht="13.5" x14ac:dyDescent="0.3">
      <c r="A24" s="1026"/>
      <c r="B24" s="880"/>
      <c r="C24" s="880"/>
      <c r="D24" s="880"/>
      <c r="E24" s="1027"/>
      <c r="F24" s="809"/>
      <c r="G24" s="924"/>
    </row>
    <row r="25" spans="1:7" ht="13.5" x14ac:dyDescent="0.3">
      <c r="D25" s="748"/>
      <c r="E25" s="748"/>
      <c r="F25" s="765" t="s">
        <v>992</v>
      </c>
      <c r="G25" s="944">
        <f>SUM(G19:G24)</f>
        <v>0</v>
      </c>
    </row>
    <row r="26" spans="1:7" ht="13.5" x14ac:dyDescent="0.3">
      <c r="A26" s="799" t="s">
        <v>994</v>
      </c>
      <c r="B26" s="748"/>
      <c r="C26" s="801"/>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822" t="s">
        <v>1371</v>
      </c>
      <c r="B28" s="880" t="str">
        <f>VLOOKUP(A28,'LISTA DE VALORES'!$A$10:$D$485,2,FALSE)</f>
        <v>Cuadrilla 0-0-1</v>
      </c>
      <c r="C28" s="823" t="s">
        <v>5</v>
      </c>
      <c r="D28" s="915">
        <f>VLOOKUP(A28,'LISTA DE VALORES'!$A$10:$D$485,4,FALSE)</f>
        <v>9000</v>
      </c>
      <c r="E28" s="814">
        <v>1</v>
      </c>
      <c r="F28" s="814">
        <v>10</v>
      </c>
      <c r="G28" s="814">
        <f>D28*E28/F28</f>
        <v>900</v>
      </c>
    </row>
    <row r="29" spans="1:7" ht="13.5" x14ac:dyDescent="0.3">
      <c r="A29" s="822"/>
      <c r="B29" s="880"/>
      <c r="C29" s="823"/>
      <c r="D29" s="915"/>
      <c r="E29" s="814"/>
      <c r="F29" s="814"/>
      <c r="G29" s="814"/>
    </row>
    <row r="30" spans="1:7" ht="13.5" x14ac:dyDescent="0.3">
      <c r="A30" s="822"/>
      <c r="B30" s="880"/>
      <c r="C30" s="823"/>
      <c r="D30" s="915"/>
      <c r="E30" s="814"/>
      <c r="F30" s="814"/>
      <c r="G30" s="814"/>
    </row>
    <row r="31" spans="1:7" ht="13.5" x14ac:dyDescent="0.3">
      <c r="A31" s="822"/>
      <c r="B31" s="880"/>
      <c r="C31" s="823"/>
      <c r="D31" s="915"/>
      <c r="E31" s="814"/>
      <c r="F31" s="814"/>
      <c r="G31" s="814"/>
    </row>
    <row r="32" spans="1:7" ht="13.5" x14ac:dyDescent="0.3">
      <c r="A32" s="822"/>
      <c r="B32" s="880"/>
      <c r="C32" s="823"/>
      <c r="D32" s="915"/>
      <c r="E32" s="814"/>
      <c r="F32" s="814"/>
      <c r="G32" s="814"/>
    </row>
    <row r="33" spans="1:7" ht="13.5" x14ac:dyDescent="0.3">
      <c r="A33" s="815"/>
      <c r="B33" s="824"/>
      <c r="C33" s="823"/>
      <c r="D33" s="815"/>
      <c r="E33" s="815"/>
      <c r="F33" s="815"/>
      <c r="G33" s="955"/>
    </row>
    <row r="34" spans="1:7" ht="13.5" x14ac:dyDescent="0.3">
      <c r="A34" s="748"/>
      <c r="B34" s="748"/>
      <c r="C34" s="801"/>
      <c r="D34" s="748"/>
      <c r="E34" s="748"/>
      <c r="F34" s="737" t="s">
        <v>992</v>
      </c>
      <c r="G34" s="930">
        <f>SUM(G28:G33)</f>
        <v>900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2.75" x14ac:dyDescent="0.15">
      <c r="A37" s="1646"/>
      <c r="B37" s="1646"/>
      <c r="C37" s="778"/>
      <c r="D37" s="779"/>
      <c r="E37" s="779"/>
      <c r="F37" s="779"/>
      <c r="G37" s="779"/>
    </row>
    <row r="38" spans="1:7" ht="12.75" x14ac:dyDescent="0.15">
      <c r="A38" s="1646"/>
      <c r="B38" s="1646"/>
      <c r="C38" s="778"/>
      <c r="D38" s="779"/>
      <c r="E38" s="779"/>
      <c r="F38" s="779"/>
      <c r="G38" s="779"/>
    </row>
    <row r="39" spans="1:7" ht="12.75" x14ac:dyDescent="0.15">
      <c r="A39" s="1646"/>
      <c r="B39" s="1646"/>
      <c r="C39" s="951"/>
      <c r="D39" s="955"/>
      <c r="E39" s="955"/>
      <c r="F39" s="955"/>
      <c r="G39" s="955"/>
    </row>
    <row r="40" spans="1:7" ht="12.75" x14ac:dyDescent="0.15">
      <c r="A40" s="1646"/>
      <c r="B40" s="1646"/>
      <c r="C40" s="951"/>
      <c r="D40" s="955"/>
      <c r="E40" s="955"/>
      <c r="F40" s="955"/>
      <c r="G40" s="955"/>
    </row>
    <row r="41" spans="1:7" ht="13.5" x14ac:dyDescent="0.3">
      <c r="A41" s="1646"/>
      <c r="B41" s="1646"/>
      <c r="C41" s="826"/>
      <c r="D41" s="782"/>
      <c r="E41" s="782"/>
      <c r="F41" s="782"/>
      <c r="G41" s="782"/>
    </row>
    <row r="42" spans="1:7" ht="13.5" x14ac:dyDescent="0.3">
      <c r="A42" s="1646"/>
      <c r="B42" s="1646"/>
      <c r="C42" s="826"/>
      <c r="D42" s="782"/>
      <c r="E42" s="782"/>
      <c r="F42" s="782"/>
      <c r="G42" s="1113"/>
    </row>
    <row r="43" spans="1:7" ht="13.5" x14ac:dyDescent="0.3">
      <c r="A43" s="748"/>
      <c r="B43" s="748"/>
      <c r="C43" s="801"/>
      <c r="D43" s="748"/>
      <c r="E43" s="748"/>
      <c r="F43" s="737" t="s">
        <v>992</v>
      </c>
      <c r="G43" s="930">
        <f>SUM(G37:G42)</f>
        <v>0</v>
      </c>
    </row>
    <row r="44" spans="1:7" ht="13.5" x14ac:dyDescent="0.3">
      <c r="A44" s="748"/>
      <c r="B44" s="748"/>
      <c r="C44" s="801"/>
      <c r="D44" s="748"/>
      <c r="E44" s="748"/>
      <c r="F44" s="743"/>
      <c r="G44" s="933"/>
    </row>
    <row r="45" spans="1:7" ht="12.75" x14ac:dyDescent="0.25">
      <c r="A45" s="1642" t="s">
        <v>1000</v>
      </c>
      <c r="B45" s="1643"/>
      <c r="C45" s="1643"/>
      <c r="D45" s="1643"/>
      <c r="E45" s="1643"/>
      <c r="F45" s="1644"/>
      <c r="G45" s="930">
        <f>SUM(G16+G25+G34+G43)</f>
        <v>2445</v>
      </c>
    </row>
    <row r="46" spans="1:7" ht="12.75" x14ac:dyDescent="0.25">
      <c r="A46" s="1642" t="s">
        <v>1368</v>
      </c>
      <c r="B46" s="1643"/>
      <c r="C46" s="1643"/>
      <c r="D46" s="1643"/>
      <c r="E46" s="1643"/>
      <c r="F46" s="1644"/>
      <c r="G46" s="930">
        <f>ROUNDUP(G45,0)</f>
        <v>2445</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110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3200-000000000000}"/>
  </hyperlinks>
  <pageMargins left="0.7" right="0.7" top="0.75" bottom="0.75" header="0.3" footer="0.3"/>
  <pageSetup scale="93"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76">
    <tabColor theme="5" tint="0.39997558519241921"/>
  </sheetPr>
  <dimension ref="A1:G49"/>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8.42578125" style="724" customWidth="1"/>
    <col min="2" max="2" width="24.7109375" style="768" customWidth="1"/>
    <col min="3" max="3" width="8.5703125" style="819" customWidth="1"/>
    <col min="4" max="4" width="9.42578125" style="724" customWidth="1"/>
    <col min="5" max="5" width="9.28515625" style="724" customWidth="1"/>
    <col min="6" max="6" width="12.5703125" style="724" customWidth="1"/>
    <col min="7" max="7" width="15.140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847" t="s">
        <v>2048</v>
      </c>
      <c r="B6" s="1658" t="s">
        <v>2049</v>
      </c>
      <c r="C6" s="1658"/>
      <c r="D6" s="1658"/>
      <c r="E6" s="1658"/>
      <c r="F6" s="1658"/>
      <c r="G6" s="847" t="s">
        <v>2050</v>
      </c>
    </row>
    <row r="7" spans="1:7" ht="13.5" x14ac:dyDescent="0.15">
      <c r="A7" s="946" t="s">
        <v>2375</v>
      </c>
      <c r="B7" s="1651" t="s">
        <v>2372</v>
      </c>
      <c r="C7" s="1651"/>
      <c r="D7" s="1651"/>
      <c r="E7" s="1651"/>
      <c r="F7" s="1651"/>
      <c r="G7" s="911"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15">
      <c r="A11" s="999" t="s">
        <v>42</v>
      </c>
      <c r="B11" s="874" t="str">
        <f>VLOOKUP(A11,'LISTA DE VALORES'!$A$10:$D$485,2,FALSE)</f>
        <v>Vibrocompactador tandem</v>
      </c>
      <c r="C11" s="914" t="str">
        <f>VLOOKUP(A11,'LISTA DE VALORES'!$A$10:$D$485,3,FALSE)</f>
        <v>HORA</v>
      </c>
      <c r="D11" s="875">
        <f>VLOOKUP(A11,'LISTA DE VALORES'!$A$10:$D$485,4,FALSE)</f>
        <v>80000</v>
      </c>
      <c r="E11" s="1150">
        <v>1</v>
      </c>
      <c r="F11" s="1150">
        <v>100</v>
      </c>
      <c r="G11" s="942">
        <f>D11*E11/F11</f>
        <v>800</v>
      </c>
    </row>
    <row r="12" spans="1:7" ht="13.5" x14ac:dyDescent="0.3">
      <c r="A12" s="1584" t="str">
        <f>+'LISTA DE VALORES'!A41</f>
        <v>MOTONI</v>
      </c>
      <c r="B12" s="923" t="str">
        <f>VLOOKUP(A12,'LISTA DE VALORES'!$A$10:$D$485,2,FALSE)</f>
        <v>Motoniveladora</v>
      </c>
      <c r="C12" s="914" t="str">
        <f>VLOOKUP(A12,'LISTA DE VALORES'!$A$10:$D$485,3,FALSE)</f>
        <v>HORA</v>
      </c>
      <c r="D12" s="875">
        <f>VLOOKUP(A12,'LISTA DE VALORES'!$A$10:$D$485,4,FALSE)</f>
        <v>120000</v>
      </c>
      <c r="E12" s="1150">
        <v>1</v>
      </c>
      <c r="F12" s="1150">
        <v>100</v>
      </c>
      <c r="G12" s="942">
        <f>D12*E12/F12</f>
        <v>1200</v>
      </c>
    </row>
    <row r="13" spans="1:7" ht="13.5" x14ac:dyDescent="0.3">
      <c r="A13" s="1584" t="str">
        <f>+'LISTA DE VALORES'!A29</f>
        <v>CARROT</v>
      </c>
      <c r="B13" s="923" t="str">
        <f>VLOOKUP(A13,'LISTA DE VALORES'!$A$10:$D$485,2,FALSE)</f>
        <v>Carrotanque irrigador</v>
      </c>
      <c r="C13" s="914" t="str">
        <f>VLOOKUP(A13,'LISTA DE VALORES'!$A$10:$D$485,3,FALSE)</f>
        <v>HORA</v>
      </c>
      <c r="D13" s="875">
        <f>VLOOKUP(A13,'LISTA DE VALORES'!$A$10:$D$485,4,FALSE)</f>
        <v>70000</v>
      </c>
      <c r="E13" s="1150">
        <v>1</v>
      </c>
      <c r="F13" s="1150">
        <v>100</v>
      </c>
      <c r="G13" s="942">
        <f>D13*E13/F13</f>
        <v>700</v>
      </c>
    </row>
    <row r="14" spans="1:7" ht="13.5" x14ac:dyDescent="0.3">
      <c r="A14" s="815" t="s">
        <v>28</v>
      </c>
      <c r="B14" s="923" t="str">
        <f>VLOOKUP(A14,'LISTA DE VALORES'!$A$10:$D$485,2,FALSE)</f>
        <v>Herramienta menor</v>
      </c>
      <c r="C14" s="914" t="str">
        <f>VLOOKUP(A14,'LISTA DE VALORES'!$A$10:$D$485,3,FALSE)</f>
        <v>%MO</v>
      </c>
      <c r="D14" s="875">
        <f>+G33</f>
        <v>314</v>
      </c>
      <c r="E14" s="1586">
        <v>0.05</v>
      </c>
      <c r="F14" s="1023">
        <v>1</v>
      </c>
      <c r="G14" s="942">
        <f>D14*E14/F14</f>
        <v>15.700000000000001</v>
      </c>
    </row>
    <row r="15" spans="1:7" ht="13.5" x14ac:dyDescent="0.3">
      <c r="A15" s="748"/>
      <c r="B15" s="746"/>
      <c r="C15" s="801"/>
      <c r="D15" s="748"/>
      <c r="E15" s="748"/>
      <c r="F15" s="765" t="s">
        <v>992</v>
      </c>
      <c r="G15" s="944">
        <f>SUM(G11:G14)</f>
        <v>2715.7</v>
      </c>
    </row>
    <row r="16" spans="1:7" ht="13.5" x14ac:dyDescent="0.3">
      <c r="A16" s="799" t="s">
        <v>993</v>
      </c>
      <c r="B16" s="746"/>
      <c r="C16" s="801"/>
      <c r="D16" s="748"/>
      <c r="E16" s="748"/>
      <c r="F16" s="748"/>
      <c r="G16" s="748"/>
    </row>
    <row r="17" spans="1:7" ht="12.75" x14ac:dyDescent="0.15">
      <c r="A17" s="951" t="s">
        <v>1384</v>
      </c>
      <c r="B17" s="807" t="s">
        <v>996</v>
      </c>
      <c r="C17" s="821" t="s">
        <v>2</v>
      </c>
      <c r="D17" s="778" t="s">
        <v>990</v>
      </c>
      <c r="E17" s="778" t="s">
        <v>472</v>
      </c>
      <c r="F17" s="778" t="s">
        <v>473</v>
      </c>
      <c r="G17" s="778" t="s">
        <v>991</v>
      </c>
    </row>
    <row r="18" spans="1:7" ht="13.5" x14ac:dyDescent="0.3">
      <c r="A18" s="1584" t="s">
        <v>89</v>
      </c>
      <c r="B18" s="923" t="str">
        <f>VLOOKUP(A18,'LISTA DE VALORES'!$A$10:$D$485,2,FALSE)</f>
        <v>Agua</v>
      </c>
      <c r="C18" s="914" t="str">
        <f>VLOOKUP(A18,'LISTA DE VALORES'!$A$10:$D$485,3,FALSE)</f>
        <v>LT</v>
      </c>
      <c r="D18" s="875">
        <f>VLOOKUP(A18,'LISTA DE VALORES'!$A$10:$D$485,4,FALSE)</f>
        <v>120</v>
      </c>
      <c r="E18" s="1150">
        <v>5</v>
      </c>
      <c r="F18" s="1150">
        <v>1</v>
      </c>
      <c r="G18" s="942">
        <f>D18*E18/F18</f>
        <v>600</v>
      </c>
    </row>
    <row r="19" spans="1:7" ht="12.75" x14ac:dyDescent="0.15">
      <c r="A19" s="951"/>
      <c r="B19" s="807"/>
      <c r="C19" s="951"/>
      <c r="D19" s="951"/>
      <c r="E19" s="951"/>
      <c r="F19" s="951"/>
      <c r="G19" s="951"/>
    </row>
    <row r="20" spans="1:7" ht="12.75" x14ac:dyDescent="0.15">
      <c r="A20" s="951"/>
      <c r="B20" s="807"/>
      <c r="C20" s="951"/>
      <c r="D20" s="951"/>
      <c r="E20" s="951"/>
      <c r="F20" s="951"/>
      <c r="G20" s="951"/>
    </row>
    <row r="21" spans="1:7" ht="13.5" x14ac:dyDescent="0.3">
      <c r="A21" s="999"/>
      <c r="B21" s="1001"/>
      <c r="C21" s="1012"/>
      <c r="D21" s="880"/>
      <c r="E21" s="923"/>
      <c r="F21" s="1152"/>
      <c r="G21" s="924"/>
    </row>
    <row r="22" spans="1:7" ht="13.5" customHeight="1" x14ac:dyDescent="0.3">
      <c r="A22" s="815"/>
      <c r="B22" s="923"/>
      <c r="C22" s="823"/>
      <c r="D22" s="880"/>
      <c r="E22" s="1029"/>
      <c r="F22" s="1023"/>
      <c r="G22" s="924"/>
    </row>
    <row r="23" spans="1:7" ht="13.5" x14ac:dyDescent="0.3">
      <c r="A23" s="815"/>
      <c r="B23" s="923"/>
      <c r="C23" s="823"/>
      <c r="D23" s="880"/>
      <c r="E23" s="1027"/>
      <c r="F23" s="809"/>
      <c r="G23" s="924"/>
    </row>
    <row r="24" spans="1:7" ht="13.5" x14ac:dyDescent="0.3">
      <c r="D24" s="748"/>
      <c r="E24" s="748"/>
      <c r="F24" s="765" t="s">
        <v>992</v>
      </c>
      <c r="G24" s="944">
        <f>SUM(G18:G23)</f>
        <v>600</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815" t="s">
        <v>481</v>
      </c>
      <c r="B27" s="879" t="str">
        <f>VLOOKUP(A27,'LISTA DE VALORES'!$A$10:$D$485,2,FALSE)</f>
        <v>Cuadrilla 1-0-2</v>
      </c>
      <c r="C27" s="811" t="str">
        <f>VLOOKUP(A27,'LISTA DE VALORES'!$A$10:$D$485,3,FALSE)</f>
        <v>HORA</v>
      </c>
      <c r="D27" s="880">
        <f>VLOOKUP(A27,'LISTA DE VALORES'!$A$10:$D$485,4,FALSE)</f>
        <v>31400</v>
      </c>
      <c r="E27" s="814">
        <v>1</v>
      </c>
      <c r="F27" s="814">
        <v>100</v>
      </c>
      <c r="G27" s="814">
        <f>D27*E27/F27</f>
        <v>314</v>
      </c>
    </row>
    <row r="28" spans="1:7" ht="13.5" x14ac:dyDescent="0.3">
      <c r="A28" s="815"/>
      <c r="B28" s="879"/>
      <c r="C28" s="811"/>
      <c r="D28" s="880"/>
      <c r="E28" s="814"/>
      <c r="F28" s="814"/>
      <c r="G28" s="814"/>
    </row>
    <row r="29" spans="1:7" ht="13.5" x14ac:dyDescent="0.3">
      <c r="A29" s="815"/>
      <c r="B29" s="879"/>
      <c r="C29" s="811"/>
      <c r="D29" s="880"/>
      <c r="E29" s="814"/>
      <c r="F29" s="814"/>
      <c r="G29" s="814"/>
    </row>
    <row r="30" spans="1:7" ht="13.5" x14ac:dyDescent="0.3">
      <c r="A30" s="815"/>
      <c r="B30" s="879"/>
      <c r="C30" s="811"/>
      <c r="D30" s="880"/>
      <c r="E30" s="814"/>
      <c r="F30" s="814"/>
      <c r="G30" s="814"/>
    </row>
    <row r="31" spans="1:7" ht="13.5" x14ac:dyDescent="0.3">
      <c r="A31" s="815"/>
      <c r="B31" s="879"/>
      <c r="C31" s="811"/>
      <c r="D31" s="880"/>
      <c r="E31" s="814"/>
      <c r="F31" s="814"/>
      <c r="G31" s="814"/>
    </row>
    <row r="32" spans="1:7" ht="13.5" x14ac:dyDescent="0.3">
      <c r="A32" s="815"/>
      <c r="B32" s="923"/>
      <c r="C32" s="823"/>
      <c r="D32" s="815"/>
      <c r="E32" s="815"/>
      <c r="F32" s="815"/>
      <c r="G32" s="955"/>
    </row>
    <row r="33" spans="1:7" ht="13.5" x14ac:dyDescent="0.3">
      <c r="A33" s="748"/>
      <c r="B33" s="746"/>
      <c r="C33" s="801"/>
      <c r="D33" s="748"/>
      <c r="E33" s="748"/>
      <c r="F33" s="765" t="s">
        <v>992</v>
      </c>
      <c r="G33" s="944">
        <f>SUM(G27:G32)</f>
        <v>314</v>
      </c>
    </row>
    <row r="34" spans="1:7" ht="12.75" x14ac:dyDescent="0.25">
      <c r="A34" s="776" t="s">
        <v>995</v>
      </c>
      <c r="B34" s="777"/>
      <c r="C34" s="777"/>
      <c r="D34" s="777"/>
      <c r="E34" s="777"/>
      <c r="F34" s="777"/>
      <c r="G34" s="1153"/>
    </row>
    <row r="35" spans="1:7" ht="12.75" x14ac:dyDescent="0.15">
      <c r="A35" s="1675" t="s">
        <v>996</v>
      </c>
      <c r="B35" s="1675"/>
      <c r="C35" s="951" t="s">
        <v>472</v>
      </c>
      <c r="D35" s="951" t="s">
        <v>997</v>
      </c>
      <c r="E35" s="951" t="s">
        <v>998</v>
      </c>
      <c r="F35" s="951" t="s">
        <v>999</v>
      </c>
      <c r="G35" s="951" t="s">
        <v>991</v>
      </c>
    </row>
    <row r="36" spans="1:7" ht="12.75" x14ac:dyDescent="0.15">
      <c r="A36" s="1677"/>
      <c r="B36" s="1677"/>
      <c r="C36" s="951"/>
      <c r="D36" s="955"/>
      <c r="E36" s="955"/>
      <c r="F36" s="955"/>
      <c r="G36" s="955"/>
    </row>
    <row r="37" spans="1:7" ht="12.75" x14ac:dyDescent="0.15">
      <c r="A37" s="1677"/>
      <c r="B37" s="1677"/>
      <c r="C37" s="951"/>
      <c r="D37" s="955"/>
      <c r="E37" s="955"/>
      <c r="F37" s="955"/>
      <c r="G37" s="955"/>
    </row>
    <row r="38" spans="1:7" ht="12.75" x14ac:dyDescent="0.15">
      <c r="A38" s="1677"/>
      <c r="B38" s="1677"/>
      <c r="C38" s="951"/>
      <c r="D38" s="955"/>
      <c r="E38" s="955"/>
      <c r="F38" s="955"/>
      <c r="G38" s="955"/>
    </row>
    <row r="39" spans="1:7" ht="12.75" x14ac:dyDescent="0.15">
      <c r="A39" s="1677"/>
      <c r="B39" s="1677"/>
      <c r="C39" s="951"/>
      <c r="D39" s="955"/>
      <c r="E39" s="955"/>
      <c r="F39" s="955"/>
      <c r="G39" s="955"/>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SUM(G15+G24+G33+G42)</f>
        <v>3629.7</v>
      </c>
    </row>
    <row r="45" spans="1:7" ht="12.75" x14ac:dyDescent="0.25">
      <c r="A45" s="1658" t="s">
        <v>1368</v>
      </c>
      <c r="B45" s="1658"/>
      <c r="C45" s="1658"/>
      <c r="D45" s="1658"/>
      <c r="E45" s="1658"/>
      <c r="F45" s="1658"/>
      <c r="G45" s="944">
        <f>ROUNDUP(G44,0)</f>
        <v>3630</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3300-000000000000}"/>
  </hyperlinks>
  <pageMargins left="0.7" right="0.7" top="0.75" bottom="0.75" header="0.3" footer="0.3"/>
  <pageSetup scale="94"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5" tint="0.39997558519241921"/>
  </sheetPr>
  <dimension ref="A1:G49"/>
  <sheetViews>
    <sheetView view="pageBreakPreview" topLeftCell="A24" zoomScale="90" zoomScaleNormal="100" zoomScaleSheetLayoutView="90" workbookViewId="0"/>
  </sheetViews>
  <sheetFormatPr baseColWidth="10" defaultColWidth="11.42578125" defaultRowHeight="10.5" x14ac:dyDescent="0.15"/>
  <cols>
    <col min="1" max="1" width="18.42578125" style="724" customWidth="1"/>
    <col min="2" max="2" width="24.7109375" style="768" customWidth="1"/>
    <col min="3" max="3" width="8.5703125" style="819" customWidth="1"/>
    <col min="4" max="4" width="9.42578125" style="724" customWidth="1"/>
    <col min="5" max="5" width="9.28515625" style="724" customWidth="1"/>
    <col min="6" max="6" width="12.5703125" style="724" customWidth="1"/>
    <col min="7" max="7" width="15.140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1580" t="s">
        <v>2285</v>
      </c>
      <c r="C4" s="1663" t="s">
        <v>2286</v>
      </c>
      <c r="D4" s="1664"/>
      <c r="E4" s="1663" t="s">
        <v>2287</v>
      </c>
      <c r="F4" s="1664"/>
      <c r="G4" s="854" t="s">
        <v>984</v>
      </c>
    </row>
    <row r="5" spans="1:7" ht="13.5" x14ac:dyDescent="0.3">
      <c r="A5" s="732"/>
      <c r="B5" s="733"/>
      <c r="C5" s="733"/>
      <c r="D5" s="733"/>
      <c r="E5" s="733"/>
      <c r="F5" s="733"/>
      <c r="G5" s="735"/>
    </row>
    <row r="6" spans="1:7" ht="12.75" x14ac:dyDescent="0.25">
      <c r="A6" s="1579" t="s">
        <v>2048</v>
      </c>
      <c r="B6" s="1658" t="s">
        <v>2049</v>
      </c>
      <c r="C6" s="1658"/>
      <c r="D6" s="1658"/>
      <c r="E6" s="1658"/>
      <c r="F6" s="1658"/>
      <c r="G6" s="1579" t="s">
        <v>2050</v>
      </c>
    </row>
    <row r="7" spans="1:7" ht="13.5" x14ac:dyDescent="0.15">
      <c r="A7" s="946" t="s">
        <v>2374</v>
      </c>
      <c r="B7" s="1651" t="s">
        <v>2373</v>
      </c>
      <c r="C7" s="1651"/>
      <c r="D7" s="1651"/>
      <c r="E7" s="1651"/>
      <c r="F7" s="1651"/>
      <c r="G7" s="911" t="s">
        <v>86</v>
      </c>
    </row>
    <row r="8" spans="1:7" ht="13.5" x14ac:dyDescent="0.3">
      <c r="A8" s="1585"/>
      <c r="B8" s="741"/>
      <c r="C8" s="743"/>
      <c r="D8" s="743"/>
      <c r="E8" s="743"/>
      <c r="F8" s="743"/>
      <c r="G8" s="744"/>
    </row>
    <row r="9" spans="1:7" ht="13.5" x14ac:dyDescent="0.3">
      <c r="A9" s="799" t="s">
        <v>988</v>
      </c>
      <c r="B9" s="746"/>
      <c r="C9" s="801"/>
      <c r="D9" s="748"/>
      <c r="E9" s="748"/>
      <c r="F9" s="748"/>
      <c r="G9" s="748"/>
    </row>
    <row r="10" spans="1:7" ht="12.75" x14ac:dyDescent="0.15">
      <c r="A10" s="1581" t="s">
        <v>1384</v>
      </c>
      <c r="B10" s="807" t="s">
        <v>996</v>
      </c>
      <c r="C10" s="1581" t="s">
        <v>2</v>
      </c>
      <c r="D10" s="1581" t="s">
        <v>990</v>
      </c>
      <c r="E10" s="1581" t="s">
        <v>472</v>
      </c>
      <c r="F10" s="1581" t="s">
        <v>473</v>
      </c>
      <c r="G10" s="1581" t="s">
        <v>991</v>
      </c>
    </row>
    <row r="11" spans="1:7" ht="13.5" x14ac:dyDescent="0.15">
      <c r="A11" s="1584" t="s">
        <v>42</v>
      </c>
      <c r="B11" s="874" t="str">
        <f>VLOOKUP(A11,'LISTA DE VALORES'!$A$10:$D$485,2,FALSE)</f>
        <v>Vibrocompactador tandem</v>
      </c>
      <c r="C11" s="914" t="str">
        <f>VLOOKUP(A11,'LISTA DE VALORES'!$A$10:$D$485,3,FALSE)</f>
        <v>HORA</v>
      </c>
      <c r="D11" s="875">
        <f>VLOOKUP(A11,'LISTA DE VALORES'!$A$10:$D$485,4,FALSE)</f>
        <v>80000</v>
      </c>
      <c r="E11" s="1150">
        <v>1</v>
      </c>
      <c r="F11" s="1150">
        <v>100</v>
      </c>
      <c r="G11" s="942">
        <f>D11*E11/F11</f>
        <v>800</v>
      </c>
    </row>
    <row r="12" spans="1:7" ht="13.5" x14ac:dyDescent="0.3">
      <c r="A12" s="1584" t="str">
        <f>+'LISTA DE VALORES'!A41</f>
        <v>MOTONI</v>
      </c>
      <c r="B12" s="923" t="str">
        <f>VLOOKUP(A12,'LISTA DE VALORES'!$A$10:$D$485,2,FALSE)</f>
        <v>Motoniveladora</v>
      </c>
      <c r="C12" s="914" t="str">
        <f>VLOOKUP(A12,'LISTA DE VALORES'!$A$10:$D$485,3,FALSE)</f>
        <v>HORA</v>
      </c>
      <c r="D12" s="875">
        <f>VLOOKUP(A12,'LISTA DE VALORES'!$A$10:$D$485,4,FALSE)</f>
        <v>120000</v>
      </c>
      <c r="E12" s="1150">
        <v>1</v>
      </c>
      <c r="F12" s="1150">
        <v>100</v>
      </c>
      <c r="G12" s="942">
        <f>D12*E12/F12</f>
        <v>1200</v>
      </c>
    </row>
    <row r="13" spans="1:7" ht="13.5" x14ac:dyDescent="0.3">
      <c r="A13" s="1584" t="str">
        <f>+'LISTA DE VALORES'!A29</f>
        <v>CARROT</v>
      </c>
      <c r="B13" s="923" t="str">
        <f>VLOOKUP(A13,'LISTA DE VALORES'!$A$10:$D$485,2,FALSE)</f>
        <v>Carrotanque irrigador</v>
      </c>
      <c r="C13" s="914" t="str">
        <f>VLOOKUP(A13,'LISTA DE VALORES'!$A$10:$D$485,3,FALSE)</f>
        <v>HORA</v>
      </c>
      <c r="D13" s="875">
        <f>VLOOKUP(A13,'LISTA DE VALORES'!$A$10:$D$485,4,FALSE)</f>
        <v>70000</v>
      </c>
      <c r="E13" s="1150">
        <v>1</v>
      </c>
      <c r="F13" s="1150">
        <v>100</v>
      </c>
      <c r="G13" s="942">
        <f>D13*E13/F13</f>
        <v>700</v>
      </c>
    </row>
    <row r="14" spans="1:7" ht="13.5" x14ac:dyDescent="0.3">
      <c r="A14" s="815" t="s">
        <v>28</v>
      </c>
      <c r="B14" s="923" t="str">
        <f>VLOOKUP(A14,'LISTA DE VALORES'!$A$10:$D$485,2,FALSE)</f>
        <v>Herramienta menor</v>
      </c>
      <c r="C14" s="914" t="str">
        <f>VLOOKUP(A14,'LISTA DE VALORES'!$A$10:$D$485,3,FALSE)</f>
        <v>%MO</v>
      </c>
      <c r="D14" s="875">
        <f>+G33</f>
        <v>1570</v>
      </c>
      <c r="E14" s="1586">
        <v>0.05</v>
      </c>
      <c r="F14" s="1023">
        <v>1</v>
      </c>
      <c r="G14" s="942">
        <f>D14*E14/F14</f>
        <v>78.5</v>
      </c>
    </row>
    <row r="15" spans="1:7" ht="13.5" x14ac:dyDescent="0.3">
      <c r="A15" s="748"/>
      <c r="B15" s="746"/>
      <c r="C15" s="801"/>
      <c r="D15" s="748"/>
      <c r="E15" s="748"/>
      <c r="F15" s="765" t="s">
        <v>992</v>
      </c>
      <c r="G15" s="944">
        <f>SUM(G11:G14)</f>
        <v>2778.5</v>
      </c>
    </row>
    <row r="16" spans="1:7" ht="13.5" x14ac:dyDescent="0.3">
      <c r="A16" s="799" t="s">
        <v>993</v>
      </c>
      <c r="B16" s="746"/>
      <c r="C16" s="801"/>
      <c r="D16" s="748"/>
      <c r="E16" s="748"/>
      <c r="F16" s="748"/>
      <c r="G16" s="748"/>
    </row>
    <row r="17" spans="1:7" ht="12.75" x14ac:dyDescent="0.15">
      <c r="A17" s="1581" t="s">
        <v>1384</v>
      </c>
      <c r="B17" s="807" t="s">
        <v>996</v>
      </c>
      <c r="C17" s="1583" t="s">
        <v>2</v>
      </c>
      <c r="D17" s="1578" t="s">
        <v>990</v>
      </c>
      <c r="E17" s="1578" t="s">
        <v>472</v>
      </c>
      <c r="F17" s="1578" t="s">
        <v>473</v>
      </c>
      <c r="G17" s="1578" t="s">
        <v>991</v>
      </c>
    </row>
    <row r="18" spans="1:7" ht="13.5" x14ac:dyDescent="0.3">
      <c r="A18" s="1584" t="s">
        <v>89</v>
      </c>
      <c r="B18" s="923" t="str">
        <f>VLOOKUP(A18,'LISTA DE VALORES'!$A$10:$D$485,2,FALSE)</f>
        <v>Agua</v>
      </c>
      <c r="C18" s="914" t="str">
        <f>VLOOKUP(A18,'LISTA DE VALORES'!$A$10:$D$485,3,FALSE)</f>
        <v>LT</v>
      </c>
      <c r="D18" s="875">
        <f>VLOOKUP(A18,'LISTA DE VALORES'!$A$10:$D$485,4,FALSE)</f>
        <v>120</v>
      </c>
      <c r="E18" s="1150">
        <v>5</v>
      </c>
      <c r="F18" s="1150">
        <v>1</v>
      </c>
      <c r="G18" s="942">
        <f>D18*E18/F18</f>
        <v>600</v>
      </c>
    </row>
    <row r="19" spans="1:7" ht="27" x14ac:dyDescent="0.3">
      <c r="A19" s="1584" t="str">
        <f>+'LISTA DE VALORES'!A289</f>
        <v>RECEBO</v>
      </c>
      <c r="B19" s="923" t="str">
        <f>VLOOKUP(A19,'LISTA DE VALORES'!$A$10:$D$485,2,FALSE)</f>
        <v>Recebo material seleccionado</v>
      </c>
      <c r="C19" s="914" t="str">
        <f>VLOOKUP(A19,'LISTA DE VALORES'!$A$10:$D$485,3,FALSE)</f>
        <v>M3</v>
      </c>
      <c r="D19" s="875">
        <f>VLOOKUP(A19,'LISTA DE VALORES'!$A$10:$D$485,4,FALSE)</f>
        <v>27000</v>
      </c>
      <c r="E19" s="1150">
        <f>0.05*1.3</f>
        <v>6.5000000000000002E-2</v>
      </c>
      <c r="F19" s="1150">
        <v>1</v>
      </c>
      <c r="G19" s="942">
        <f>D19*E19/F19</f>
        <v>1755</v>
      </c>
    </row>
    <row r="20" spans="1:7" ht="12.75" x14ac:dyDescent="0.15">
      <c r="A20" s="1581"/>
      <c r="B20" s="807"/>
      <c r="C20" s="1581"/>
      <c r="D20" s="1581"/>
      <c r="E20" s="1581"/>
      <c r="F20" s="1581"/>
      <c r="G20" s="1581"/>
    </row>
    <row r="21" spans="1:7" ht="13.5" x14ac:dyDescent="0.3">
      <c r="A21" s="1584"/>
      <c r="B21" s="1001"/>
      <c r="C21" s="1012"/>
      <c r="D21" s="880"/>
      <c r="E21" s="923"/>
      <c r="F21" s="1152"/>
      <c r="G21" s="924"/>
    </row>
    <row r="22" spans="1:7" ht="13.5" customHeight="1" x14ac:dyDescent="0.3">
      <c r="A22" s="815"/>
      <c r="B22" s="923"/>
      <c r="C22" s="823"/>
      <c r="D22" s="880"/>
      <c r="E22" s="1029"/>
      <c r="F22" s="1023"/>
      <c r="G22" s="924"/>
    </row>
    <row r="23" spans="1:7" ht="13.5" x14ac:dyDescent="0.3">
      <c r="A23" s="815"/>
      <c r="B23" s="923"/>
      <c r="C23" s="823"/>
      <c r="D23" s="880"/>
      <c r="E23" s="1027"/>
      <c r="F23" s="809"/>
      <c r="G23" s="924"/>
    </row>
    <row r="24" spans="1:7" ht="13.5" x14ac:dyDescent="0.3">
      <c r="D24" s="748"/>
      <c r="E24" s="748"/>
      <c r="F24" s="765" t="s">
        <v>992</v>
      </c>
      <c r="G24" s="944">
        <f>SUM(G18:G23)</f>
        <v>2355</v>
      </c>
    </row>
    <row r="25" spans="1:7" ht="13.5" x14ac:dyDescent="0.3">
      <c r="A25" s="799" t="s">
        <v>994</v>
      </c>
      <c r="B25" s="746"/>
      <c r="C25" s="801"/>
      <c r="D25" s="748"/>
      <c r="E25" s="748"/>
      <c r="F25" s="748"/>
      <c r="G25" s="748"/>
    </row>
    <row r="26" spans="1:7" ht="12.75" x14ac:dyDescent="0.15">
      <c r="A26" s="1581" t="s">
        <v>1384</v>
      </c>
      <c r="B26" s="807" t="s">
        <v>996</v>
      </c>
      <c r="C26" s="1583" t="s">
        <v>2</v>
      </c>
      <c r="D26" s="1578" t="s">
        <v>990</v>
      </c>
      <c r="E26" s="1578" t="s">
        <v>472</v>
      </c>
      <c r="F26" s="1578" t="s">
        <v>473</v>
      </c>
      <c r="G26" s="1578" t="s">
        <v>991</v>
      </c>
    </row>
    <row r="27" spans="1:7" ht="13.5" x14ac:dyDescent="0.3">
      <c r="A27" s="815" t="s">
        <v>481</v>
      </c>
      <c r="B27" s="879" t="str">
        <f>VLOOKUP(A27,'LISTA DE VALORES'!$A$10:$D$485,2,FALSE)</f>
        <v>Cuadrilla 1-0-2</v>
      </c>
      <c r="C27" s="811" t="str">
        <f>VLOOKUP(A27,'LISTA DE VALORES'!$A$10:$D$485,3,FALSE)</f>
        <v>HORA</v>
      </c>
      <c r="D27" s="880">
        <f>VLOOKUP(A27,'LISTA DE VALORES'!$A$10:$D$485,4,FALSE)</f>
        <v>31400</v>
      </c>
      <c r="E27" s="814">
        <v>1</v>
      </c>
      <c r="F27" s="814">
        <v>20</v>
      </c>
      <c r="G27" s="814">
        <f>D27*E27/F27</f>
        <v>1570</v>
      </c>
    </row>
    <row r="28" spans="1:7" ht="13.5" x14ac:dyDescent="0.3">
      <c r="A28" s="815"/>
      <c r="B28" s="879"/>
      <c r="C28" s="811"/>
      <c r="D28" s="880"/>
      <c r="E28" s="814"/>
      <c r="F28" s="814"/>
      <c r="G28" s="814"/>
    </row>
    <row r="29" spans="1:7" ht="13.5" x14ac:dyDescent="0.3">
      <c r="A29" s="815"/>
      <c r="B29" s="879"/>
      <c r="C29" s="811"/>
      <c r="D29" s="880"/>
      <c r="E29" s="814"/>
      <c r="F29" s="814"/>
      <c r="G29" s="814"/>
    </row>
    <row r="30" spans="1:7" ht="13.5" x14ac:dyDescent="0.3">
      <c r="A30" s="815"/>
      <c r="B30" s="879"/>
      <c r="C30" s="811"/>
      <c r="D30" s="880"/>
      <c r="E30" s="814"/>
      <c r="F30" s="814"/>
      <c r="G30" s="814"/>
    </row>
    <row r="31" spans="1:7" ht="13.5" x14ac:dyDescent="0.3">
      <c r="A31" s="815"/>
      <c r="B31" s="879"/>
      <c r="C31" s="811"/>
      <c r="D31" s="880"/>
      <c r="E31" s="814"/>
      <c r="F31" s="814"/>
      <c r="G31" s="814"/>
    </row>
    <row r="32" spans="1:7" ht="13.5" x14ac:dyDescent="0.3">
      <c r="A32" s="815"/>
      <c r="B32" s="923"/>
      <c r="C32" s="823"/>
      <c r="D32" s="815"/>
      <c r="E32" s="815"/>
      <c r="F32" s="815"/>
      <c r="G32" s="1582"/>
    </row>
    <row r="33" spans="1:7" ht="13.5" x14ac:dyDescent="0.3">
      <c r="A33" s="748"/>
      <c r="B33" s="746"/>
      <c r="C33" s="801"/>
      <c r="D33" s="748"/>
      <c r="E33" s="748"/>
      <c r="F33" s="765" t="s">
        <v>992</v>
      </c>
      <c r="G33" s="944">
        <f>SUM(G27:G32)</f>
        <v>1570</v>
      </c>
    </row>
    <row r="34" spans="1:7" ht="12.75" x14ac:dyDescent="0.25">
      <c r="A34" s="776" t="s">
        <v>995</v>
      </c>
      <c r="B34" s="777"/>
      <c r="C34" s="777"/>
      <c r="D34" s="777"/>
      <c r="E34" s="777"/>
      <c r="F34" s="777"/>
      <c r="G34" s="1153"/>
    </row>
    <row r="35" spans="1:7" ht="12.75" x14ac:dyDescent="0.15">
      <c r="A35" s="1675" t="s">
        <v>996</v>
      </c>
      <c r="B35" s="1675"/>
      <c r="C35" s="1581" t="s">
        <v>472</v>
      </c>
      <c r="D35" s="1581" t="s">
        <v>997</v>
      </c>
      <c r="E35" s="1581" t="s">
        <v>998</v>
      </c>
      <c r="F35" s="1581" t="s">
        <v>999</v>
      </c>
      <c r="G35" s="1581" t="s">
        <v>991</v>
      </c>
    </row>
    <row r="36" spans="1:7" ht="12.75" x14ac:dyDescent="0.15">
      <c r="A36" s="1677"/>
      <c r="B36" s="1677"/>
      <c r="C36" s="1581"/>
      <c r="D36" s="1582"/>
      <c r="E36" s="1582"/>
      <c r="F36" s="1582"/>
      <c r="G36" s="1582"/>
    </row>
    <row r="37" spans="1:7" ht="12.75" x14ac:dyDescent="0.15">
      <c r="A37" s="1677"/>
      <c r="B37" s="1677"/>
      <c r="C37" s="1581"/>
      <c r="D37" s="1582"/>
      <c r="E37" s="1582"/>
      <c r="F37" s="1582"/>
      <c r="G37" s="1582"/>
    </row>
    <row r="38" spans="1:7" ht="12.75" x14ac:dyDescent="0.15">
      <c r="A38" s="1677"/>
      <c r="B38" s="1677"/>
      <c r="C38" s="1581"/>
      <c r="D38" s="1582"/>
      <c r="E38" s="1582"/>
      <c r="F38" s="1582"/>
      <c r="G38" s="1582"/>
    </row>
    <row r="39" spans="1:7" ht="12.75" x14ac:dyDescent="0.15">
      <c r="A39" s="1677"/>
      <c r="B39" s="1677"/>
      <c r="C39" s="1581"/>
      <c r="D39" s="1582"/>
      <c r="E39" s="1582"/>
      <c r="F39" s="1582"/>
      <c r="G39" s="1582"/>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SUM(G15+G24+G33+G42)</f>
        <v>6703.5</v>
      </c>
    </row>
    <row r="45" spans="1:7" ht="12.75" x14ac:dyDescent="0.25">
      <c r="A45" s="1658" t="s">
        <v>1368</v>
      </c>
      <c r="B45" s="1658"/>
      <c r="C45" s="1658"/>
      <c r="D45" s="1658"/>
      <c r="E45" s="1658"/>
      <c r="F45" s="1658"/>
      <c r="G45" s="944">
        <f>ROUNDUP(G44,0)</f>
        <v>6704</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1:B41"/>
    <mergeCell ref="A44:F44"/>
    <mergeCell ref="A45:F45"/>
    <mergeCell ref="A35:B35"/>
    <mergeCell ref="A36:B36"/>
    <mergeCell ref="A37:B37"/>
    <mergeCell ref="A38:B38"/>
    <mergeCell ref="A39:B39"/>
    <mergeCell ref="A40:B40"/>
    <mergeCell ref="B7:F7"/>
    <mergeCell ref="B1:G1"/>
    <mergeCell ref="B3:G3"/>
    <mergeCell ref="C4:D4"/>
    <mergeCell ref="E4:F4"/>
    <mergeCell ref="B6:F6"/>
  </mergeCells>
  <hyperlinks>
    <hyperlink ref="B1:G1" location="INDICE!A1" display="PROCESO INFRAESTRUCTURA" xr:uid="{00000000-0004-0000-3400-000000000000}"/>
  </hyperlinks>
  <pageMargins left="0.7" right="0.7" top="0.75" bottom="0.75" header="0.3" footer="0.3"/>
  <pageSetup scale="94"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18">
    <tabColor theme="9" tint="0.39997558519241921"/>
  </sheetPr>
  <dimension ref="A1:M49"/>
  <sheetViews>
    <sheetView view="pageBreakPreview" topLeftCell="A8" zoomScale="90" zoomScaleNormal="100" zoomScaleSheetLayoutView="90" workbookViewId="0">
      <selection activeCell="A27" sqref="A27:G27"/>
    </sheetView>
  </sheetViews>
  <sheetFormatPr baseColWidth="10" defaultColWidth="11.42578125" defaultRowHeight="10.5" x14ac:dyDescent="0.15"/>
  <cols>
    <col min="1" max="1" width="16.42578125" style="724" customWidth="1"/>
    <col min="2" max="2" width="24.7109375" style="768" customWidth="1"/>
    <col min="3" max="3" width="9" style="819" customWidth="1"/>
    <col min="4" max="4" width="12" style="724" customWidth="1"/>
    <col min="5" max="5" width="8.140625" style="724" customWidth="1"/>
    <col min="6" max="6" width="12.5703125" style="724" customWidth="1"/>
    <col min="7" max="7" width="14.85546875" style="724" customWidth="1"/>
    <col min="8" max="8" width="19.42578125" style="724" customWidth="1"/>
    <col min="9" max="9" width="15.7109375" style="724" customWidth="1"/>
    <col min="10" max="10" width="15" style="724" customWidth="1"/>
    <col min="11"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8.5" customHeight="1"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1145" t="s">
        <v>1586</v>
      </c>
      <c r="B7" s="1679" t="s">
        <v>1359</v>
      </c>
      <c r="C7" s="1679"/>
      <c r="D7" s="1679"/>
      <c r="E7" s="1679"/>
      <c r="F7" s="1679"/>
      <c r="G7" s="78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13.5" x14ac:dyDescent="0.3">
      <c r="A11" s="880" t="s">
        <v>33</v>
      </c>
      <c r="B11" s="879" t="str">
        <f>VLOOKUP(A11,'LISTA DE VALORES'!$A$10:$D$485,2,FALSE)</f>
        <v>Motoniveladora</v>
      </c>
      <c r="C11" s="811" t="str">
        <f>VLOOKUP(A11,'LISTA DE VALORES'!$A$10:$D$485,3,FALSE)</f>
        <v>HORA</v>
      </c>
      <c r="D11" s="812">
        <f>VLOOKUP(A11,'LISTA DE VALORES'!$A$10:$D$485,4,FALSE)</f>
        <v>120000</v>
      </c>
      <c r="E11" s="812">
        <v>1</v>
      </c>
      <c r="F11" s="812">
        <v>20</v>
      </c>
      <c r="G11" s="814">
        <f>D11*E11/F11</f>
        <v>6000</v>
      </c>
      <c r="H11" s="1000"/>
      <c r="I11" s="1000"/>
      <c r="J11" s="1000"/>
      <c r="K11" s="1000"/>
      <c r="L11" s="1000"/>
      <c r="M11" s="1000"/>
    </row>
    <row r="12" spans="1:13" ht="13.5" x14ac:dyDescent="0.15">
      <c r="A12" s="999" t="s">
        <v>42</v>
      </c>
      <c r="B12" s="874" t="str">
        <f>VLOOKUP(A12,'LISTA DE VALORES'!$A$10:$D$485,2,FALSE)</f>
        <v>Vibrocompactador tandem</v>
      </c>
      <c r="C12" s="914" t="str">
        <f>VLOOKUP(A12,'LISTA DE VALORES'!$A$10:$D$485,3,FALSE)</f>
        <v>HORA</v>
      </c>
      <c r="D12" s="876">
        <f>VLOOKUP(A12,'LISTA DE VALORES'!$A$10:$D$485,4,FALSE)</f>
        <v>80000</v>
      </c>
      <c r="E12" s="942">
        <v>1</v>
      </c>
      <c r="F12" s="942">
        <v>20</v>
      </c>
      <c r="G12" s="942">
        <f t="shared" ref="G12:G13" si="0">D12*E12/F12</f>
        <v>4000</v>
      </c>
    </row>
    <row r="13" spans="1:13" ht="13.5" x14ac:dyDescent="0.3">
      <c r="A13" s="815" t="s">
        <v>14</v>
      </c>
      <c r="B13" s="879" t="str">
        <f>VLOOKUP(A13,'LISTA DE VALORES'!$A$10:$D$485,2,FALSE)</f>
        <v>Carrotanque irrigador</v>
      </c>
      <c r="C13" s="811" t="str">
        <f>VLOOKUP(A13,'LISTA DE VALORES'!$A$10:$D$485,3,FALSE)</f>
        <v>HORA</v>
      </c>
      <c r="D13" s="812">
        <f>VLOOKUP(A13,'LISTA DE VALORES'!$A$10:$D$485,4,FALSE)</f>
        <v>70000</v>
      </c>
      <c r="E13" s="814">
        <v>1</v>
      </c>
      <c r="F13" s="814">
        <v>20</v>
      </c>
      <c r="G13" s="814">
        <f t="shared" si="0"/>
        <v>3500</v>
      </c>
    </row>
    <row r="14" spans="1:13" ht="13.5" x14ac:dyDescent="0.3">
      <c r="A14" s="815" t="s">
        <v>28</v>
      </c>
      <c r="B14" s="879" t="str">
        <f>VLOOKUP(A14,'LISTA DE VALORES'!$A$10:$D$485,2,FALSE)</f>
        <v>Herramienta menor</v>
      </c>
      <c r="C14" s="811" t="str">
        <f>VLOOKUP(A14,'LISTA DE VALORES'!$A$10:$D$485,3,FALSE)</f>
        <v>%MO</v>
      </c>
      <c r="D14" s="812">
        <f>G33</f>
        <v>1570</v>
      </c>
      <c r="E14" s="814">
        <v>5</v>
      </c>
      <c r="F14" s="814">
        <v>1</v>
      </c>
      <c r="G14" s="814">
        <f>D14*E14/100</f>
        <v>78.5</v>
      </c>
    </row>
    <row r="15" spans="1:13" ht="13.5" x14ac:dyDescent="0.3">
      <c r="A15" s="815"/>
      <c r="B15" s="923"/>
      <c r="C15" s="823"/>
      <c r="D15" s="815"/>
      <c r="E15" s="815"/>
      <c r="F15" s="815"/>
      <c r="G15" s="815"/>
    </row>
    <row r="16" spans="1:13" ht="13.5" x14ac:dyDescent="0.3">
      <c r="A16" s="748"/>
      <c r="B16" s="746"/>
      <c r="C16" s="801"/>
      <c r="D16" s="748"/>
      <c r="E16" s="748"/>
      <c r="F16" s="786" t="s">
        <v>992</v>
      </c>
      <c r="G16" s="820">
        <f>SUM(G11:G15)</f>
        <v>13578.5</v>
      </c>
    </row>
    <row r="17" spans="1:7" ht="13.5" x14ac:dyDescent="0.3">
      <c r="A17" s="799" t="s">
        <v>993</v>
      </c>
      <c r="B17" s="746"/>
      <c r="C17" s="801"/>
      <c r="D17" s="748"/>
      <c r="E17" s="748"/>
      <c r="F17" s="748"/>
      <c r="G17" s="748"/>
    </row>
    <row r="18" spans="1:7" ht="12.75" x14ac:dyDescent="0.15">
      <c r="A18" s="951" t="s">
        <v>1384</v>
      </c>
      <c r="B18" s="807" t="s">
        <v>996</v>
      </c>
      <c r="C18" s="821" t="s">
        <v>2</v>
      </c>
      <c r="D18" s="778" t="s">
        <v>990</v>
      </c>
      <c r="E18" s="778" t="s">
        <v>472</v>
      </c>
      <c r="F18" s="778" t="s">
        <v>473</v>
      </c>
      <c r="G18" s="778" t="s">
        <v>991</v>
      </c>
    </row>
    <row r="19" spans="1:7" ht="27" x14ac:dyDescent="0.15">
      <c r="A19" s="999" t="s">
        <v>301</v>
      </c>
      <c r="B19" s="874" t="str">
        <f>VLOOKUP(A19,'LISTA DE VALORES'!$A$10:$D$485,2,FALSE)</f>
        <v>Recebo material seleccionado</v>
      </c>
      <c r="C19" s="914" t="str">
        <f>VLOOKUP(A19,'LISTA DE VALORES'!$A$10:$D$485,3,FALSE)</f>
        <v>M3</v>
      </c>
      <c r="D19" s="876">
        <f>VLOOKUP(A19,'LISTA DE VALORES'!$A$10:$D$485,4,FALSE)</f>
        <v>27000</v>
      </c>
      <c r="E19" s="1003">
        <v>1.1000000000000001</v>
      </c>
      <c r="F19" s="1003">
        <v>1</v>
      </c>
      <c r="G19" s="942">
        <f>D19*E19/F19</f>
        <v>29700.000000000004</v>
      </c>
    </row>
    <row r="20" spans="1:7" ht="13.5" x14ac:dyDescent="0.3">
      <c r="A20" s="815" t="s">
        <v>89</v>
      </c>
      <c r="B20" s="879" t="str">
        <f>VLOOKUP(A20,'LISTA DE VALORES'!$A$10:$D$485,2,FALSE)</f>
        <v>Agua</v>
      </c>
      <c r="C20" s="811" t="str">
        <f>VLOOKUP(A20,'LISTA DE VALORES'!$A$10:$D$485,3,FALSE)</f>
        <v>LT</v>
      </c>
      <c r="D20" s="812">
        <f>VLOOKUP(A20,'LISTA DE VALORES'!$A$10:$D$485,4,FALSE)</f>
        <v>120</v>
      </c>
      <c r="E20" s="814">
        <v>25</v>
      </c>
      <c r="F20" s="814">
        <v>1</v>
      </c>
      <c r="G20" s="814">
        <f>D20*E20/F20</f>
        <v>3000</v>
      </c>
    </row>
    <row r="21" spans="1:7" ht="13.5" x14ac:dyDescent="0.3">
      <c r="A21" s="815"/>
      <c r="B21" s="923"/>
      <c r="C21" s="823"/>
      <c r="D21" s="814"/>
      <c r="E21" s="814"/>
      <c r="F21" s="814"/>
      <c r="G21" s="814"/>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748"/>
      <c r="B24" s="746"/>
      <c r="C24" s="801"/>
      <c r="D24" s="748"/>
      <c r="E24" s="748"/>
      <c r="F24" s="786" t="s">
        <v>992</v>
      </c>
      <c r="G24" s="820">
        <f>SUM(G19:G23)</f>
        <v>32700.000000000004</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815" t="s">
        <v>481</v>
      </c>
      <c r="B27" s="879" t="str">
        <f>VLOOKUP(A27,'LISTA DE VALORES'!$A$10:$D$485,2,FALSE)</f>
        <v>Cuadrilla 1-0-2</v>
      </c>
      <c r="C27" s="811" t="str">
        <f>VLOOKUP(A27,'LISTA DE VALORES'!$A$10:$D$485,3,FALSE)</f>
        <v>HORA</v>
      </c>
      <c r="D27" s="812">
        <f>VLOOKUP(A27,'LISTA DE VALORES'!$A$10:$D$485,4,FALSE)</f>
        <v>31400</v>
      </c>
      <c r="E27" s="814">
        <v>1</v>
      </c>
      <c r="F27" s="814">
        <v>20</v>
      </c>
      <c r="G27" s="814">
        <f>D27*E27/F27</f>
        <v>1570</v>
      </c>
    </row>
    <row r="28" spans="1:7" ht="13.5" x14ac:dyDescent="0.3">
      <c r="A28" s="815"/>
      <c r="B28" s="923"/>
      <c r="C28" s="823"/>
      <c r="D28" s="814"/>
      <c r="E28" s="814"/>
      <c r="F28" s="814"/>
      <c r="G28" s="808"/>
    </row>
    <row r="29" spans="1:7" ht="13.5" x14ac:dyDescent="0.3">
      <c r="A29" s="815"/>
      <c r="B29" s="923"/>
      <c r="C29" s="823"/>
      <c r="D29" s="815"/>
      <c r="E29" s="815"/>
      <c r="F29" s="815"/>
      <c r="G29" s="955"/>
    </row>
    <row r="30" spans="1:7" ht="13.5" x14ac:dyDescent="0.3">
      <c r="A30" s="815"/>
      <c r="B30" s="923"/>
      <c r="C30" s="823"/>
      <c r="D30" s="815"/>
      <c r="E30" s="815"/>
      <c r="F30" s="815"/>
      <c r="G30" s="955"/>
    </row>
    <row r="31" spans="1:7" ht="13.5" x14ac:dyDescent="0.3">
      <c r="A31" s="815"/>
      <c r="B31" s="923"/>
      <c r="C31" s="823"/>
      <c r="D31" s="815"/>
      <c r="E31" s="815"/>
      <c r="F31" s="815"/>
      <c r="G31" s="955"/>
    </row>
    <row r="32" spans="1:7" ht="13.5" x14ac:dyDescent="0.3">
      <c r="A32" s="815"/>
      <c r="B32" s="923"/>
      <c r="C32" s="823"/>
      <c r="D32" s="815"/>
      <c r="E32" s="815"/>
      <c r="F32" s="815"/>
      <c r="G32" s="815"/>
    </row>
    <row r="33" spans="1:7" ht="13.5" x14ac:dyDescent="0.3">
      <c r="A33" s="748"/>
      <c r="B33" s="746"/>
      <c r="C33" s="801"/>
      <c r="D33" s="748"/>
      <c r="E33" s="748"/>
      <c r="F33" s="786" t="s">
        <v>992</v>
      </c>
      <c r="G33" s="820">
        <f>SUM(G27:G32)</f>
        <v>1570</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3.5" x14ac:dyDescent="0.15">
      <c r="A36" s="1686" t="str">
        <f>+'LISTA DE VALORES'!$B$52</f>
        <v xml:space="preserve">Volqueta </v>
      </c>
      <c r="B36" s="1687"/>
      <c r="C36" s="942">
        <v>1.1000000000000001</v>
      </c>
      <c r="D36" s="942">
        <v>8</v>
      </c>
      <c r="E36" s="942">
        <v>1</v>
      </c>
      <c r="F36" s="942">
        <f>+'LISTA DE VALORES'!$D$52</f>
        <v>1600</v>
      </c>
      <c r="G36" s="942">
        <f>+F36*D36*C36</f>
        <v>14080.000000000002</v>
      </c>
    </row>
    <row r="37" spans="1:7" ht="13.5" x14ac:dyDescent="0.15">
      <c r="A37" s="1677"/>
      <c r="B37" s="1677"/>
      <c r="C37" s="942"/>
      <c r="D37" s="942"/>
      <c r="E37" s="942"/>
      <c r="F37" s="942"/>
      <c r="G37" s="942"/>
    </row>
    <row r="38" spans="1:7" ht="13.5" x14ac:dyDescent="0.15">
      <c r="A38" s="1677"/>
      <c r="B38" s="1677"/>
      <c r="C38" s="942"/>
      <c r="D38" s="942"/>
      <c r="E38" s="942"/>
      <c r="F38" s="942"/>
      <c r="G38" s="942"/>
    </row>
    <row r="39" spans="1:7" ht="12.75" x14ac:dyDescent="0.15">
      <c r="A39" s="869"/>
      <c r="B39" s="870"/>
      <c r="C39" s="808"/>
      <c r="D39" s="808"/>
      <c r="E39" s="808"/>
      <c r="F39" s="808"/>
      <c r="G39" s="808"/>
    </row>
    <row r="40" spans="1:7" ht="12.75" x14ac:dyDescent="0.15">
      <c r="A40" s="1677"/>
      <c r="B40" s="1677"/>
      <c r="C40" s="951"/>
      <c r="D40" s="955"/>
      <c r="E40" s="955"/>
      <c r="F40" s="955"/>
      <c r="G40" s="955"/>
    </row>
    <row r="41" spans="1:7" ht="12.75" x14ac:dyDescent="0.15">
      <c r="A41" s="1677"/>
      <c r="B41" s="1677"/>
      <c r="C41" s="951"/>
      <c r="D41" s="955"/>
      <c r="E41" s="955"/>
      <c r="F41" s="955"/>
      <c r="G41" s="808"/>
    </row>
    <row r="42" spans="1:7" ht="13.5" x14ac:dyDescent="0.3">
      <c r="A42" s="748"/>
      <c r="B42" s="746"/>
      <c r="C42" s="801"/>
      <c r="D42" s="748"/>
      <c r="E42" s="748"/>
      <c r="F42" s="786" t="s">
        <v>992</v>
      </c>
      <c r="G42" s="820">
        <f>SUM(G36:G41)</f>
        <v>14080.000000000002</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61928.5</v>
      </c>
    </row>
    <row r="45" spans="1:7" ht="12.75" x14ac:dyDescent="0.25">
      <c r="A45" s="1658" t="s">
        <v>1368</v>
      </c>
      <c r="B45" s="1658"/>
      <c r="C45" s="1658"/>
      <c r="D45" s="1658"/>
      <c r="E45" s="1658"/>
      <c r="F45" s="1658"/>
      <c r="G45" s="820">
        <f>ROUNDUP(G44,0)</f>
        <v>61929</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4">
    <mergeCell ref="A45:F45"/>
    <mergeCell ref="A44:F44"/>
    <mergeCell ref="A35:B35"/>
    <mergeCell ref="A36:B36"/>
    <mergeCell ref="A38:B38"/>
    <mergeCell ref="A40:B40"/>
    <mergeCell ref="A41:B41"/>
    <mergeCell ref="A37:B37"/>
    <mergeCell ref="B7:F7"/>
    <mergeCell ref="B1:G1"/>
    <mergeCell ref="B3:G3"/>
    <mergeCell ref="C4:D4"/>
    <mergeCell ref="E4:F4"/>
    <mergeCell ref="B6:F6"/>
  </mergeCells>
  <hyperlinks>
    <hyperlink ref="B1:G1" location="INDICE!A1" display="PROCESO INFRAESTRUCTURA" xr:uid="{00000000-0004-0000-3500-000000000000}"/>
  </hyperlinks>
  <pageMargins left="0.7" right="0.7" top="0.75" bottom="0.75" header="0.3" footer="0.3"/>
  <pageSetup scale="94"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40">
    <tabColor theme="5" tint="0.39997558519241921"/>
  </sheetPr>
  <dimension ref="A1:M49"/>
  <sheetViews>
    <sheetView view="pageBreakPreview" zoomScale="90" zoomScaleNormal="100" zoomScaleSheetLayoutView="90" workbookViewId="0">
      <selection activeCell="C36" sqref="C36"/>
    </sheetView>
  </sheetViews>
  <sheetFormatPr baseColWidth="10" defaultColWidth="11.42578125" defaultRowHeight="10.5" x14ac:dyDescent="0.15"/>
  <cols>
    <col min="1" max="1" width="17.28515625" style="724" customWidth="1"/>
    <col min="2" max="2" width="24.7109375" style="818" customWidth="1"/>
    <col min="3" max="3" width="8.5703125" style="819" customWidth="1"/>
    <col min="4" max="4" width="10.140625" style="724" bestFit="1" customWidth="1"/>
    <col min="5" max="5" width="10" style="724" customWidth="1"/>
    <col min="6" max="6" width="12.5703125" style="724" customWidth="1"/>
    <col min="7" max="7" width="14.5703125" style="724" customWidth="1"/>
    <col min="8" max="16384" width="11.42578125" style="724"/>
  </cols>
  <sheetData>
    <row r="1" spans="1:13" ht="13.5" x14ac:dyDescent="0.3">
      <c r="A1" s="723"/>
      <c r="B1" s="1633" t="s">
        <v>981</v>
      </c>
      <c r="C1" s="1634"/>
      <c r="D1" s="1634"/>
      <c r="E1" s="1634"/>
      <c r="F1" s="1634"/>
      <c r="G1" s="1635"/>
    </row>
    <row r="2" spans="1:13" ht="13.5" x14ac:dyDescent="0.3">
      <c r="A2" s="725"/>
      <c r="B2" s="723" t="s">
        <v>982</v>
      </c>
      <c r="C2" s="794"/>
      <c r="D2" s="728"/>
      <c r="E2" s="728"/>
      <c r="F2" s="728"/>
      <c r="G2" s="729"/>
    </row>
    <row r="3" spans="1:13" ht="13.5" x14ac:dyDescent="0.3">
      <c r="A3" s="725"/>
      <c r="B3" s="1636" t="s">
        <v>983</v>
      </c>
      <c r="C3" s="1637"/>
      <c r="D3" s="1637"/>
      <c r="E3" s="1637"/>
      <c r="F3" s="1637"/>
      <c r="G3" s="1638"/>
    </row>
    <row r="4" spans="1:13" ht="28.5" customHeight="1" x14ac:dyDescent="0.3">
      <c r="A4" s="730"/>
      <c r="B4" s="850" t="s">
        <v>2285</v>
      </c>
      <c r="C4" s="1663" t="s">
        <v>2286</v>
      </c>
      <c r="D4" s="1664"/>
      <c r="E4" s="1663" t="s">
        <v>2287</v>
      </c>
      <c r="F4" s="1664"/>
      <c r="G4" s="854" t="s">
        <v>984</v>
      </c>
    </row>
    <row r="5" spans="1:13" ht="13.5" x14ac:dyDescent="0.3">
      <c r="A5" s="732"/>
      <c r="B5" s="1154"/>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1005" t="s">
        <v>1819</v>
      </c>
      <c r="B7" s="1679" t="s">
        <v>1973</v>
      </c>
      <c r="C7" s="1679"/>
      <c r="D7" s="1679"/>
      <c r="E7" s="1679"/>
      <c r="F7" s="1679"/>
      <c r="G7" s="781" t="s">
        <v>121</v>
      </c>
    </row>
    <row r="8" spans="1:13" ht="13.5" x14ac:dyDescent="0.3">
      <c r="A8" s="797"/>
      <c r="B8" s="743"/>
      <c r="C8" s="743"/>
      <c r="D8" s="743"/>
      <c r="E8" s="743"/>
      <c r="F8" s="743"/>
      <c r="G8" s="744"/>
    </row>
    <row r="9" spans="1:13" ht="13.5" x14ac:dyDescent="0.3">
      <c r="A9" s="799" t="s">
        <v>988</v>
      </c>
      <c r="B9" s="800"/>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13.5" x14ac:dyDescent="0.3">
      <c r="A11" s="880" t="s">
        <v>14</v>
      </c>
      <c r="B11" s="810" t="str">
        <f>VLOOKUP(A11,'LISTA DE VALORES'!$A$10:$D$485,2,FALSE)</f>
        <v>Carrotanque irrigador</v>
      </c>
      <c r="C11" s="811" t="str">
        <f>VLOOKUP(A11,'LISTA DE VALORES'!$A$10:$D$485,3,FALSE)</f>
        <v>HORA</v>
      </c>
      <c r="D11" s="880">
        <f>VLOOKUP(A11,'LISTA DE VALORES'!$A$10:$D$485,4,FALSE)</f>
        <v>70000</v>
      </c>
      <c r="E11" s="915">
        <v>1</v>
      </c>
      <c r="F11" s="915">
        <v>15</v>
      </c>
      <c r="G11" s="814">
        <f>D11*E11/F11</f>
        <v>4666.666666666667</v>
      </c>
      <c r="H11" s="1000"/>
      <c r="I11" s="1000"/>
      <c r="J11" s="1000"/>
      <c r="K11" s="1000"/>
      <c r="L11" s="1000"/>
      <c r="M11" s="1000"/>
    </row>
    <row r="12" spans="1:13" ht="13.5" x14ac:dyDescent="0.3">
      <c r="A12" s="815" t="s">
        <v>42</v>
      </c>
      <c r="B12" s="810" t="str">
        <f>VLOOKUP(A12,'LISTA DE VALORES'!$A$10:$D$485,2,FALSE)</f>
        <v>Vibrocompactador tandem</v>
      </c>
      <c r="C12" s="811" t="str">
        <f>VLOOKUP(A12,'LISTA DE VALORES'!$A$10:$D$485,3,FALSE)</f>
        <v>HORA</v>
      </c>
      <c r="D12" s="880">
        <f>VLOOKUP(A12,'LISTA DE VALORES'!$A$10:$D$485,4,FALSE)</f>
        <v>80000</v>
      </c>
      <c r="E12" s="814">
        <v>1</v>
      </c>
      <c r="F12" s="814">
        <v>15</v>
      </c>
      <c r="G12" s="814">
        <f t="shared" ref="G12:G13" si="0">D12*E12/F12</f>
        <v>5333.333333333333</v>
      </c>
    </row>
    <row r="13" spans="1:13" ht="13.5" x14ac:dyDescent="0.3">
      <c r="A13" s="815" t="s">
        <v>33</v>
      </c>
      <c r="B13" s="810" t="str">
        <f>VLOOKUP(A13,'LISTA DE VALORES'!$A$10:$D$485,2,FALSE)</f>
        <v>Motoniveladora</v>
      </c>
      <c r="C13" s="811" t="str">
        <f>VLOOKUP(A13,'LISTA DE VALORES'!$A$10:$D$485,3,FALSE)</f>
        <v>HORA</v>
      </c>
      <c r="D13" s="880">
        <f>VLOOKUP(A13,'LISTA DE VALORES'!$A$10:$D$485,4,FALSE)</f>
        <v>120000</v>
      </c>
      <c r="E13" s="814">
        <v>1</v>
      </c>
      <c r="F13" s="814">
        <v>15</v>
      </c>
      <c r="G13" s="814">
        <f t="shared" si="0"/>
        <v>8000</v>
      </c>
    </row>
    <row r="14" spans="1:13" ht="13.5" x14ac:dyDescent="0.3">
      <c r="A14" s="815" t="s">
        <v>28</v>
      </c>
      <c r="B14" s="810" t="str">
        <f>VLOOKUP(A14,'LISTA DE VALORES'!$A$10:$D$485,2,FALSE)</f>
        <v>Herramienta menor</v>
      </c>
      <c r="C14" s="811" t="str">
        <f>VLOOKUP(A14,'LISTA DE VALORES'!$A$10:$D$485,3,FALSE)</f>
        <v>%MO</v>
      </c>
      <c r="D14" s="880">
        <f>G33</f>
        <v>3146.6666666666665</v>
      </c>
      <c r="E14" s="814">
        <v>5</v>
      </c>
      <c r="F14" s="814">
        <v>1</v>
      </c>
      <c r="G14" s="814">
        <f t="shared" ref="G14" si="1">D14*E14/100</f>
        <v>157.33333333333331</v>
      </c>
    </row>
    <row r="15" spans="1:13" ht="13.5" x14ac:dyDescent="0.3">
      <c r="A15" s="815"/>
      <c r="B15" s="824"/>
      <c r="C15" s="823"/>
      <c r="D15" s="815"/>
      <c r="E15" s="815"/>
      <c r="F15" s="815"/>
      <c r="G15" s="815"/>
    </row>
    <row r="16" spans="1:13" ht="13.5" x14ac:dyDescent="0.3">
      <c r="A16" s="748"/>
      <c r="B16" s="800"/>
      <c r="C16" s="801"/>
      <c r="D16" s="748"/>
      <c r="E16" s="748"/>
      <c r="F16" s="737" t="s">
        <v>992</v>
      </c>
      <c r="G16" s="847">
        <f>SUM(G11:G15)</f>
        <v>18157.333333333332</v>
      </c>
    </row>
    <row r="17" spans="1:7" ht="13.5" x14ac:dyDescent="0.3">
      <c r="A17" s="799" t="s">
        <v>993</v>
      </c>
      <c r="B17" s="800"/>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999" t="s">
        <v>152</v>
      </c>
      <c r="B19" s="810" t="str">
        <f>VLOOKUP(A19,'LISTA DE VALORES'!$A$10:$D$485,2,FALSE)</f>
        <v>Cemento gris portland</v>
      </c>
      <c r="C19" s="811" t="str">
        <f>VLOOKUP(A19,'LISTA DE VALORES'!$A$10:$D$485,3,FALSE)</f>
        <v>KG</v>
      </c>
      <c r="D19" s="915">
        <f>VLOOKUP(A19,'LISTA DE VALORES'!$A$10:$D$485,4,FALSE)</f>
        <v>600</v>
      </c>
      <c r="E19" s="942">
        <v>98</v>
      </c>
      <c r="F19" s="942">
        <v>1</v>
      </c>
      <c r="G19" s="814">
        <f t="shared" ref="G19:G21" si="2">D19*E19/F19</f>
        <v>58800</v>
      </c>
    </row>
    <row r="20" spans="1:7" ht="27" x14ac:dyDescent="0.15">
      <c r="A20" s="999" t="s">
        <v>301</v>
      </c>
      <c r="B20" s="874" t="str">
        <f>VLOOKUP(A20,'LISTA DE VALORES'!$A$10:$D$485,2,FALSE)</f>
        <v>Recebo material seleccionado</v>
      </c>
      <c r="C20" s="914" t="str">
        <f>VLOOKUP(A20,'LISTA DE VALORES'!$A$10:$D$485,3,FALSE)</f>
        <v>M3</v>
      </c>
      <c r="D20" s="941">
        <f>VLOOKUP(A20,'LISTA DE VALORES'!$A$10:$D$485,4,FALSE)</f>
        <v>27000</v>
      </c>
      <c r="E20" s="1003">
        <v>1.5</v>
      </c>
      <c r="F20" s="1003">
        <v>1</v>
      </c>
      <c r="G20" s="942">
        <f t="shared" si="2"/>
        <v>40500</v>
      </c>
    </row>
    <row r="21" spans="1:7" ht="13.5" x14ac:dyDescent="0.3">
      <c r="A21" s="815" t="s">
        <v>89</v>
      </c>
      <c r="B21" s="810" t="str">
        <f>VLOOKUP(A21,'LISTA DE VALORES'!$A$10:$D$485,2,FALSE)</f>
        <v>Agua</v>
      </c>
      <c r="C21" s="811" t="str">
        <f>VLOOKUP(A21,'LISTA DE VALORES'!$A$10:$D$485,3,FALSE)</f>
        <v>LT</v>
      </c>
      <c r="D21" s="915">
        <f>VLOOKUP(A21,'LISTA DE VALORES'!$A$10:$D$485,4,FALSE)</f>
        <v>120</v>
      </c>
      <c r="E21" s="814">
        <v>300</v>
      </c>
      <c r="F21" s="814">
        <v>1</v>
      </c>
      <c r="G21" s="814">
        <f t="shared" si="2"/>
        <v>36000</v>
      </c>
    </row>
    <row r="22" spans="1:7" ht="13.5" x14ac:dyDescent="0.3">
      <c r="A22" s="815"/>
      <c r="B22" s="824"/>
      <c r="C22" s="823"/>
      <c r="D22" s="915"/>
      <c r="E22" s="814"/>
      <c r="F22" s="814"/>
      <c r="G22" s="814"/>
    </row>
    <row r="23" spans="1:7" ht="13.5" x14ac:dyDescent="0.3">
      <c r="A23" s="815"/>
      <c r="B23" s="824"/>
      <c r="C23" s="823"/>
      <c r="D23" s="915"/>
      <c r="E23" s="814"/>
      <c r="F23" s="814"/>
      <c r="G23" s="814"/>
    </row>
    <row r="24" spans="1:7" ht="13.5" x14ac:dyDescent="0.3">
      <c r="A24" s="748"/>
      <c r="B24" s="800"/>
      <c r="C24" s="801"/>
      <c r="D24" s="748"/>
      <c r="E24" s="748"/>
      <c r="F24" s="737" t="s">
        <v>992</v>
      </c>
      <c r="G24" s="944">
        <f>SUM(G19:G23)</f>
        <v>135300</v>
      </c>
    </row>
    <row r="25" spans="1:7" ht="13.5" x14ac:dyDescent="0.3">
      <c r="A25" s="799" t="s">
        <v>994</v>
      </c>
      <c r="B25" s="800"/>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15" t="s">
        <v>477</v>
      </c>
      <c r="B27" s="810" t="str">
        <f>VLOOKUP(A27,'LISTA DE VALORES'!$A$10:$D$485,2,FALSE)</f>
        <v>Cuadrilla 0-1-4</v>
      </c>
      <c r="C27" s="811" t="str">
        <f>VLOOKUP(A27,'LISTA DE VALORES'!$A$10:$D$485,3,FALSE)</f>
        <v>HORA</v>
      </c>
      <c r="D27" s="915">
        <f>VLOOKUP(A27,'LISTA DE VALORES'!$A$10:$D$485,4,FALSE)</f>
        <v>47200</v>
      </c>
      <c r="E27" s="814">
        <v>1</v>
      </c>
      <c r="F27" s="814">
        <v>15</v>
      </c>
      <c r="G27" s="814">
        <f>D27*E27/F27</f>
        <v>3146.6666666666665</v>
      </c>
    </row>
    <row r="28" spans="1:7" ht="13.5" x14ac:dyDescent="0.3">
      <c r="A28" s="815"/>
      <c r="B28" s="810"/>
      <c r="C28" s="811"/>
      <c r="D28" s="915"/>
      <c r="E28" s="814"/>
      <c r="F28" s="814"/>
      <c r="G28" s="814"/>
    </row>
    <row r="29" spans="1:7" ht="13.5" x14ac:dyDescent="0.3">
      <c r="A29" s="815"/>
      <c r="B29" s="810"/>
      <c r="C29" s="811"/>
      <c r="D29" s="915"/>
      <c r="E29" s="814"/>
      <c r="F29" s="814"/>
      <c r="G29" s="814"/>
    </row>
    <row r="30" spans="1:7" ht="13.5" x14ac:dyDescent="0.3">
      <c r="A30" s="815"/>
      <c r="B30" s="824"/>
      <c r="C30" s="823"/>
      <c r="D30" s="949"/>
      <c r="E30" s="949"/>
      <c r="F30" s="949"/>
      <c r="G30" s="950"/>
    </row>
    <row r="31" spans="1:7" ht="13.5" x14ac:dyDescent="0.3">
      <c r="A31" s="815"/>
      <c r="B31" s="824"/>
      <c r="C31" s="823"/>
      <c r="D31" s="815"/>
      <c r="E31" s="815"/>
      <c r="F31" s="815"/>
      <c r="G31" s="955"/>
    </row>
    <row r="32" spans="1:7" ht="13.5" x14ac:dyDescent="0.3">
      <c r="A32" s="815"/>
      <c r="B32" s="824"/>
      <c r="C32" s="823"/>
      <c r="D32" s="815"/>
      <c r="E32" s="815"/>
      <c r="F32" s="815"/>
      <c r="G32" s="955"/>
    </row>
    <row r="33" spans="1:7" ht="13.5" x14ac:dyDescent="0.3">
      <c r="A33" s="748"/>
      <c r="B33" s="800"/>
      <c r="C33" s="801"/>
      <c r="D33" s="748"/>
      <c r="E33" s="748"/>
      <c r="F33" s="737" t="s">
        <v>992</v>
      </c>
      <c r="G33" s="944">
        <f>SUM(G27:G32)</f>
        <v>3146.6666666666665</v>
      </c>
    </row>
    <row r="34" spans="1:7" ht="12.75" x14ac:dyDescent="0.25">
      <c r="A34" s="776" t="s">
        <v>995</v>
      </c>
      <c r="B34" s="777"/>
      <c r="C34" s="777"/>
      <c r="D34" s="777"/>
      <c r="E34" s="777"/>
      <c r="F34" s="777"/>
      <c r="G34" s="777"/>
    </row>
    <row r="35" spans="1:7" ht="12.75" x14ac:dyDescent="0.15">
      <c r="A35" s="1675" t="s">
        <v>996</v>
      </c>
      <c r="B35" s="1675"/>
      <c r="C35" s="951" t="s">
        <v>472</v>
      </c>
      <c r="D35" s="951" t="s">
        <v>997</v>
      </c>
      <c r="E35" s="951" t="s">
        <v>998</v>
      </c>
      <c r="F35" s="951" t="s">
        <v>999</v>
      </c>
      <c r="G35" s="951" t="s">
        <v>991</v>
      </c>
    </row>
    <row r="36" spans="1:7" ht="13.5" x14ac:dyDescent="0.15">
      <c r="A36" s="1686" t="str">
        <f>+'LISTA DE VALORES'!$B$52</f>
        <v xml:space="preserve">Volqueta </v>
      </c>
      <c r="B36" s="1687"/>
      <c r="C36" s="942">
        <v>1.2</v>
      </c>
      <c r="D36" s="942">
        <v>8</v>
      </c>
      <c r="E36" s="942">
        <v>1</v>
      </c>
      <c r="F36" s="942">
        <f>+'LISTA DE VALORES'!$D$52</f>
        <v>1600</v>
      </c>
      <c r="G36" s="942">
        <f>+F36*D36*C36</f>
        <v>15360</v>
      </c>
    </row>
    <row r="37" spans="1:7" ht="13.5" x14ac:dyDescent="0.15">
      <c r="A37" s="1677"/>
      <c r="B37" s="1677"/>
      <c r="C37" s="849"/>
      <c r="D37" s="942"/>
      <c r="E37" s="942"/>
      <c r="F37" s="942"/>
      <c r="G37" s="942"/>
    </row>
    <row r="38" spans="1:7" ht="13.5" x14ac:dyDescent="0.15">
      <c r="A38" s="1677"/>
      <c r="B38" s="1677"/>
      <c r="C38" s="849"/>
      <c r="D38" s="942"/>
      <c r="E38" s="942"/>
      <c r="F38" s="942"/>
      <c r="G38" s="942"/>
    </row>
    <row r="39" spans="1:7" ht="12.75" x14ac:dyDescent="0.15">
      <c r="A39" s="1677"/>
      <c r="B39" s="1677"/>
      <c r="C39" s="951"/>
      <c r="D39" s="955"/>
      <c r="E39" s="955"/>
      <c r="F39" s="955"/>
      <c r="G39" s="955"/>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800"/>
      <c r="C42" s="801"/>
      <c r="D42" s="748"/>
      <c r="E42" s="748"/>
      <c r="F42" s="737" t="s">
        <v>992</v>
      </c>
      <c r="G42" s="944">
        <f>SUM(G36:G41)</f>
        <v>15360</v>
      </c>
    </row>
    <row r="43" spans="1:7" ht="13.5" x14ac:dyDescent="0.3">
      <c r="A43" s="748"/>
      <c r="B43" s="800"/>
      <c r="C43" s="801"/>
      <c r="D43" s="748"/>
      <c r="E43" s="748"/>
      <c r="F43" s="743"/>
      <c r="G43" s="933"/>
    </row>
    <row r="44" spans="1:7" ht="12.75" x14ac:dyDescent="0.25">
      <c r="A44" s="1658" t="s">
        <v>1000</v>
      </c>
      <c r="B44" s="1658"/>
      <c r="C44" s="1658"/>
      <c r="D44" s="1658"/>
      <c r="E44" s="1658"/>
      <c r="F44" s="1658"/>
      <c r="G44" s="944">
        <f>SUM(G16+G24+G33+G42)</f>
        <v>171964</v>
      </c>
    </row>
    <row r="45" spans="1:7" ht="12.75" x14ac:dyDescent="0.25">
      <c r="A45" s="1658" t="s">
        <v>1368</v>
      </c>
      <c r="B45" s="1658"/>
      <c r="C45" s="1658"/>
      <c r="D45" s="1658"/>
      <c r="E45" s="1658"/>
      <c r="F45" s="1658"/>
      <c r="G45" s="944">
        <f>ROUNDUP(G44,0)</f>
        <v>171964</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3600-000000000000}"/>
  </hyperlinks>
  <pageMargins left="0.7" right="0.7" top="0.75" bottom="0.75" header="0.3" footer="0.3"/>
  <pageSetup scale="94"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154">
    <tabColor theme="9" tint="0.39997558519241921"/>
  </sheetPr>
  <dimension ref="A1:M49"/>
  <sheetViews>
    <sheetView view="pageBreakPreview" zoomScale="90" zoomScaleNormal="100" zoomScaleSheetLayoutView="90" workbookViewId="0">
      <selection activeCell="A14" sqref="A14:G14"/>
    </sheetView>
  </sheetViews>
  <sheetFormatPr baseColWidth="10" defaultColWidth="11.42578125" defaultRowHeight="10.5" x14ac:dyDescent="0.15"/>
  <cols>
    <col min="1" max="1" width="16.42578125" style="724" customWidth="1"/>
    <col min="2" max="2" width="24.7109375" style="768" customWidth="1"/>
    <col min="3" max="3" width="7.42578125" style="819" customWidth="1"/>
    <col min="4" max="4" width="12" style="724" customWidth="1"/>
    <col min="5" max="5" width="10" style="724" customWidth="1"/>
    <col min="6" max="6" width="12.5703125" style="724" customWidth="1"/>
    <col min="7" max="7" width="14.85546875" style="724" customWidth="1"/>
    <col min="8" max="8" width="19.42578125" style="724" customWidth="1"/>
    <col min="9" max="9" width="15.7109375" style="724" customWidth="1"/>
    <col min="10" max="10" width="15" style="724" customWidth="1"/>
    <col min="11"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customHeight="1"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1155" t="s">
        <v>1684</v>
      </c>
      <c r="B7" s="1692" t="s">
        <v>1974</v>
      </c>
      <c r="C7" s="1692"/>
      <c r="D7" s="1692"/>
      <c r="E7" s="1692"/>
      <c r="F7" s="1692"/>
      <c r="G7" s="1156"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13.5" x14ac:dyDescent="0.3">
      <c r="A11" s="889" t="s">
        <v>14</v>
      </c>
      <c r="B11" s="879" t="str">
        <f>VLOOKUP(A11,'LISTA DE VALORES'!$A$10:$D$485,2,FALSE)</f>
        <v>Carrotanque irrigador</v>
      </c>
      <c r="C11" s="811" t="str">
        <f>VLOOKUP(A11,'LISTA DE VALORES'!$A$10:$D$485,3,FALSE)</f>
        <v>HORA</v>
      </c>
      <c r="D11" s="812">
        <f>VLOOKUP(A11,'LISTA DE VALORES'!$A$10:$D$485,4,FALSE)</f>
        <v>70000</v>
      </c>
      <c r="E11" s="812">
        <v>1</v>
      </c>
      <c r="F11" s="812">
        <v>30</v>
      </c>
      <c r="G11" s="814">
        <f>D11*E11/F11</f>
        <v>2333.3333333333335</v>
      </c>
      <c r="H11" s="1000"/>
      <c r="I11" s="1000"/>
      <c r="J11" s="1000"/>
      <c r="K11" s="1000"/>
      <c r="L11" s="1000"/>
      <c r="M11" s="1000"/>
    </row>
    <row r="12" spans="1:13" ht="13.5" x14ac:dyDescent="0.15">
      <c r="A12" s="946" t="s">
        <v>42</v>
      </c>
      <c r="B12" s="874" t="str">
        <f>VLOOKUP(A12,'LISTA DE VALORES'!$A$10:$D$485,2,FALSE)</f>
        <v>Vibrocompactador tandem</v>
      </c>
      <c r="C12" s="914" t="str">
        <f>VLOOKUP(A12,'LISTA DE VALORES'!$A$10:$D$485,3,FALSE)</f>
        <v>HORA</v>
      </c>
      <c r="D12" s="876">
        <f>VLOOKUP(A12,'LISTA DE VALORES'!$A$10:$D$485,4,FALSE)</f>
        <v>80000</v>
      </c>
      <c r="E12" s="942">
        <v>1</v>
      </c>
      <c r="F12" s="942">
        <v>30</v>
      </c>
      <c r="G12" s="942">
        <f t="shared" ref="G12:G14" si="0">D12*E12/F12</f>
        <v>2666.6666666666665</v>
      </c>
    </row>
    <row r="13" spans="1:13" ht="13.5" x14ac:dyDescent="0.3">
      <c r="A13" s="815" t="s">
        <v>28</v>
      </c>
      <c r="B13" s="879" t="str">
        <f>VLOOKUP(A13,'LISTA DE VALORES'!$A$10:$D$485,2,FALSE)</f>
        <v>Herramienta menor</v>
      </c>
      <c r="C13" s="811" t="str">
        <f>VLOOKUP(A13,'LISTA DE VALORES'!$A$10:$D$485,3,FALSE)</f>
        <v>%MO</v>
      </c>
      <c r="D13" s="812">
        <f>G33</f>
        <v>1573.3333333333333</v>
      </c>
      <c r="E13" s="814">
        <v>5</v>
      </c>
      <c r="F13" s="814">
        <v>1</v>
      </c>
      <c r="G13" s="814">
        <f>D13*E13/100</f>
        <v>78.666666666666657</v>
      </c>
    </row>
    <row r="14" spans="1:13" ht="13.5" customHeight="1" x14ac:dyDescent="0.3">
      <c r="A14" s="815" t="s">
        <v>2290</v>
      </c>
      <c r="B14" s="879" t="str">
        <f>+'LISTA DE VALORES'!B41</f>
        <v>Motoniveladora</v>
      </c>
      <c r="C14" s="879" t="str">
        <f>+'LISTA DE VALORES'!C41</f>
        <v>HORA</v>
      </c>
      <c r="D14" s="879">
        <f>+'LISTA DE VALORES'!D41</f>
        <v>120000</v>
      </c>
      <c r="E14" s="814">
        <v>1</v>
      </c>
      <c r="F14" s="814">
        <v>30</v>
      </c>
      <c r="G14" s="942">
        <f t="shared" si="0"/>
        <v>4000</v>
      </c>
    </row>
    <row r="15" spans="1:13" ht="13.5" x14ac:dyDescent="0.3">
      <c r="A15" s="815"/>
      <c r="B15" s="923"/>
      <c r="C15" s="823"/>
      <c r="D15" s="815"/>
      <c r="E15" s="815"/>
      <c r="F15" s="815"/>
      <c r="G15" s="815"/>
    </row>
    <row r="16" spans="1:13" ht="13.5" x14ac:dyDescent="0.3">
      <c r="A16" s="748"/>
      <c r="B16" s="746"/>
      <c r="C16" s="801"/>
      <c r="D16" s="748"/>
      <c r="E16" s="748"/>
      <c r="F16" s="737" t="s">
        <v>992</v>
      </c>
      <c r="G16" s="820">
        <f>SUM(G11:G15)</f>
        <v>9078.6666666666679</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27" x14ac:dyDescent="0.15">
      <c r="A19" s="999" t="s">
        <v>301</v>
      </c>
      <c r="B19" s="874" t="str">
        <f>VLOOKUP(A19,'LISTA DE VALORES'!$A$10:$D$485,2,FALSE)</f>
        <v>Recebo material seleccionado</v>
      </c>
      <c r="C19" s="914" t="str">
        <f>VLOOKUP(A19,'LISTA DE VALORES'!$A$10:$D$485,3,FALSE)</f>
        <v>M3</v>
      </c>
      <c r="D19" s="876">
        <f>VLOOKUP(A19,'LISTA DE VALORES'!$A$10:$D$485,4,FALSE)</f>
        <v>27000</v>
      </c>
      <c r="E19" s="1150">
        <v>1.1000000000000001</v>
      </c>
      <c r="F19" s="1150">
        <v>1</v>
      </c>
      <c r="G19" s="942">
        <f>D19*E19/F19</f>
        <v>29700.000000000004</v>
      </c>
    </row>
    <row r="20" spans="1:7" ht="13.5" x14ac:dyDescent="0.3">
      <c r="A20" s="815" t="s">
        <v>89</v>
      </c>
      <c r="B20" s="879" t="str">
        <f>VLOOKUP(A20,'LISTA DE VALORES'!$A$10:$D$485,2,FALSE)</f>
        <v>Agua</v>
      </c>
      <c r="C20" s="811" t="str">
        <f>VLOOKUP(A20,'LISTA DE VALORES'!$A$10:$D$485,3,FALSE)</f>
        <v>LT</v>
      </c>
      <c r="D20" s="812">
        <f>VLOOKUP(A20,'LISTA DE VALORES'!$A$10:$D$485,4,FALSE)</f>
        <v>120</v>
      </c>
      <c r="E20" s="1150">
        <v>25</v>
      </c>
      <c r="F20" s="1150">
        <v>1</v>
      </c>
      <c r="G20" s="814">
        <f>D20*E20/F20</f>
        <v>3000</v>
      </c>
    </row>
    <row r="21" spans="1:7" ht="13.5" x14ac:dyDescent="0.3">
      <c r="A21" s="815"/>
      <c r="B21" s="923"/>
      <c r="C21" s="823"/>
      <c r="D21" s="814"/>
      <c r="E21" s="814"/>
      <c r="F21" s="814"/>
      <c r="G21" s="814"/>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748"/>
      <c r="B24" s="746"/>
      <c r="C24" s="801"/>
      <c r="D24" s="748"/>
      <c r="E24" s="748"/>
      <c r="F24" s="737" t="s">
        <v>992</v>
      </c>
      <c r="G24" s="820">
        <f>SUM(G19:G23)</f>
        <v>32700.000000000004</v>
      </c>
    </row>
    <row r="25" spans="1:7" ht="13.5" x14ac:dyDescent="0.3">
      <c r="A25" s="799" t="s">
        <v>994</v>
      </c>
      <c r="B25" s="746"/>
      <c r="C25" s="801"/>
      <c r="D25" s="748"/>
      <c r="E25" s="748"/>
      <c r="F25" s="748"/>
      <c r="G25" s="748"/>
    </row>
    <row r="26" spans="1:7" ht="12.75" x14ac:dyDescent="0.15">
      <c r="A26" s="951" t="s">
        <v>1384</v>
      </c>
      <c r="B26" s="807" t="s">
        <v>996</v>
      </c>
      <c r="C26" s="821" t="s">
        <v>2</v>
      </c>
      <c r="D26" s="778" t="s">
        <v>990</v>
      </c>
      <c r="E26" s="778" t="s">
        <v>472</v>
      </c>
      <c r="F26" s="778" t="s">
        <v>473</v>
      </c>
      <c r="G26" s="778" t="s">
        <v>991</v>
      </c>
    </row>
    <row r="27" spans="1:7" ht="13.5" x14ac:dyDescent="0.3">
      <c r="A27" s="889" t="s">
        <v>477</v>
      </c>
      <c r="B27" s="879" t="str">
        <f>VLOOKUP(A27,'LISTA DE VALORES'!$A$10:$D$485,2,FALSE)</f>
        <v>Cuadrilla 0-1-4</v>
      </c>
      <c r="C27" s="811" t="str">
        <f>VLOOKUP(A27,'LISTA DE VALORES'!$A$10:$D$485,3,FALSE)</f>
        <v>HORA</v>
      </c>
      <c r="D27" s="812">
        <f>VLOOKUP(A27,'LISTA DE VALORES'!$A$10:$D$485,4,FALSE)</f>
        <v>47200</v>
      </c>
      <c r="E27" s="814">
        <v>1</v>
      </c>
      <c r="F27" s="814">
        <v>30</v>
      </c>
      <c r="G27" s="814">
        <f>D27*E27/F27</f>
        <v>1573.3333333333333</v>
      </c>
    </row>
    <row r="28" spans="1:7" ht="13.5" x14ac:dyDescent="0.3">
      <c r="A28" s="815"/>
      <c r="B28" s="923"/>
      <c r="C28" s="823"/>
      <c r="D28" s="814"/>
      <c r="E28" s="814"/>
      <c r="F28" s="814"/>
      <c r="G28" s="808"/>
    </row>
    <row r="29" spans="1:7" ht="13.5" x14ac:dyDescent="0.3">
      <c r="A29" s="815"/>
      <c r="B29" s="923"/>
      <c r="C29" s="823"/>
      <c r="D29" s="815"/>
      <c r="E29" s="815"/>
      <c r="F29" s="815"/>
      <c r="G29" s="955"/>
    </row>
    <row r="30" spans="1:7" ht="13.5" x14ac:dyDescent="0.3">
      <c r="A30" s="815"/>
      <c r="B30" s="923"/>
      <c r="C30" s="823"/>
      <c r="D30" s="815"/>
      <c r="E30" s="815"/>
      <c r="F30" s="815"/>
      <c r="G30" s="955"/>
    </row>
    <row r="31" spans="1:7" ht="13.5" x14ac:dyDescent="0.3">
      <c r="A31" s="815"/>
      <c r="B31" s="923"/>
      <c r="C31" s="823"/>
      <c r="D31" s="815"/>
      <c r="E31" s="815"/>
      <c r="F31" s="815"/>
      <c r="G31" s="955"/>
    </row>
    <row r="32" spans="1:7" ht="13.5" x14ac:dyDescent="0.3">
      <c r="A32" s="815"/>
      <c r="B32" s="923"/>
      <c r="C32" s="823"/>
      <c r="D32" s="815"/>
      <c r="E32" s="815"/>
      <c r="F32" s="815"/>
      <c r="G32" s="815"/>
    </row>
    <row r="33" spans="1:7" ht="13.5" x14ac:dyDescent="0.3">
      <c r="A33" s="748"/>
      <c r="B33" s="746"/>
      <c r="C33" s="801"/>
      <c r="D33" s="748"/>
      <c r="E33" s="748"/>
      <c r="F33" s="737" t="s">
        <v>992</v>
      </c>
      <c r="G33" s="820">
        <f>SUM(G27:G32)</f>
        <v>1573.3333333333333</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3.5" x14ac:dyDescent="0.15">
      <c r="A36" s="1686" t="str">
        <f>+'LISTA DE VALORES'!$B$52</f>
        <v xml:space="preserve">Volqueta </v>
      </c>
      <c r="B36" s="1687"/>
      <c r="C36" s="942">
        <v>1.2</v>
      </c>
      <c r="D36" s="942">
        <v>8</v>
      </c>
      <c r="E36" s="942">
        <v>1</v>
      </c>
      <c r="F36" s="942">
        <f>+'LISTA DE VALORES'!$D$52</f>
        <v>1600</v>
      </c>
      <c r="G36" s="942">
        <f>+F36*D36*C36</f>
        <v>15360</v>
      </c>
    </row>
    <row r="37" spans="1:7" ht="13.5" x14ac:dyDescent="0.3">
      <c r="A37" s="1677"/>
      <c r="B37" s="1677"/>
      <c r="C37" s="942"/>
      <c r="D37" s="942"/>
      <c r="E37" s="1017"/>
      <c r="F37" s="1017"/>
      <c r="G37" s="942"/>
    </row>
    <row r="38" spans="1:7" ht="13.5" x14ac:dyDescent="0.3">
      <c r="A38" s="1677"/>
      <c r="B38" s="1677"/>
      <c r="C38" s="942"/>
      <c r="D38" s="942"/>
      <c r="E38" s="1017"/>
      <c r="F38" s="1017"/>
      <c r="G38" s="942"/>
    </row>
    <row r="39" spans="1:7" ht="12.75" x14ac:dyDescent="0.15">
      <c r="A39" s="1677"/>
      <c r="B39" s="1677"/>
      <c r="C39" s="808"/>
      <c r="D39" s="808"/>
      <c r="E39" s="808"/>
      <c r="F39" s="808"/>
      <c r="G39" s="808"/>
    </row>
    <row r="40" spans="1:7" ht="12.75" x14ac:dyDescent="0.15">
      <c r="A40" s="1677"/>
      <c r="B40" s="1677"/>
      <c r="C40" s="951"/>
      <c r="D40" s="955"/>
      <c r="E40" s="955"/>
      <c r="F40" s="955"/>
      <c r="G40" s="955"/>
    </row>
    <row r="41" spans="1:7" ht="12.75" x14ac:dyDescent="0.15">
      <c r="A41" s="1677"/>
      <c r="B41" s="1677"/>
      <c r="C41" s="951"/>
      <c r="D41" s="955"/>
      <c r="E41" s="955"/>
      <c r="F41" s="955"/>
      <c r="G41" s="808"/>
    </row>
    <row r="42" spans="1:7" ht="13.5" x14ac:dyDescent="0.3">
      <c r="A42" s="748"/>
      <c r="B42" s="746"/>
      <c r="C42" s="801"/>
      <c r="D42" s="748"/>
      <c r="E42" s="748"/>
      <c r="F42" s="737" t="s">
        <v>992</v>
      </c>
      <c r="G42" s="820">
        <f>SUM(G36:G41)</f>
        <v>15360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58712.000000000007</v>
      </c>
    </row>
    <row r="45" spans="1:7" ht="12.75" x14ac:dyDescent="0.25">
      <c r="A45" s="1658" t="s">
        <v>1368</v>
      </c>
      <c r="B45" s="1658"/>
      <c r="C45" s="1658"/>
      <c r="D45" s="1658"/>
      <c r="E45" s="1658"/>
      <c r="F45" s="1658"/>
      <c r="G45" s="820">
        <f>ROUNDUP(G44,0)</f>
        <v>58712</v>
      </c>
    </row>
    <row r="46" spans="1:7" ht="13.5" x14ac:dyDescent="0.3">
      <c r="A46" s="800" t="s">
        <v>1001</v>
      </c>
      <c r="B46" s="746"/>
      <c r="C46" s="747" t="s">
        <v>1002</v>
      </c>
      <c r="D46" s="748"/>
      <c r="E46" s="748"/>
      <c r="F46" s="748" t="s">
        <v>1003</v>
      </c>
      <c r="G46" s="787"/>
    </row>
    <row r="47" spans="1:7" ht="13.5" x14ac:dyDescent="0.3">
      <c r="A47" s="935"/>
      <c r="B47" s="789"/>
      <c r="C47" s="790"/>
      <c r="D47" s="788"/>
      <c r="E47" s="788"/>
      <c r="F47" s="788"/>
      <c r="G47" s="1108"/>
    </row>
    <row r="48" spans="1:7" ht="13.5" x14ac:dyDescent="0.3">
      <c r="A48" s="800" t="s">
        <v>1933</v>
      </c>
      <c r="B48" s="746"/>
      <c r="C48" s="747" t="s">
        <v>1932</v>
      </c>
      <c r="D48" s="748"/>
      <c r="E48" s="748"/>
      <c r="F48" s="748" t="s">
        <v>1932</v>
      </c>
      <c r="G48" s="788"/>
    </row>
    <row r="49" spans="1:7" ht="11.25" x14ac:dyDescent="0.2">
      <c r="A49" s="791"/>
      <c r="B49" s="791"/>
      <c r="C49" s="1019"/>
      <c r="D49" s="1020"/>
      <c r="E49" s="1020"/>
      <c r="F49" s="1020"/>
      <c r="G49" s="1020"/>
    </row>
  </sheetData>
  <mergeCells count="15">
    <mergeCell ref="A44:F44"/>
    <mergeCell ref="A45:F45"/>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3700-000000000000}"/>
  </hyperlinks>
  <pageMargins left="0.7" right="0.7" top="0.75" bottom="0.75" header="0.3" footer="0.3"/>
  <pageSetup scale="91"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19">
    <tabColor theme="9" tint="0.39997558519241921"/>
  </sheetPr>
  <dimension ref="A1:M50"/>
  <sheetViews>
    <sheetView view="pageBreakPreview" topLeftCell="A16" zoomScale="90" zoomScaleNormal="100" zoomScaleSheetLayoutView="90" workbookViewId="0">
      <selection activeCell="A20" sqref="A20"/>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customWidth="1"/>
    <col min="5" max="5" width="9.28515625" style="724" customWidth="1"/>
    <col min="6" max="6" width="12.5703125" style="724" customWidth="1"/>
    <col min="7" max="7" width="15.4257812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847" t="s">
        <v>2048</v>
      </c>
      <c r="B6" s="1658" t="s">
        <v>2049</v>
      </c>
      <c r="C6" s="1658"/>
      <c r="D6" s="1658"/>
      <c r="E6" s="1658"/>
      <c r="F6" s="1658"/>
      <c r="G6" s="847" t="s">
        <v>2050</v>
      </c>
    </row>
    <row r="7" spans="1:13" ht="26.25" customHeight="1" x14ac:dyDescent="0.15">
      <c r="A7" s="848" t="s">
        <v>1587</v>
      </c>
      <c r="B7" s="1651" t="s">
        <v>1360</v>
      </c>
      <c r="C7" s="1651"/>
      <c r="D7" s="1651"/>
      <c r="E7" s="1651"/>
      <c r="F7" s="1651"/>
      <c r="G7" s="91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13.5" x14ac:dyDescent="0.3">
      <c r="A11" s="880" t="s">
        <v>33</v>
      </c>
      <c r="B11" s="879" t="str">
        <f>VLOOKUP(A11,'LISTA DE VALORES'!$A$10:$D$485,2,FALSE)</f>
        <v>Motoniveladora</v>
      </c>
      <c r="C11" s="811" t="str">
        <f>VLOOKUP(A11,'LISTA DE VALORES'!$A$10:$D$485,3,FALSE)</f>
        <v>HORA</v>
      </c>
      <c r="D11" s="812">
        <f>VLOOKUP(A11,'LISTA DE VALORES'!$A$10:$D$485,4,FALSE)</f>
        <v>120000</v>
      </c>
      <c r="E11" s="812">
        <v>1</v>
      </c>
      <c r="F11" s="812">
        <v>30</v>
      </c>
      <c r="G11" s="814">
        <f>D11*E11/F11</f>
        <v>4000</v>
      </c>
      <c r="H11" s="1000"/>
      <c r="I11" s="1000"/>
      <c r="J11" s="1000"/>
      <c r="K11" s="1000"/>
      <c r="L11" s="1000"/>
      <c r="M11" s="1000"/>
    </row>
    <row r="12" spans="1:13" ht="13.5" x14ac:dyDescent="0.3">
      <c r="A12" s="815" t="s">
        <v>14</v>
      </c>
      <c r="B12" s="879" t="str">
        <f>VLOOKUP(A12,'LISTA DE VALORES'!$A$10:$D$485,2,FALSE)</f>
        <v>Carrotanque irrigador</v>
      </c>
      <c r="C12" s="811" t="str">
        <f>VLOOKUP(A12,'LISTA DE VALORES'!$A$10:$D$485,3,FALSE)</f>
        <v>HORA</v>
      </c>
      <c r="D12" s="812">
        <f>VLOOKUP(A12,'LISTA DE VALORES'!$A$10:$D$485,4,FALSE)</f>
        <v>70000</v>
      </c>
      <c r="E12" s="814">
        <v>1</v>
      </c>
      <c r="F12" s="814">
        <v>30</v>
      </c>
      <c r="G12" s="814">
        <f t="shared" ref="G12:G13" si="0">D12*E12/F12</f>
        <v>2333.3333333333335</v>
      </c>
    </row>
    <row r="13" spans="1:13" ht="13.5" x14ac:dyDescent="0.15">
      <c r="A13" s="999" t="s">
        <v>42</v>
      </c>
      <c r="B13" s="874" t="str">
        <f>VLOOKUP(A13,'LISTA DE VALORES'!$A$10:$D$485,2,FALSE)</f>
        <v>Vibrocompactador tandem</v>
      </c>
      <c r="C13" s="914" t="str">
        <f>VLOOKUP(A13,'LISTA DE VALORES'!$A$10:$D$485,3,FALSE)</f>
        <v>HORA</v>
      </c>
      <c r="D13" s="876">
        <f>VLOOKUP(A13,'LISTA DE VALORES'!$A$10:$D$485,4,FALSE)</f>
        <v>80000</v>
      </c>
      <c r="E13" s="942">
        <v>1</v>
      </c>
      <c r="F13" s="942">
        <v>30</v>
      </c>
      <c r="G13" s="942">
        <f t="shared" si="0"/>
        <v>2666.6666666666665</v>
      </c>
    </row>
    <row r="14" spans="1:13" ht="13.5" x14ac:dyDescent="0.3">
      <c r="A14" s="815" t="s">
        <v>28</v>
      </c>
      <c r="B14" s="879" t="str">
        <f>VLOOKUP(A14,'LISTA DE VALORES'!$A$10:$D$485,2,FALSE)</f>
        <v>Herramienta menor</v>
      </c>
      <c r="C14" s="811" t="str">
        <f>VLOOKUP(A14,'LISTA DE VALORES'!$A$10:$D$485,3,FALSE)</f>
        <v>%MO</v>
      </c>
      <c r="D14" s="814">
        <f>G34</f>
        <v>1046.6666666666667</v>
      </c>
      <c r="E14" s="814">
        <v>5</v>
      </c>
      <c r="F14" s="814">
        <v>1</v>
      </c>
      <c r="G14" s="814">
        <f>D14*E14/100</f>
        <v>52.333333333333343</v>
      </c>
    </row>
    <row r="15" spans="1:13" ht="13.5" x14ac:dyDescent="0.3">
      <c r="A15" s="815"/>
      <c r="B15" s="923"/>
      <c r="C15" s="823"/>
      <c r="D15" s="815"/>
      <c r="E15" s="815"/>
      <c r="F15" s="815"/>
      <c r="G15" s="815"/>
    </row>
    <row r="16" spans="1:13" ht="13.5" x14ac:dyDescent="0.3">
      <c r="A16" s="748"/>
      <c r="B16" s="746"/>
      <c r="C16" s="801"/>
      <c r="D16" s="748"/>
      <c r="E16" s="748"/>
      <c r="F16" s="737" t="s">
        <v>992</v>
      </c>
      <c r="G16" s="820">
        <f>SUM(G11:G15)</f>
        <v>9052.3333333333339</v>
      </c>
    </row>
    <row r="17" spans="1:7" ht="13.5" x14ac:dyDescent="0.3">
      <c r="A17" s="799" t="s">
        <v>993</v>
      </c>
      <c r="B17" s="746"/>
      <c r="C17" s="801"/>
      <c r="D17" s="748"/>
      <c r="E17" s="744"/>
      <c r="F17" s="748"/>
      <c r="G17" s="748"/>
    </row>
    <row r="18" spans="1:7" ht="12.75" x14ac:dyDescent="0.15">
      <c r="A18" s="951" t="s">
        <v>1384</v>
      </c>
      <c r="B18" s="807" t="s">
        <v>996</v>
      </c>
      <c r="C18" s="951" t="s">
        <v>2</v>
      </c>
      <c r="D18" s="1009" t="s">
        <v>990</v>
      </c>
      <c r="E18" s="951" t="s">
        <v>472</v>
      </c>
      <c r="F18" s="821" t="s">
        <v>473</v>
      </c>
      <c r="G18" s="951" t="s">
        <v>991</v>
      </c>
    </row>
    <row r="19" spans="1:7" ht="13.5" x14ac:dyDescent="0.3">
      <c r="A19" s="815" t="s">
        <v>325</v>
      </c>
      <c r="B19" s="879" t="str">
        <f>VLOOKUP(A19,'LISTA DE VALORES'!$A$10:$D$485,2,FALSE)</f>
        <v>Subbase granular 50-50%</v>
      </c>
      <c r="C19" s="811" t="str">
        <f>VLOOKUP(A19,'LISTA DE VALORES'!$A$10:$D$485,3,FALSE)</f>
        <v>M3</v>
      </c>
      <c r="D19" s="812">
        <f>VLOOKUP(A19,'LISTA DE VALORES'!$A$10:$D$485,4,FALSE)</f>
        <v>39000</v>
      </c>
      <c r="E19" s="1157">
        <v>1.2</v>
      </c>
      <c r="F19" s="1013">
        <v>1</v>
      </c>
      <c r="G19" s="814">
        <f>D19*E19/F19</f>
        <v>46800</v>
      </c>
    </row>
    <row r="20" spans="1:7" ht="13.5" x14ac:dyDescent="0.3">
      <c r="A20" s="815" t="s">
        <v>89</v>
      </c>
      <c r="B20" s="879" t="str">
        <f>VLOOKUP(A20,'LISTA DE VALORES'!$A$10:$D$485,2,FALSE)</f>
        <v>Agua</v>
      </c>
      <c r="C20" s="811" t="str">
        <f>VLOOKUP(A20,'LISTA DE VALORES'!$A$10:$D$485,3,FALSE)</f>
        <v>LT</v>
      </c>
      <c r="D20" s="812">
        <f>VLOOKUP(A20,'LISTA DE VALORES'!$A$10:$D$485,4,FALSE)</f>
        <v>120</v>
      </c>
      <c r="E20" s="814">
        <v>25</v>
      </c>
      <c r="F20" s="814">
        <v>1</v>
      </c>
      <c r="G20" s="814">
        <f>D20*E20/F20</f>
        <v>3000</v>
      </c>
    </row>
    <row r="21" spans="1:7" ht="13.5" x14ac:dyDescent="0.3">
      <c r="A21" s="815"/>
      <c r="B21" s="923"/>
      <c r="C21" s="823"/>
      <c r="D21" s="815"/>
      <c r="E21" s="815"/>
      <c r="F21" s="815"/>
      <c r="G21" s="815"/>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815"/>
      <c r="B24" s="923"/>
      <c r="C24" s="823"/>
      <c r="D24" s="815"/>
      <c r="E24" s="815"/>
      <c r="F24" s="815"/>
      <c r="G24" s="815"/>
    </row>
    <row r="25" spans="1:7" ht="13.5" x14ac:dyDescent="0.3">
      <c r="A25" s="748"/>
      <c r="B25" s="746"/>
      <c r="C25" s="801"/>
      <c r="D25" s="748"/>
      <c r="E25" s="748"/>
      <c r="F25" s="737" t="s">
        <v>992</v>
      </c>
      <c r="G25" s="820">
        <f>SUM(G19:G24)</f>
        <v>49800</v>
      </c>
    </row>
    <row r="26" spans="1:7" ht="13.5" x14ac:dyDescent="0.3">
      <c r="A26" s="799" t="s">
        <v>994</v>
      </c>
      <c r="B26" s="746"/>
      <c r="C26" s="801"/>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815" t="s">
        <v>481</v>
      </c>
      <c r="B28" s="879" t="str">
        <f>VLOOKUP(A28,'LISTA DE VALORES'!$A$10:$D$485,2,FALSE)</f>
        <v>Cuadrilla 1-0-2</v>
      </c>
      <c r="C28" s="811" t="str">
        <f>VLOOKUP(A28,'LISTA DE VALORES'!$A$10:$D$485,3,FALSE)</f>
        <v>HORA</v>
      </c>
      <c r="D28" s="812">
        <f>VLOOKUP(A28,'LISTA DE VALORES'!$A$10:$D$485,4,FALSE)</f>
        <v>31400</v>
      </c>
      <c r="E28" s="814">
        <v>1</v>
      </c>
      <c r="F28" s="814">
        <v>30</v>
      </c>
      <c r="G28" s="814">
        <f>D28*E28/F28</f>
        <v>1046.6666666666667</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5"/>
      <c r="E31" s="815"/>
      <c r="F31" s="815"/>
      <c r="G31" s="815"/>
    </row>
    <row r="32" spans="1:7" ht="13.5" x14ac:dyDescent="0.3">
      <c r="A32" s="815"/>
      <c r="B32" s="923"/>
      <c r="C32" s="823"/>
      <c r="D32" s="815"/>
      <c r="E32" s="815"/>
      <c r="F32" s="815"/>
      <c r="G32" s="815"/>
    </row>
    <row r="33" spans="1:7" ht="13.5" x14ac:dyDescent="0.3">
      <c r="A33" s="815"/>
      <c r="B33" s="923"/>
      <c r="C33" s="823"/>
      <c r="D33" s="815"/>
      <c r="E33" s="815"/>
      <c r="F33" s="815"/>
      <c r="G33" s="815"/>
    </row>
    <row r="34" spans="1:7" ht="13.5" x14ac:dyDescent="0.3">
      <c r="A34" s="748"/>
      <c r="B34" s="746"/>
      <c r="C34" s="801"/>
      <c r="D34" s="748"/>
      <c r="E34" s="748"/>
      <c r="F34" s="737" t="s">
        <v>992</v>
      </c>
      <c r="G34" s="820">
        <f>SUM(G28:G33)</f>
        <v>1046.6666666666667</v>
      </c>
    </row>
    <row r="35" spans="1:7" ht="12.75" x14ac:dyDescent="0.25">
      <c r="A35" s="776" t="s">
        <v>995</v>
      </c>
      <c r="B35" s="777"/>
      <c r="C35" s="777"/>
      <c r="D35" s="777"/>
      <c r="E35" s="777"/>
      <c r="F35" s="777"/>
      <c r="G35" s="777"/>
    </row>
    <row r="36" spans="1:7" ht="12.75" x14ac:dyDescent="0.15">
      <c r="A36" s="1675" t="s">
        <v>996</v>
      </c>
      <c r="B36" s="1675"/>
      <c r="C36" s="951" t="s">
        <v>472</v>
      </c>
      <c r="D36" s="951" t="s">
        <v>997</v>
      </c>
      <c r="E36" s="951" t="s">
        <v>998</v>
      </c>
      <c r="F36" s="951" t="s">
        <v>999</v>
      </c>
      <c r="G36" s="951" t="s">
        <v>991</v>
      </c>
    </row>
    <row r="37" spans="1:7" ht="13.5" x14ac:dyDescent="0.15">
      <c r="A37" s="1686" t="str">
        <f>+'LISTA DE VALORES'!$B$52</f>
        <v xml:space="preserve">Volqueta </v>
      </c>
      <c r="B37" s="1687"/>
      <c r="C37" s="942">
        <v>1.2</v>
      </c>
      <c r="D37" s="942">
        <v>8</v>
      </c>
      <c r="E37" s="942">
        <v>1</v>
      </c>
      <c r="F37" s="942">
        <f>+'LISTA DE VALORES'!$D$52</f>
        <v>1600</v>
      </c>
      <c r="G37" s="942">
        <f>+F37*D37*C37</f>
        <v>15360</v>
      </c>
    </row>
    <row r="38" spans="1:7" ht="13.5" x14ac:dyDescent="0.15">
      <c r="A38" s="1677"/>
      <c r="B38" s="1677"/>
      <c r="C38" s="952"/>
      <c r="D38" s="1158"/>
      <c r="E38" s="1158"/>
      <c r="F38" s="1158"/>
      <c r="G38" s="953"/>
    </row>
    <row r="39" spans="1:7" ht="13.5" x14ac:dyDescent="0.15">
      <c r="A39" s="1677"/>
      <c r="B39" s="1677"/>
      <c r="C39" s="952"/>
      <c r="D39" s="1158"/>
      <c r="E39" s="1158"/>
      <c r="F39" s="1158"/>
      <c r="G39" s="953"/>
    </row>
    <row r="40" spans="1:7" ht="12.75" x14ac:dyDescent="0.15">
      <c r="A40" s="1677"/>
      <c r="B40" s="1677"/>
      <c r="C40" s="951"/>
      <c r="D40" s="955"/>
      <c r="E40" s="955"/>
      <c r="F40" s="955"/>
      <c r="G40" s="955"/>
    </row>
    <row r="41" spans="1:7" ht="12.75" x14ac:dyDescent="0.15">
      <c r="A41" s="1677"/>
      <c r="B41" s="1677"/>
      <c r="C41" s="951"/>
      <c r="D41" s="955"/>
      <c r="E41" s="955"/>
      <c r="F41" s="955"/>
      <c r="G41" s="955"/>
    </row>
    <row r="42" spans="1:7" ht="12.75" x14ac:dyDescent="0.15">
      <c r="A42" s="1677"/>
      <c r="B42" s="1677"/>
      <c r="C42" s="951"/>
      <c r="D42" s="955"/>
      <c r="E42" s="955"/>
      <c r="F42" s="955"/>
      <c r="G42" s="808"/>
    </row>
    <row r="43" spans="1:7" ht="13.5" x14ac:dyDescent="0.3">
      <c r="A43" s="748"/>
      <c r="B43" s="746"/>
      <c r="C43" s="801"/>
      <c r="D43" s="748"/>
      <c r="E43" s="748"/>
      <c r="F43" s="737" t="s">
        <v>992</v>
      </c>
      <c r="G43" s="820">
        <f>SUM(G37:G42)</f>
        <v>15360</v>
      </c>
    </row>
    <row r="44" spans="1:7" ht="13.5" x14ac:dyDescent="0.3">
      <c r="A44" s="748"/>
      <c r="B44" s="746"/>
      <c r="C44" s="801"/>
      <c r="D44" s="748"/>
      <c r="E44" s="748"/>
      <c r="F44" s="743"/>
      <c r="G44" s="785"/>
    </row>
    <row r="45" spans="1:7" ht="12.75" x14ac:dyDescent="0.25">
      <c r="A45" s="1658" t="s">
        <v>1000</v>
      </c>
      <c r="B45" s="1658"/>
      <c r="C45" s="1658"/>
      <c r="D45" s="1658"/>
      <c r="E45" s="1658"/>
      <c r="F45" s="1658"/>
      <c r="G45" s="820">
        <f>SUM(G16+G25+G34+G43)</f>
        <v>75259</v>
      </c>
    </row>
    <row r="46" spans="1:7" ht="12.75" x14ac:dyDescent="0.25">
      <c r="A46" s="1658" t="s">
        <v>1368</v>
      </c>
      <c r="B46" s="1658"/>
      <c r="C46" s="1658"/>
      <c r="D46" s="1658"/>
      <c r="E46" s="1658"/>
      <c r="F46" s="1658"/>
      <c r="G46" s="820">
        <f>ROUNDUP(G45,0)</f>
        <v>75259</v>
      </c>
    </row>
    <row r="47" spans="1:7" ht="13.5" x14ac:dyDescent="0.3">
      <c r="A47" s="800" t="s">
        <v>1001</v>
      </c>
      <c r="B47" s="746"/>
      <c r="C47" s="747" t="s">
        <v>1002</v>
      </c>
      <c r="D47" s="748"/>
      <c r="E47" s="748"/>
      <c r="F47" s="748" t="s">
        <v>1003</v>
      </c>
      <c r="G47" s="787"/>
    </row>
    <row r="48" spans="1:7" ht="13.5" x14ac:dyDescent="0.3">
      <c r="A48" s="935"/>
      <c r="B48" s="789"/>
      <c r="C48" s="790"/>
      <c r="D48" s="788"/>
      <c r="E48" s="788"/>
      <c r="F48" s="788"/>
      <c r="G48" s="1108"/>
    </row>
    <row r="49" spans="1:7" ht="13.5" x14ac:dyDescent="0.3">
      <c r="A49" s="800" t="s">
        <v>1933</v>
      </c>
      <c r="B49" s="746"/>
      <c r="C49" s="747" t="s">
        <v>1932</v>
      </c>
      <c r="D49" s="748"/>
      <c r="E49" s="748"/>
      <c r="F49" s="748" t="s">
        <v>1932</v>
      </c>
      <c r="G49" s="788"/>
    </row>
    <row r="50" spans="1:7" ht="11.25" x14ac:dyDescent="0.2">
      <c r="A50" s="791"/>
      <c r="B50" s="791"/>
      <c r="C50" s="1019"/>
      <c r="D50" s="1020"/>
      <c r="E50" s="1020"/>
      <c r="F50" s="1020"/>
      <c r="G50" s="1020"/>
    </row>
  </sheetData>
  <mergeCells count="15">
    <mergeCell ref="A46:F46"/>
    <mergeCell ref="A45:F45"/>
    <mergeCell ref="A36:B36"/>
    <mergeCell ref="A37:B37"/>
    <mergeCell ref="A40:B40"/>
    <mergeCell ref="A41:B41"/>
    <mergeCell ref="A42:B42"/>
    <mergeCell ref="A38:B38"/>
    <mergeCell ref="A39:B39"/>
    <mergeCell ref="B7:F7"/>
    <mergeCell ref="B1:G1"/>
    <mergeCell ref="B3:G3"/>
    <mergeCell ref="C4:D4"/>
    <mergeCell ref="E4:F4"/>
    <mergeCell ref="B6:F6"/>
  </mergeCells>
  <hyperlinks>
    <hyperlink ref="B1:G1" location="INDICE!A1" display="PROCESO INFRAESTRUCTURA" xr:uid="{00000000-0004-0000-3800-000000000000}"/>
  </hyperlinks>
  <pageMargins left="0.7" right="0.7" top="0.75" bottom="0.75" header="0.3" footer="0.3"/>
  <pageSetup scale="91"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20">
    <tabColor theme="9" tint="0.39997558519241921"/>
  </sheetPr>
  <dimension ref="A1:M48"/>
  <sheetViews>
    <sheetView view="pageBreakPreview" zoomScale="90" zoomScaleNormal="100" zoomScaleSheetLayoutView="90" workbookViewId="0">
      <selection activeCell="E36" sqref="E36"/>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140625" style="724" customWidth="1"/>
    <col min="5" max="5" width="8.140625" style="724" customWidth="1"/>
    <col min="6" max="6" width="12.5703125" style="724" customWidth="1"/>
    <col min="7" max="7" width="15.570312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847" t="s">
        <v>2048</v>
      </c>
      <c r="B6" s="1658" t="s">
        <v>2049</v>
      </c>
      <c r="C6" s="1658"/>
      <c r="D6" s="1658"/>
      <c r="E6" s="1658"/>
      <c r="F6" s="1658"/>
      <c r="G6" s="847" t="s">
        <v>2050</v>
      </c>
    </row>
    <row r="7" spans="1:13" ht="26.25" customHeight="1" x14ac:dyDescent="0.15">
      <c r="A7" s="848" t="s">
        <v>1588</v>
      </c>
      <c r="B7" s="1665" t="s">
        <v>1376</v>
      </c>
      <c r="C7" s="1665"/>
      <c r="D7" s="1665"/>
      <c r="E7" s="1665"/>
      <c r="F7" s="1665"/>
      <c r="G7" s="911" t="s">
        <v>121</v>
      </c>
    </row>
    <row r="8" spans="1:13" ht="13.5" x14ac:dyDescent="0.3">
      <c r="A8" s="1159"/>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27" x14ac:dyDescent="0.15">
      <c r="A11" s="999" t="s">
        <v>16</v>
      </c>
      <c r="B11" s="979" t="str">
        <f>VLOOKUP(A11,'LISTA DE VALORES'!$A$10:$D$485,2,FALSE)</f>
        <v>Compactador manual saltarín</v>
      </c>
      <c r="C11" s="914" t="str">
        <f>VLOOKUP(A11,'LISTA DE VALORES'!$A$10:$D$485,3,FALSE)</f>
        <v>HORA</v>
      </c>
      <c r="D11" s="980">
        <f>VLOOKUP(A11,'LISTA DE VALORES'!$A$10:$D$485,4,FALSE)</f>
        <v>6250</v>
      </c>
      <c r="E11" s="938">
        <v>1</v>
      </c>
      <c r="F11" s="938">
        <v>3</v>
      </c>
      <c r="G11" s="938">
        <f>D11*E11/F11</f>
        <v>2083.3333333333335</v>
      </c>
    </row>
    <row r="12" spans="1:13" ht="13.5" x14ac:dyDescent="0.2">
      <c r="A12" s="1160" t="s">
        <v>28</v>
      </c>
      <c r="B12" s="979" t="str">
        <f>VLOOKUP(A12,'LISTA DE VALORES'!$A$10:$D$485,2,FALSE)</f>
        <v>Herramienta menor</v>
      </c>
      <c r="C12" s="914" t="str">
        <f>VLOOKUP(A12,'LISTA DE VALORES'!$A$10:$D$485,3,FALSE)</f>
        <v>%MO</v>
      </c>
      <c r="D12" s="980">
        <f>G32</f>
        <v>9733.3333333333339</v>
      </c>
      <c r="E12" s="980">
        <v>5</v>
      </c>
      <c r="F12" s="980">
        <v>1</v>
      </c>
      <c r="G12" s="938">
        <f>D12*E12/100</f>
        <v>486.66666666666674</v>
      </c>
      <c r="H12" s="1000"/>
      <c r="I12" s="1000"/>
      <c r="J12" s="1000"/>
      <c r="K12" s="1000"/>
      <c r="L12" s="1000"/>
      <c r="M12" s="1000"/>
    </row>
    <row r="13" spans="1:13" ht="13.5" x14ac:dyDescent="0.3">
      <c r="A13" s="815"/>
      <c r="B13" s="1001"/>
      <c r="C13" s="823"/>
      <c r="D13" s="814"/>
      <c r="E13" s="814"/>
      <c r="F13" s="814"/>
      <c r="G13" s="814"/>
    </row>
    <row r="14" spans="1:13" ht="13.5" x14ac:dyDescent="0.3">
      <c r="A14" s="815"/>
      <c r="B14" s="1001"/>
      <c r="C14" s="817"/>
      <c r="D14" s="815"/>
      <c r="E14" s="815"/>
      <c r="F14" s="815"/>
      <c r="G14" s="815"/>
    </row>
    <row r="15" spans="1:13" ht="13.5" x14ac:dyDescent="0.3">
      <c r="A15" s="815"/>
      <c r="B15" s="923"/>
      <c r="C15" s="823"/>
      <c r="D15" s="815"/>
      <c r="E15" s="815"/>
      <c r="F15" s="815"/>
      <c r="G15" s="814"/>
    </row>
    <row r="16" spans="1:13" ht="13.5" x14ac:dyDescent="0.3">
      <c r="A16" s="748"/>
      <c r="B16" s="746"/>
      <c r="C16" s="801"/>
      <c r="D16" s="748"/>
      <c r="E16" s="748"/>
      <c r="F16" s="737" t="s">
        <v>992</v>
      </c>
      <c r="G16" s="820">
        <f>SUM(G11:G15)</f>
        <v>2570</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815" t="s">
        <v>134</v>
      </c>
      <c r="B19" s="879" t="str">
        <f>VLOOKUP(A19,'LISTA DE VALORES'!$A$10:$D$485,2,FALSE)</f>
        <v>Base granular C.B.R. &gt;=80</v>
      </c>
      <c r="C19" s="811" t="str">
        <f>VLOOKUP(A19,'LISTA DE VALORES'!$A$10:$D$485,3,FALSE)</f>
        <v>M3</v>
      </c>
      <c r="D19" s="812">
        <f>VLOOKUP(A19,'LISTA DE VALORES'!$A$10:$D$485,4,FALSE)</f>
        <v>45000</v>
      </c>
      <c r="E19" s="1013">
        <v>1.2</v>
      </c>
      <c r="F19" s="1013">
        <v>1</v>
      </c>
      <c r="G19" s="814">
        <f>D19*E19/F19</f>
        <v>54000</v>
      </c>
    </row>
    <row r="20" spans="1:7" ht="13.5" x14ac:dyDescent="0.3">
      <c r="A20" s="815" t="s">
        <v>89</v>
      </c>
      <c r="B20" s="879" t="str">
        <f>VLOOKUP(A20,'LISTA DE VALORES'!$A$10:$D$485,2,FALSE)</f>
        <v>Agua</v>
      </c>
      <c r="C20" s="823" t="s">
        <v>91</v>
      </c>
      <c r="D20" s="812">
        <f>VLOOKUP(A20,'LISTA DE VALORES'!$A$10:$D$485,4,FALSE)</f>
        <v>120</v>
      </c>
      <c r="E20" s="814">
        <v>25</v>
      </c>
      <c r="F20" s="814">
        <v>1</v>
      </c>
      <c r="G20" s="814">
        <f>D20*E20/F20</f>
        <v>3000</v>
      </c>
    </row>
    <row r="21" spans="1:7" ht="13.5" x14ac:dyDescent="0.3">
      <c r="A21" s="815"/>
      <c r="B21" s="923"/>
      <c r="C21" s="823"/>
      <c r="D21" s="812"/>
      <c r="E21" s="814"/>
      <c r="F21" s="814"/>
      <c r="G21" s="814"/>
    </row>
    <row r="22" spans="1:7" ht="13.5" x14ac:dyDescent="0.3">
      <c r="A22" s="815"/>
      <c r="B22" s="923"/>
      <c r="C22" s="823"/>
      <c r="D22" s="880"/>
      <c r="E22" s="1023"/>
      <c r="F22" s="1023"/>
      <c r="G22" s="924"/>
    </row>
    <row r="23" spans="1:7" ht="13.5" x14ac:dyDescent="0.3">
      <c r="A23" s="815"/>
      <c r="B23" s="923"/>
      <c r="C23" s="823"/>
      <c r="D23" s="880"/>
      <c r="E23" s="1023"/>
      <c r="F23" s="1023"/>
      <c r="G23" s="924"/>
    </row>
    <row r="24" spans="1:7" ht="13.5" x14ac:dyDescent="0.3">
      <c r="A24" s="815"/>
      <c r="B24" s="923"/>
      <c r="C24" s="823"/>
      <c r="D24" s="880"/>
      <c r="E24" s="1023"/>
      <c r="F24" s="1023"/>
      <c r="G24" s="924"/>
    </row>
    <row r="25" spans="1:7" ht="13.5" x14ac:dyDescent="0.3">
      <c r="A25" s="748"/>
      <c r="B25" s="746"/>
      <c r="C25" s="801"/>
      <c r="D25" s="748"/>
      <c r="E25" s="748"/>
      <c r="F25" s="737" t="s">
        <v>992</v>
      </c>
      <c r="G25" s="820">
        <f>SUM(G19:G24)</f>
        <v>57000</v>
      </c>
    </row>
    <row r="26" spans="1:7" ht="13.5" x14ac:dyDescent="0.3">
      <c r="A26" s="799" t="s">
        <v>994</v>
      </c>
      <c r="B26" s="746"/>
      <c r="C26" s="801"/>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967" t="s">
        <v>1049</v>
      </c>
      <c r="B28" s="879" t="str">
        <f>VLOOKUP(A28,'LISTA DE VALORES'!$A$10:$D$485,2,FALSE)</f>
        <v>Cuadrilla 0-1-2</v>
      </c>
      <c r="C28" s="811" t="str">
        <f>VLOOKUP(A28,'LISTA DE VALORES'!$A$10:$D$485,3,FALSE)</f>
        <v>HORA</v>
      </c>
      <c r="D28" s="812">
        <f>VLOOKUP(A28,'LISTA DE VALORES'!$A$10:$D$485,4,FALSE)</f>
        <v>29200</v>
      </c>
      <c r="E28" s="814">
        <v>1</v>
      </c>
      <c r="F28" s="814">
        <v>3</v>
      </c>
      <c r="G28" s="814">
        <f t="shared" ref="G28" si="0">D28*E28/F28</f>
        <v>9733.3333333333339</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5"/>
      <c r="E31" s="815"/>
      <c r="F31" s="815"/>
      <c r="G31" s="815"/>
    </row>
    <row r="32" spans="1:7" ht="13.5" x14ac:dyDescent="0.3">
      <c r="A32" s="748"/>
      <c r="B32" s="746"/>
      <c r="C32" s="801"/>
      <c r="D32" s="748"/>
      <c r="E32" s="748"/>
      <c r="F32" s="737" t="s">
        <v>992</v>
      </c>
      <c r="G32" s="820">
        <f>SUM(G28:G31)</f>
        <v>9733.3333333333339</v>
      </c>
    </row>
    <row r="33" spans="1:7" ht="12.75" x14ac:dyDescent="0.25">
      <c r="A33" s="776" t="s">
        <v>995</v>
      </c>
      <c r="B33" s="777"/>
      <c r="C33" s="777"/>
      <c r="D33" s="777"/>
      <c r="E33" s="777"/>
      <c r="F33" s="777"/>
      <c r="G33" s="777"/>
    </row>
    <row r="34" spans="1:7" ht="12.75" x14ac:dyDescent="0.15">
      <c r="A34" s="1675" t="s">
        <v>996</v>
      </c>
      <c r="B34" s="1675"/>
      <c r="C34" s="951" t="s">
        <v>472</v>
      </c>
      <c r="D34" s="951" t="s">
        <v>997</v>
      </c>
      <c r="E34" s="951" t="s">
        <v>998</v>
      </c>
      <c r="F34" s="951" t="s">
        <v>999</v>
      </c>
      <c r="G34" s="951" t="s">
        <v>991</v>
      </c>
    </row>
    <row r="35" spans="1:7" ht="13.5" x14ac:dyDescent="0.15">
      <c r="A35" s="1686" t="str">
        <f>+'LISTA DE VALORES'!$B$52</f>
        <v xml:space="preserve">Volqueta </v>
      </c>
      <c r="B35" s="1687"/>
      <c r="C35" s="942">
        <v>1.2</v>
      </c>
      <c r="D35" s="942">
        <v>8</v>
      </c>
      <c r="E35" s="942">
        <v>1</v>
      </c>
      <c r="F35" s="942">
        <f>+'LISTA DE VALORES'!$D$52</f>
        <v>1600</v>
      </c>
      <c r="G35" s="942">
        <f>+F35*D35*C35</f>
        <v>15360</v>
      </c>
    </row>
    <row r="36" spans="1:7" ht="13.5" x14ac:dyDescent="0.15">
      <c r="A36" s="1677"/>
      <c r="B36" s="1677"/>
      <c r="C36" s="952"/>
      <c r="D36" s="1158"/>
      <c r="E36" s="1158"/>
      <c r="F36" s="1158"/>
      <c r="G36" s="1158"/>
    </row>
    <row r="37" spans="1:7" ht="13.5" x14ac:dyDescent="0.15">
      <c r="A37" s="1677"/>
      <c r="B37" s="1677"/>
      <c r="C37" s="952"/>
      <c r="D37" s="1158"/>
      <c r="E37" s="1158"/>
      <c r="F37" s="1158"/>
      <c r="G37" s="1158"/>
    </row>
    <row r="38" spans="1:7" ht="12.75" x14ac:dyDescent="0.15">
      <c r="A38" s="1677"/>
      <c r="B38" s="1677"/>
      <c r="C38" s="984"/>
      <c r="D38" s="808"/>
      <c r="E38" s="808"/>
      <c r="F38" s="808"/>
      <c r="G38" s="808"/>
    </row>
    <row r="39" spans="1:7" ht="13.5" x14ac:dyDescent="0.3">
      <c r="A39" s="1677"/>
      <c r="B39" s="1677"/>
      <c r="C39" s="823"/>
      <c r="D39" s="815"/>
      <c r="E39" s="815"/>
      <c r="F39" s="815"/>
      <c r="G39" s="815"/>
    </row>
    <row r="40" spans="1:7" ht="13.5" x14ac:dyDescent="0.3">
      <c r="A40" s="1677"/>
      <c r="B40" s="1677"/>
      <c r="C40" s="823"/>
      <c r="D40" s="815"/>
      <c r="E40" s="815"/>
      <c r="F40" s="815"/>
      <c r="G40" s="814"/>
    </row>
    <row r="41" spans="1:7" ht="13.5" x14ac:dyDescent="0.3">
      <c r="A41" s="748"/>
      <c r="B41" s="746"/>
      <c r="C41" s="801"/>
      <c r="D41" s="748"/>
      <c r="E41" s="748"/>
      <c r="F41" s="737" t="s">
        <v>992</v>
      </c>
      <c r="G41" s="820">
        <f>SUM(G35:G40)</f>
        <v>15360</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SUM(G16+G25+G32+G41)</f>
        <v>84663.333333333328</v>
      </c>
    </row>
    <row r="44" spans="1:7" ht="12.75" x14ac:dyDescent="0.25">
      <c r="A44" s="1658" t="s">
        <v>1368</v>
      </c>
      <c r="B44" s="1658"/>
      <c r="C44" s="1658"/>
      <c r="D44" s="1658"/>
      <c r="E44" s="1658"/>
      <c r="F44" s="1658"/>
      <c r="G44" s="820">
        <f>ROUNDUP(G43,0)</f>
        <v>84664</v>
      </c>
    </row>
    <row r="45" spans="1:7" ht="13.5" x14ac:dyDescent="0.3">
      <c r="A45" s="748" t="s">
        <v>1001</v>
      </c>
      <c r="B45" s="746"/>
      <c r="C45" s="801" t="s">
        <v>1002</v>
      </c>
      <c r="D45" s="748"/>
      <c r="E45" s="748"/>
      <c r="F45" s="748" t="s">
        <v>1003</v>
      </c>
      <c r="G45" s="787"/>
    </row>
    <row r="46" spans="1:7" ht="13.5" x14ac:dyDescent="0.3">
      <c r="A46" s="788"/>
      <c r="B46" s="789"/>
      <c r="C46" s="1030"/>
      <c r="D46" s="788"/>
      <c r="E46" s="788"/>
      <c r="F46" s="788"/>
      <c r="G46" s="788"/>
    </row>
    <row r="47" spans="1:7" ht="13.5" x14ac:dyDescent="0.3">
      <c r="A47" s="748" t="s">
        <v>1004</v>
      </c>
      <c r="B47" s="746"/>
      <c r="C47" s="801" t="s">
        <v>1005</v>
      </c>
      <c r="D47" s="748"/>
      <c r="E47" s="748"/>
      <c r="F47" s="748" t="s">
        <v>1006</v>
      </c>
      <c r="G47" s="788"/>
    </row>
    <row r="48" spans="1:7" ht="11.25" x14ac:dyDescent="0.2">
      <c r="A48" s="791"/>
      <c r="B48" s="792"/>
      <c r="C48" s="1019"/>
      <c r="D48" s="791"/>
      <c r="E48" s="791"/>
      <c r="F48" s="791"/>
      <c r="G48" s="791"/>
    </row>
  </sheetData>
  <mergeCells count="15">
    <mergeCell ref="B7:F7"/>
    <mergeCell ref="B1:G1"/>
    <mergeCell ref="B3:G3"/>
    <mergeCell ref="C4:D4"/>
    <mergeCell ref="E4:F4"/>
    <mergeCell ref="B6:F6"/>
    <mergeCell ref="A43:F43"/>
    <mergeCell ref="A44:F44"/>
    <mergeCell ref="A34:B34"/>
    <mergeCell ref="A35:B35"/>
    <mergeCell ref="A38:B38"/>
    <mergeCell ref="A39:B39"/>
    <mergeCell ref="A40:B40"/>
    <mergeCell ref="A36:B36"/>
    <mergeCell ref="A37:B37"/>
  </mergeCells>
  <hyperlinks>
    <hyperlink ref="B1:G1" location="INDICE!A1" display="PROCESO INFRAESTRUCTURA" xr:uid="{00000000-0004-0000-3900-000000000000}"/>
  </hyperlinks>
  <pageMargins left="0.7" right="0.7" top="0.75" bottom="0.75" header="0.3" footer="0.3"/>
  <pageSetup scale="94"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21">
    <tabColor theme="9" tint="0.39997558519241921"/>
  </sheetPr>
  <dimension ref="A1:M51"/>
  <sheetViews>
    <sheetView view="pageBreakPreview" zoomScale="90" zoomScaleNormal="100" zoomScaleSheetLayoutView="90" workbookViewId="0">
      <selection activeCell="D35" sqref="D35"/>
    </sheetView>
  </sheetViews>
  <sheetFormatPr baseColWidth="10" defaultColWidth="11.42578125" defaultRowHeight="10.5" x14ac:dyDescent="0.15"/>
  <cols>
    <col min="1" max="1" width="16" style="724" customWidth="1"/>
    <col min="2" max="2" width="24.7109375" style="768" customWidth="1"/>
    <col min="3" max="3" width="8.5703125" style="819" customWidth="1"/>
    <col min="4" max="4" width="12.140625" style="724" customWidth="1"/>
    <col min="5" max="5" width="9.5703125" style="724" customWidth="1"/>
    <col min="6" max="6" width="12.5703125" style="724" customWidth="1"/>
    <col min="7" max="7" width="15.710937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1005" t="s">
        <v>1580</v>
      </c>
      <c r="B7" s="1679" t="s">
        <v>1361</v>
      </c>
      <c r="C7" s="1679"/>
      <c r="D7" s="1679"/>
      <c r="E7" s="1679"/>
      <c r="F7" s="1679"/>
      <c r="G7" s="78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13.5" x14ac:dyDescent="0.2">
      <c r="A11" s="875" t="s">
        <v>42</v>
      </c>
      <c r="B11" s="874" t="str">
        <f>VLOOKUP(A11,'LISTA DE VALORES'!$A$10:$D$485,2,FALSE)</f>
        <v>Vibrocompactador tandem</v>
      </c>
      <c r="C11" s="914" t="str">
        <f>VLOOKUP(A11,'LISTA DE VALORES'!$A$10:$D$485,3,FALSE)</f>
        <v>HORA</v>
      </c>
      <c r="D11" s="876">
        <f>VLOOKUP(A11,'LISTA DE VALORES'!$A$10:$D$485,4,FALSE)</f>
        <v>80000</v>
      </c>
      <c r="E11" s="876">
        <v>1</v>
      </c>
      <c r="F11" s="876">
        <v>30</v>
      </c>
      <c r="G11" s="942">
        <f>D11*E11/F11</f>
        <v>2666.6666666666665</v>
      </c>
      <c r="H11" s="1000"/>
      <c r="I11" s="1000"/>
      <c r="J11" s="1000"/>
      <c r="K11" s="1000"/>
      <c r="L11" s="1000"/>
      <c r="M11" s="1000"/>
    </row>
    <row r="12" spans="1:13" ht="13.5" x14ac:dyDescent="0.15">
      <c r="A12" s="999" t="s">
        <v>14</v>
      </c>
      <c r="B12" s="874" t="str">
        <f>VLOOKUP(A12,'LISTA DE VALORES'!$A$10:$D$485,2,FALSE)</f>
        <v>Carrotanque irrigador</v>
      </c>
      <c r="C12" s="914" t="str">
        <f>VLOOKUP(A12,'LISTA DE VALORES'!$A$10:$D$485,3,FALSE)</f>
        <v>HORA</v>
      </c>
      <c r="D12" s="876">
        <f>VLOOKUP(A12,'LISTA DE VALORES'!$A$10:$D$485,4,FALSE)</f>
        <v>70000</v>
      </c>
      <c r="E12" s="942">
        <v>1</v>
      </c>
      <c r="F12" s="876">
        <v>30</v>
      </c>
      <c r="G12" s="942">
        <f>D12*E12/F12</f>
        <v>2333.3333333333335</v>
      </c>
    </row>
    <row r="13" spans="1:13" ht="13.5" x14ac:dyDescent="0.3">
      <c r="A13" s="815" t="s">
        <v>33</v>
      </c>
      <c r="B13" s="879" t="str">
        <f>VLOOKUP(A13,'LISTA DE VALORES'!$A$10:$D$485,2,FALSE)</f>
        <v>Motoniveladora</v>
      </c>
      <c r="C13" s="811" t="str">
        <f>VLOOKUP(A13,'LISTA DE VALORES'!$A$10:$D$485,3,FALSE)</f>
        <v>HORA</v>
      </c>
      <c r="D13" s="812">
        <f>VLOOKUP(A13,'LISTA DE VALORES'!$A$10:$D$485,4,FALSE)</f>
        <v>120000</v>
      </c>
      <c r="E13" s="814">
        <v>1</v>
      </c>
      <c r="F13" s="876">
        <v>30</v>
      </c>
      <c r="G13" s="814">
        <f>D13*E13/F13</f>
        <v>4000</v>
      </c>
    </row>
    <row r="14" spans="1:13" ht="13.5" x14ac:dyDescent="0.3">
      <c r="A14" s="815" t="s">
        <v>28</v>
      </c>
      <c r="B14" s="879" t="str">
        <f>VLOOKUP(A14,'LISTA DE VALORES'!$A$10:$D$485,2,FALSE)</f>
        <v>Herramienta menor</v>
      </c>
      <c r="C14" s="811" t="str">
        <f>VLOOKUP(A14,'LISTA DE VALORES'!$A$10:$D$485,3,FALSE)</f>
        <v>%MO</v>
      </c>
      <c r="D14" s="814">
        <f>G35</f>
        <v>1046.6666666666667</v>
      </c>
      <c r="E14" s="814">
        <v>5</v>
      </c>
      <c r="F14" s="814">
        <v>1</v>
      </c>
      <c r="G14" s="814">
        <f>D14*E14/100</f>
        <v>52.333333333333343</v>
      </c>
    </row>
    <row r="15" spans="1:13" ht="13.5" x14ac:dyDescent="0.3">
      <c r="A15" s="815"/>
      <c r="B15" s="923"/>
      <c r="C15" s="823"/>
      <c r="D15" s="815"/>
      <c r="E15" s="815"/>
      <c r="F15" s="815"/>
      <c r="G15" s="815"/>
    </row>
    <row r="16" spans="1:13" ht="13.5" x14ac:dyDescent="0.3">
      <c r="A16" s="748"/>
      <c r="B16" s="746"/>
      <c r="C16" s="801"/>
      <c r="D16" s="748"/>
      <c r="E16" s="748"/>
      <c r="F16" s="737" t="s">
        <v>992</v>
      </c>
      <c r="G16" s="820">
        <f>SUM(G11:G15)</f>
        <v>9052.3333333333339</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815" t="s">
        <v>134</v>
      </c>
      <c r="B19" s="879" t="str">
        <f>VLOOKUP(A19,'LISTA DE VALORES'!$A$10:$D$485,2,FALSE)</f>
        <v>Base granular C.B.R. &gt;=80</v>
      </c>
      <c r="C19" s="811" t="str">
        <f>VLOOKUP(A19,'LISTA DE VALORES'!$A$10:$D$485,3,FALSE)</f>
        <v>M3</v>
      </c>
      <c r="D19" s="812">
        <f>VLOOKUP(A19,'LISTA DE VALORES'!$A$10:$D$485,4,FALSE)</f>
        <v>45000</v>
      </c>
      <c r="E19" s="1013">
        <v>1.2</v>
      </c>
      <c r="F19" s="1013">
        <v>1</v>
      </c>
      <c r="G19" s="814">
        <f>D19*E19/F19</f>
        <v>54000</v>
      </c>
    </row>
    <row r="20" spans="1:7" ht="13.5" x14ac:dyDescent="0.3">
      <c r="A20" s="815" t="s">
        <v>89</v>
      </c>
      <c r="B20" s="879" t="str">
        <f>VLOOKUP(A20,'LISTA DE VALORES'!$A$10:$D$485,2,FALSE)</f>
        <v>Agua</v>
      </c>
      <c r="C20" s="811" t="str">
        <f>VLOOKUP(A20,'LISTA DE VALORES'!$A$10:$D$485,3,FALSE)</f>
        <v>LT</v>
      </c>
      <c r="D20" s="812">
        <f>VLOOKUP(A20,'LISTA DE VALORES'!$A$10:$D$485,4,FALSE)</f>
        <v>120</v>
      </c>
      <c r="E20" s="814">
        <v>25</v>
      </c>
      <c r="F20" s="814">
        <v>1</v>
      </c>
      <c r="G20" s="814">
        <f>D20*E20/F20</f>
        <v>3000</v>
      </c>
    </row>
    <row r="21" spans="1:7" ht="13.5" x14ac:dyDescent="0.3">
      <c r="A21" s="815"/>
      <c r="B21" s="923"/>
      <c r="C21" s="823"/>
      <c r="D21" s="812"/>
      <c r="E21" s="814"/>
      <c r="F21" s="814"/>
      <c r="G21" s="814"/>
    </row>
    <row r="22" spans="1:7" ht="13.5" x14ac:dyDescent="0.3">
      <c r="A22" s="815"/>
      <c r="B22" s="923"/>
      <c r="C22" s="823"/>
      <c r="D22" s="880"/>
      <c r="E22" s="1023"/>
      <c r="F22" s="1023"/>
      <c r="G22" s="924"/>
    </row>
    <row r="23" spans="1:7" ht="13.5" x14ac:dyDescent="0.3">
      <c r="A23" s="815"/>
      <c r="B23" s="923"/>
      <c r="C23" s="823"/>
      <c r="D23" s="815"/>
      <c r="E23" s="815"/>
      <c r="F23" s="815"/>
      <c r="G23" s="815"/>
    </row>
    <row r="24" spans="1:7" ht="13.5" x14ac:dyDescent="0.3">
      <c r="A24" s="815"/>
      <c r="B24" s="923"/>
      <c r="C24" s="823"/>
      <c r="D24" s="815"/>
      <c r="E24" s="815"/>
      <c r="F24" s="815"/>
      <c r="G24" s="815"/>
    </row>
    <row r="25" spans="1:7" ht="13.5" x14ac:dyDescent="0.3">
      <c r="A25" s="815"/>
      <c r="B25" s="923"/>
      <c r="C25" s="823"/>
      <c r="D25" s="815"/>
      <c r="E25" s="815"/>
      <c r="F25" s="815"/>
      <c r="G25" s="815"/>
    </row>
    <row r="26" spans="1:7" ht="13.5" x14ac:dyDescent="0.3">
      <c r="A26" s="748"/>
      <c r="B26" s="746"/>
      <c r="C26" s="801"/>
      <c r="D26" s="748"/>
      <c r="E26" s="748"/>
      <c r="F26" s="737" t="s">
        <v>992</v>
      </c>
      <c r="G26" s="820">
        <f>SUM(G19:G25)</f>
        <v>57000</v>
      </c>
    </row>
    <row r="27" spans="1:7" ht="13.5" x14ac:dyDescent="0.3">
      <c r="A27" s="799" t="s">
        <v>994</v>
      </c>
      <c r="B27" s="746"/>
      <c r="C27" s="801"/>
      <c r="D27" s="748"/>
      <c r="E27" s="748"/>
      <c r="F27" s="748"/>
      <c r="G27" s="748"/>
    </row>
    <row r="28" spans="1:7" ht="12.75" x14ac:dyDescent="0.15">
      <c r="A28" s="951" t="s">
        <v>1384</v>
      </c>
      <c r="B28" s="807" t="s">
        <v>996</v>
      </c>
      <c r="C28" s="951" t="s">
        <v>2</v>
      </c>
      <c r="D28" s="951" t="s">
        <v>990</v>
      </c>
      <c r="E28" s="951" t="s">
        <v>472</v>
      </c>
      <c r="F28" s="951" t="s">
        <v>473</v>
      </c>
      <c r="G28" s="951" t="s">
        <v>991</v>
      </c>
    </row>
    <row r="29" spans="1:7" ht="13.5" x14ac:dyDescent="0.3">
      <c r="A29" s="815" t="s">
        <v>481</v>
      </c>
      <c r="B29" s="879" t="str">
        <f>VLOOKUP(A29,'LISTA DE VALORES'!$A$10:$D$485,2,FALSE)</f>
        <v>Cuadrilla 1-0-2</v>
      </c>
      <c r="C29" s="811" t="str">
        <f>VLOOKUP(A29,'LISTA DE VALORES'!$A$10:$D$485,3,FALSE)</f>
        <v>HORA</v>
      </c>
      <c r="D29" s="812">
        <f>VLOOKUP(A29,'LISTA DE VALORES'!$A$10:$D$485,4,FALSE)</f>
        <v>31400</v>
      </c>
      <c r="E29" s="814">
        <v>1</v>
      </c>
      <c r="F29" s="814">
        <v>30</v>
      </c>
      <c r="G29" s="814">
        <f>D29*E29/F29</f>
        <v>1046.6666666666667</v>
      </c>
    </row>
    <row r="30" spans="1:7" ht="13.5" x14ac:dyDescent="0.3">
      <c r="A30" s="815"/>
      <c r="B30" s="923"/>
      <c r="C30" s="823"/>
      <c r="D30" s="814"/>
      <c r="E30" s="814"/>
      <c r="F30" s="814"/>
      <c r="G30" s="808"/>
    </row>
    <row r="31" spans="1:7" ht="13.5" x14ac:dyDescent="0.3">
      <c r="A31" s="815"/>
      <c r="B31" s="923"/>
      <c r="C31" s="823"/>
      <c r="D31" s="815"/>
      <c r="E31" s="815"/>
      <c r="F31" s="815"/>
      <c r="G31" s="955"/>
    </row>
    <row r="32" spans="1:7" ht="13.5" x14ac:dyDescent="0.3">
      <c r="A32" s="815"/>
      <c r="B32" s="923"/>
      <c r="C32" s="823"/>
      <c r="D32" s="815"/>
      <c r="E32" s="815"/>
      <c r="F32" s="815"/>
      <c r="G32" s="955"/>
    </row>
    <row r="33" spans="1:7" ht="13.5" x14ac:dyDescent="0.3">
      <c r="A33" s="815"/>
      <c r="B33" s="923"/>
      <c r="C33" s="823"/>
      <c r="D33" s="815"/>
      <c r="E33" s="815"/>
      <c r="F33" s="815"/>
      <c r="G33" s="955"/>
    </row>
    <row r="34" spans="1:7" ht="13.5" x14ac:dyDescent="0.3">
      <c r="A34" s="815"/>
      <c r="B34" s="923"/>
      <c r="C34" s="823"/>
      <c r="D34" s="815"/>
      <c r="E34" s="815"/>
      <c r="F34" s="815"/>
      <c r="G34" s="815"/>
    </row>
    <row r="35" spans="1:7" ht="13.5" x14ac:dyDescent="0.3">
      <c r="A35" s="748"/>
      <c r="B35" s="746"/>
      <c r="C35" s="801"/>
      <c r="D35" s="748"/>
      <c r="E35" s="748"/>
      <c r="F35" s="737" t="s">
        <v>992</v>
      </c>
      <c r="G35" s="820">
        <f>SUM(G29:G34)</f>
        <v>1046.6666666666667</v>
      </c>
    </row>
    <row r="36" spans="1:7" ht="12.75" x14ac:dyDescent="0.25">
      <c r="A36" s="776" t="s">
        <v>995</v>
      </c>
      <c r="B36" s="777"/>
      <c r="C36" s="777"/>
      <c r="D36" s="777"/>
      <c r="E36" s="777"/>
      <c r="F36" s="777"/>
      <c r="G36" s="777"/>
    </row>
    <row r="37" spans="1:7" ht="12.75" x14ac:dyDescent="0.15">
      <c r="A37" s="1675" t="s">
        <v>996</v>
      </c>
      <c r="B37" s="1675"/>
      <c r="C37" s="951" t="s">
        <v>472</v>
      </c>
      <c r="D37" s="951" t="s">
        <v>997</v>
      </c>
      <c r="E37" s="951" t="s">
        <v>998</v>
      </c>
      <c r="F37" s="951" t="s">
        <v>999</v>
      </c>
      <c r="G37" s="951" t="s">
        <v>991</v>
      </c>
    </row>
    <row r="38" spans="1:7" ht="13.5" x14ac:dyDescent="0.15">
      <c r="A38" s="1686" t="str">
        <f>+'LISTA DE VALORES'!$B$52</f>
        <v xml:space="preserve">Volqueta </v>
      </c>
      <c r="B38" s="1687"/>
      <c r="C38" s="942">
        <v>1.2</v>
      </c>
      <c r="D38" s="942">
        <v>8</v>
      </c>
      <c r="E38" s="942">
        <v>1</v>
      </c>
      <c r="F38" s="942">
        <f>+'LISTA DE VALORES'!$D$52</f>
        <v>1600</v>
      </c>
      <c r="G38" s="942">
        <f>+F38*D38*C38</f>
        <v>15360</v>
      </c>
    </row>
    <row r="39" spans="1:7" ht="13.5" x14ac:dyDescent="0.15">
      <c r="A39" s="1677"/>
      <c r="B39" s="1677"/>
      <c r="C39" s="849"/>
      <c r="D39" s="942"/>
      <c r="E39" s="942"/>
      <c r="F39" s="942"/>
      <c r="G39" s="942"/>
    </row>
    <row r="40" spans="1:7" ht="13.5" x14ac:dyDescent="0.15">
      <c r="A40" s="1677"/>
      <c r="B40" s="1677"/>
      <c r="C40" s="849"/>
      <c r="D40" s="942"/>
      <c r="E40" s="942"/>
      <c r="F40" s="942"/>
      <c r="G40" s="942"/>
    </row>
    <row r="41" spans="1:7" ht="12.75" x14ac:dyDescent="0.15">
      <c r="A41" s="1677"/>
      <c r="B41" s="1677"/>
      <c r="C41" s="984"/>
      <c r="D41" s="808"/>
      <c r="E41" s="808"/>
      <c r="F41" s="808"/>
      <c r="G41" s="808"/>
    </row>
    <row r="42" spans="1:7" ht="12.75" x14ac:dyDescent="0.15">
      <c r="A42" s="1677"/>
      <c r="B42" s="1677"/>
      <c r="C42" s="984"/>
      <c r="D42" s="808"/>
      <c r="E42" s="808"/>
      <c r="F42" s="808"/>
      <c r="G42" s="808"/>
    </row>
    <row r="43" spans="1:7" ht="12.75" x14ac:dyDescent="0.15">
      <c r="A43" s="1677"/>
      <c r="B43" s="1677"/>
      <c r="C43" s="951"/>
      <c r="D43" s="955"/>
      <c r="E43" s="955"/>
      <c r="F43" s="955"/>
      <c r="G43" s="955"/>
    </row>
    <row r="44" spans="1:7" ht="13.5" x14ac:dyDescent="0.3">
      <c r="A44" s="748"/>
      <c r="B44" s="746"/>
      <c r="C44" s="801"/>
      <c r="D44" s="748"/>
      <c r="E44" s="748"/>
      <c r="F44" s="737" t="s">
        <v>992</v>
      </c>
      <c r="G44" s="820">
        <f>SUM(G38:G43)</f>
        <v>15360</v>
      </c>
    </row>
    <row r="45" spans="1:7" ht="13.5" x14ac:dyDescent="0.3">
      <c r="A45" s="748"/>
      <c r="B45" s="746"/>
      <c r="C45" s="801"/>
      <c r="D45" s="748"/>
      <c r="E45" s="748"/>
      <c r="F45" s="743"/>
      <c r="G45" s="785"/>
    </row>
    <row r="46" spans="1:7" ht="12.75" x14ac:dyDescent="0.25">
      <c r="A46" s="1658" t="s">
        <v>1000</v>
      </c>
      <c r="B46" s="1658"/>
      <c r="C46" s="1658"/>
      <c r="D46" s="1658"/>
      <c r="E46" s="1658"/>
      <c r="F46" s="1658"/>
      <c r="G46" s="820">
        <f>SUM(G16+G26+G35+G44)</f>
        <v>82459</v>
      </c>
    </row>
    <row r="47" spans="1:7" ht="12.75" x14ac:dyDescent="0.25">
      <c r="A47" s="1658" t="s">
        <v>1368</v>
      </c>
      <c r="B47" s="1658"/>
      <c r="C47" s="1658"/>
      <c r="D47" s="1658"/>
      <c r="E47" s="1658"/>
      <c r="F47" s="1658"/>
      <c r="G47" s="820">
        <f>ROUNDUP(G46,0)</f>
        <v>82459</v>
      </c>
    </row>
    <row r="48" spans="1:7" ht="13.5" x14ac:dyDescent="0.3">
      <c r="A48" s="748" t="s">
        <v>1001</v>
      </c>
      <c r="B48" s="746"/>
      <c r="C48" s="801" t="s">
        <v>1002</v>
      </c>
      <c r="D48" s="748"/>
      <c r="E48" s="748"/>
      <c r="F48" s="748" t="s">
        <v>1003</v>
      </c>
      <c r="G48" s="748"/>
    </row>
    <row r="49" spans="1:7" ht="13.5" x14ac:dyDescent="0.3">
      <c r="A49" s="788"/>
      <c r="B49" s="789"/>
      <c r="C49" s="1030"/>
      <c r="D49" s="788"/>
      <c r="E49" s="788"/>
      <c r="F49" s="788"/>
      <c r="G49" s="788"/>
    </row>
    <row r="50" spans="1:7" ht="13.5" x14ac:dyDescent="0.3">
      <c r="A50" s="748" t="s">
        <v>1004</v>
      </c>
      <c r="B50" s="746"/>
      <c r="C50" s="801" t="s">
        <v>1005</v>
      </c>
      <c r="D50" s="748"/>
      <c r="E50" s="748"/>
      <c r="F50" s="748" t="s">
        <v>1006</v>
      </c>
      <c r="G50" s="788"/>
    </row>
    <row r="51" spans="1:7" ht="11.25" x14ac:dyDescent="0.2">
      <c r="A51" s="791"/>
      <c r="B51" s="792"/>
      <c r="C51" s="1019"/>
      <c r="D51" s="791"/>
      <c r="E51" s="791"/>
      <c r="F51" s="791"/>
      <c r="G51" s="791"/>
    </row>
  </sheetData>
  <mergeCells count="15">
    <mergeCell ref="A47:F47"/>
    <mergeCell ref="A46:F46"/>
    <mergeCell ref="A37:B37"/>
    <mergeCell ref="A38:B38"/>
    <mergeCell ref="A41:B41"/>
    <mergeCell ref="A42:B42"/>
    <mergeCell ref="A43:B43"/>
    <mergeCell ref="A39:B39"/>
    <mergeCell ref="A40:B40"/>
    <mergeCell ref="B7:F7"/>
    <mergeCell ref="B1:G1"/>
    <mergeCell ref="B3:G3"/>
    <mergeCell ref="C4:D4"/>
    <mergeCell ref="E4:F4"/>
    <mergeCell ref="B6:F6"/>
  </mergeCells>
  <hyperlinks>
    <hyperlink ref="B1:G1" location="INDICE!A1" display="PROCESO INFRAESTRUCTURA" xr:uid="{00000000-0004-0000-3A00-000000000000}"/>
  </hyperlinks>
  <pageMargins left="0.7" right="0.7" top="0.75" bottom="0.75" header="0.3" footer="0.3"/>
  <pageSetup scale="91"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153">
    <tabColor theme="5" tint="0.39997558519241921"/>
  </sheetPr>
  <dimension ref="A1:G50"/>
  <sheetViews>
    <sheetView view="pageBreakPreview" zoomScale="90" zoomScaleNormal="100" zoomScaleSheetLayoutView="90" workbookViewId="0">
      <selection activeCell="D17" sqref="D17"/>
    </sheetView>
  </sheetViews>
  <sheetFormatPr baseColWidth="10" defaultColWidth="11.42578125" defaultRowHeight="10.5" x14ac:dyDescent="0.15"/>
  <cols>
    <col min="1" max="1" width="16.42578125" style="724" customWidth="1"/>
    <col min="2" max="2" width="24.7109375" style="724" customWidth="1"/>
    <col min="3" max="3" width="8.5703125" style="769" customWidth="1"/>
    <col min="4" max="4" width="10.140625" style="724" bestFit="1" customWidth="1"/>
    <col min="5" max="5" width="8.140625" style="724" customWidth="1"/>
    <col min="6" max="6" width="12.5703125" style="724" customWidth="1"/>
    <col min="7" max="7" width="14.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3" t="s">
        <v>982</v>
      </c>
      <c r="C2" s="727"/>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4"/>
      <c r="D5" s="733"/>
      <c r="E5" s="733"/>
      <c r="F5" s="733"/>
      <c r="G5" s="735"/>
    </row>
    <row r="6" spans="1:7" ht="12.75" x14ac:dyDescent="0.25">
      <c r="A6" s="737" t="s">
        <v>2048</v>
      </c>
      <c r="B6" s="1641" t="s">
        <v>2049</v>
      </c>
      <c r="C6" s="1641"/>
      <c r="D6" s="1641"/>
      <c r="E6" s="1641"/>
      <c r="F6" s="1641"/>
      <c r="G6" s="737" t="s">
        <v>2050</v>
      </c>
    </row>
    <row r="7" spans="1:7" ht="27.75" customHeight="1" x14ac:dyDescent="0.15">
      <c r="A7" s="1005" t="s">
        <v>1912</v>
      </c>
      <c r="B7" s="1679" t="s">
        <v>1975</v>
      </c>
      <c r="C7" s="1679"/>
      <c r="D7" s="1679"/>
      <c r="E7" s="1679"/>
      <c r="F7" s="1679"/>
      <c r="G7" s="781" t="s">
        <v>121</v>
      </c>
    </row>
    <row r="8" spans="1:7" ht="13.5" x14ac:dyDescent="0.3">
      <c r="A8" s="797"/>
      <c r="B8" s="743"/>
      <c r="C8" s="742"/>
      <c r="D8" s="743"/>
      <c r="E8" s="743"/>
      <c r="F8" s="743"/>
      <c r="G8" s="744"/>
    </row>
    <row r="9" spans="1:7" ht="13.5" x14ac:dyDescent="0.3">
      <c r="A9" s="799" t="s">
        <v>988</v>
      </c>
      <c r="B9" s="748"/>
      <c r="C9" s="747"/>
      <c r="D9" s="748"/>
      <c r="E9" s="748"/>
      <c r="F9" s="748"/>
      <c r="G9" s="748"/>
    </row>
    <row r="10" spans="1:7" ht="12.75" x14ac:dyDescent="0.15">
      <c r="A10" s="951" t="s">
        <v>1384</v>
      </c>
      <c r="B10" s="807" t="s">
        <v>996</v>
      </c>
      <c r="C10" s="951" t="s">
        <v>2</v>
      </c>
      <c r="D10" s="951" t="s">
        <v>990</v>
      </c>
      <c r="E10" s="951" t="s">
        <v>472</v>
      </c>
      <c r="F10" s="951" t="s">
        <v>473</v>
      </c>
      <c r="G10" s="951" t="s">
        <v>991</v>
      </c>
    </row>
    <row r="11" spans="1:7" ht="13.5" x14ac:dyDescent="0.3">
      <c r="A11" s="822" t="s">
        <v>28</v>
      </c>
      <c r="B11" s="880" t="str">
        <f>VLOOKUP(A11,'LISTA DE VALORES'!$A$10:$D$485,2,FALSE)</f>
        <v>Herramienta menor</v>
      </c>
      <c r="C11" s="914" t="str">
        <f>VLOOKUP(A11,'LISTA DE VALORES'!$A$10:$D$485,3,FALSE)</f>
        <v>%MO</v>
      </c>
      <c r="D11" s="915">
        <f>G34</f>
        <v>9440</v>
      </c>
      <c r="E11" s="915">
        <v>5</v>
      </c>
      <c r="F11" s="915">
        <v>1</v>
      </c>
      <c r="G11" s="813">
        <f>(D11*E11)/100</f>
        <v>472</v>
      </c>
    </row>
    <row r="12" spans="1:7" ht="13.5" x14ac:dyDescent="0.3">
      <c r="A12" s="822"/>
      <c r="B12" s="880"/>
      <c r="C12" s="914"/>
      <c r="D12" s="915"/>
      <c r="E12" s="915"/>
      <c r="F12" s="915"/>
      <c r="G12" s="813"/>
    </row>
    <row r="13" spans="1:7" ht="13.5" x14ac:dyDescent="0.3">
      <c r="A13" s="822"/>
      <c r="B13" s="880"/>
      <c r="C13" s="914"/>
      <c r="D13" s="915"/>
      <c r="E13" s="915"/>
      <c r="F13" s="915"/>
      <c r="G13" s="813"/>
    </row>
    <row r="14" spans="1:7" ht="13.5" x14ac:dyDescent="0.3">
      <c r="A14" s="822"/>
      <c r="B14" s="880"/>
      <c r="C14" s="914"/>
      <c r="D14" s="915"/>
      <c r="E14" s="915"/>
      <c r="F14" s="915"/>
      <c r="G14" s="813"/>
    </row>
    <row r="15" spans="1:7" x14ac:dyDescent="0.15">
      <c r="A15" s="869"/>
      <c r="B15" s="869"/>
      <c r="C15" s="1161"/>
      <c r="D15" s="869"/>
      <c r="E15" s="869"/>
      <c r="F15" s="869"/>
      <c r="G15" s="869"/>
    </row>
    <row r="16" spans="1:7" ht="13.5" x14ac:dyDescent="0.3">
      <c r="A16" s="744"/>
      <c r="B16" s="764"/>
      <c r="C16" s="763"/>
      <c r="D16" s="764"/>
      <c r="E16" s="748"/>
      <c r="F16" s="765" t="s">
        <v>992</v>
      </c>
      <c r="G16" s="916">
        <f>SUM(G11:G11)</f>
        <v>472</v>
      </c>
    </row>
    <row r="17" spans="1:7" ht="13.5" x14ac:dyDescent="0.3">
      <c r="A17" s="971" t="s">
        <v>993</v>
      </c>
      <c r="B17" s="748"/>
      <c r="C17" s="747"/>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822" t="s">
        <v>265</v>
      </c>
      <c r="B19" s="880" t="str">
        <f>VLOOKUP(A19,'LISTA DE VALORES'!$A$10:$D$485,2,FALSE)</f>
        <v>Piedra para filtro roca</v>
      </c>
      <c r="C19" s="914" t="str">
        <f>VLOOKUP(A19,'LISTA DE VALORES'!$A$10:$D$485,3,FALSE)</f>
        <v>M3</v>
      </c>
      <c r="D19" s="915">
        <f>VLOOKUP(A19,'LISTA DE VALORES'!$A$10:$D$485,4,FALSE)</f>
        <v>46100</v>
      </c>
      <c r="E19" s="814">
        <v>1.05</v>
      </c>
      <c r="F19" s="814">
        <v>1</v>
      </c>
      <c r="G19" s="814">
        <f>D19*E19/F19</f>
        <v>48405</v>
      </c>
    </row>
    <row r="20" spans="1:7" ht="13.5" x14ac:dyDescent="0.3">
      <c r="A20" s="822"/>
      <c r="B20" s="880"/>
      <c r="C20" s="914"/>
      <c r="D20" s="915"/>
      <c r="E20" s="942"/>
      <c r="F20" s="942"/>
      <c r="G20" s="813"/>
    </row>
    <row r="21" spans="1:7" ht="13.5" x14ac:dyDescent="0.3">
      <c r="A21" s="822"/>
      <c r="B21" s="880"/>
      <c r="C21" s="914"/>
      <c r="D21" s="880"/>
      <c r="E21" s="1027"/>
      <c r="F21" s="809"/>
      <c r="G21" s="1107"/>
    </row>
    <row r="22" spans="1:7" ht="13.5" x14ac:dyDescent="0.3">
      <c r="A22" s="822"/>
      <c r="B22" s="880"/>
      <c r="C22" s="914"/>
      <c r="D22" s="880"/>
      <c r="E22" s="1027"/>
      <c r="F22" s="809"/>
      <c r="G22" s="1107"/>
    </row>
    <row r="23" spans="1:7" ht="13.5" x14ac:dyDescent="0.3">
      <c r="A23" s="822"/>
      <c r="B23" s="880"/>
      <c r="C23" s="914"/>
      <c r="D23" s="880"/>
      <c r="E23" s="1027"/>
      <c r="F23" s="809"/>
      <c r="G23" s="1107"/>
    </row>
    <row r="24" spans="1:7" ht="13.5" x14ac:dyDescent="0.3">
      <c r="A24" s="822"/>
      <c r="B24" s="880"/>
      <c r="C24" s="914"/>
      <c r="D24" s="880"/>
      <c r="E24" s="1027"/>
      <c r="F24" s="809"/>
      <c r="G24" s="1107"/>
    </row>
    <row r="25" spans="1:7" ht="13.5" x14ac:dyDescent="0.3">
      <c r="D25" s="748"/>
      <c r="E25" s="748"/>
      <c r="F25" s="765" t="s">
        <v>992</v>
      </c>
      <c r="G25" s="916">
        <f>SUM(G19:G24)</f>
        <v>48405</v>
      </c>
    </row>
    <row r="26" spans="1:7" ht="13.5" x14ac:dyDescent="0.3">
      <c r="A26" s="799" t="s">
        <v>994</v>
      </c>
      <c r="B26" s="748"/>
      <c r="C26" s="747"/>
      <c r="D26" s="748"/>
      <c r="E26" s="748"/>
      <c r="F26" s="748"/>
      <c r="G26" s="748"/>
    </row>
    <row r="27" spans="1:7" ht="12.75" x14ac:dyDescent="0.15">
      <c r="A27" s="951" t="s">
        <v>1384</v>
      </c>
      <c r="B27" s="807" t="s">
        <v>996</v>
      </c>
      <c r="C27" s="951" t="s">
        <v>2</v>
      </c>
      <c r="D27" s="951" t="s">
        <v>990</v>
      </c>
      <c r="E27" s="951" t="s">
        <v>472</v>
      </c>
      <c r="F27" s="951" t="s">
        <v>473</v>
      </c>
      <c r="G27" s="951" t="s">
        <v>991</v>
      </c>
    </row>
    <row r="28" spans="1:7" ht="13.5" x14ac:dyDescent="0.3">
      <c r="A28" s="822" t="s">
        <v>477</v>
      </c>
      <c r="B28" s="880" t="str">
        <f>VLOOKUP(A28,'LISTA DE VALORES'!$A$10:$D$485,2,FALSE)</f>
        <v>Cuadrilla 0-1-4</v>
      </c>
      <c r="C28" s="914" t="str">
        <f>VLOOKUP(A28,'LISTA DE VALORES'!$A$10:$D$485,3,FALSE)</f>
        <v>HORA</v>
      </c>
      <c r="D28" s="915">
        <f>VLOOKUP(A28,'LISTA DE VALORES'!$A$10:$D$485,4,FALSE)</f>
        <v>47200</v>
      </c>
      <c r="E28" s="814">
        <v>1</v>
      </c>
      <c r="F28" s="1017">
        <v>5</v>
      </c>
      <c r="G28" s="814">
        <f>D28*E28/F28</f>
        <v>9440</v>
      </c>
    </row>
    <row r="29" spans="1:7" ht="13.5" x14ac:dyDescent="0.3">
      <c r="A29" s="822"/>
      <c r="B29" s="880"/>
      <c r="C29" s="914"/>
      <c r="D29" s="915"/>
      <c r="E29" s="814"/>
      <c r="F29" s="1017"/>
      <c r="G29" s="814"/>
    </row>
    <row r="30" spans="1:7" ht="13.5" x14ac:dyDescent="0.3">
      <c r="A30" s="822"/>
      <c r="B30" s="880"/>
      <c r="C30" s="914"/>
      <c r="D30" s="915"/>
      <c r="E30" s="814"/>
      <c r="F30" s="1017"/>
      <c r="G30" s="814"/>
    </row>
    <row r="31" spans="1:7" ht="13.5" x14ac:dyDescent="0.3">
      <c r="A31" s="822"/>
      <c r="B31" s="880"/>
      <c r="C31" s="914"/>
      <c r="D31" s="915"/>
      <c r="E31" s="814"/>
      <c r="F31" s="1017"/>
      <c r="G31" s="814"/>
    </row>
    <row r="32" spans="1:7" ht="13.5" x14ac:dyDescent="0.3">
      <c r="A32" s="822"/>
      <c r="B32" s="880"/>
      <c r="C32" s="914"/>
      <c r="D32" s="915"/>
      <c r="E32" s="814"/>
      <c r="F32" s="1017"/>
      <c r="G32" s="814"/>
    </row>
    <row r="33" spans="1:7" ht="13.5" x14ac:dyDescent="0.3">
      <c r="A33" s="815"/>
      <c r="B33" s="824"/>
      <c r="C33" s="911"/>
      <c r="D33" s="949"/>
      <c r="E33" s="949"/>
      <c r="F33" s="949"/>
      <c r="G33" s="950"/>
    </row>
    <row r="34" spans="1:7" ht="13.5" x14ac:dyDescent="0.3">
      <c r="A34" s="748"/>
      <c r="B34" s="748"/>
      <c r="C34" s="747"/>
      <c r="D34" s="748"/>
      <c r="E34" s="748"/>
      <c r="F34" s="737" t="s">
        <v>992</v>
      </c>
      <c r="G34" s="930">
        <f>SUM(G28:G33)</f>
        <v>9440</v>
      </c>
    </row>
    <row r="35" spans="1:7" ht="12.75" x14ac:dyDescent="0.25">
      <c r="A35" s="776" t="s">
        <v>995</v>
      </c>
      <c r="B35" s="777"/>
      <c r="C35" s="777"/>
      <c r="D35" s="777"/>
      <c r="E35" s="777"/>
      <c r="F35" s="777"/>
      <c r="G35" s="777"/>
    </row>
    <row r="36" spans="1:7" ht="12.75" x14ac:dyDescent="0.15">
      <c r="A36" s="1645" t="s">
        <v>996</v>
      </c>
      <c r="B36" s="1645"/>
      <c r="C36" s="778" t="s">
        <v>472</v>
      </c>
      <c r="D36" s="778" t="s">
        <v>997</v>
      </c>
      <c r="E36" s="778" t="s">
        <v>998</v>
      </c>
      <c r="F36" s="778" t="s">
        <v>999</v>
      </c>
      <c r="G36" s="778" t="s">
        <v>991</v>
      </c>
    </row>
    <row r="37" spans="1:7" ht="13.5" x14ac:dyDescent="0.15">
      <c r="A37" s="1686" t="str">
        <f>+'LISTA DE VALORES'!$B$52</f>
        <v xml:space="preserve">Volqueta </v>
      </c>
      <c r="B37" s="1687"/>
      <c r="C37" s="942">
        <v>1.05</v>
      </c>
      <c r="D37" s="942">
        <v>8</v>
      </c>
      <c r="E37" s="942">
        <v>1</v>
      </c>
      <c r="F37" s="942">
        <f>+'LISTA DE VALORES'!$D$52</f>
        <v>1600</v>
      </c>
      <c r="G37" s="942">
        <f>+F37*D37*C37</f>
        <v>13440</v>
      </c>
    </row>
    <row r="38" spans="1:7" ht="13.5" x14ac:dyDescent="0.15">
      <c r="A38" s="1646"/>
      <c r="B38" s="1646"/>
      <c r="C38" s="849"/>
      <c r="D38" s="938"/>
      <c r="E38" s="938"/>
      <c r="F38" s="938"/>
      <c r="G38" s="938"/>
    </row>
    <row r="39" spans="1:7" ht="13.5" x14ac:dyDescent="0.15">
      <c r="A39" s="1646"/>
      <c r="B39" s="1646"/>
      <c r="C39" s="849"/>
      <c r="D39" s="938"/>
      <c r="E39" s="938"/>
      <c r="F39" s="938"/>
      <c r="G39" s="938"/>
    </row>
    <row r="40" spans="1:7" ht="12.75" x14ac:dyDescent="0.15">
      <c r="A40" s="1646"/>
      <c r="B40" s="1646"/>
      <c r="C40" s="825"/>
      <c r="D40" s="1163"/>
      <c r="E40" s="1163"/>
      <c r="F40" s="1163"/>
      <c r="G40" s="1163"/>
    </row>
    <row r="41" spans="1:7" ht="13.5" x14ac:dyDescent="0.3">
      <c r="A41" s="1646"/>
      <c r="B41" s="1646"/>
      <c r="C41" s="781"/>
      <c r="D41" s="782"/>
      <c r="E41" s="782"/>
      <c r="F41" s="782"/>
      <c r="G41" s="1113"/>
    </row>
    <row r="42" spans="1:7" ht="13.5" x14ac:dyDescent="0.3">
      <c r="A42" s="1646"/>
      <c r="B42" s="1646"/>
      <c r="C42" s="781"/>
      <c r="D42" s="782"/>
      <c r="E42" s="782"/>
      <c r="F42" s="782"/>
      <c r="G42" s="1113"/>
    </row>
    <row r="43" spans="1:7" ht="13.5" x14ac:dyDescent="0.3">
      <c r="A43" s="748"/>
      <c r="B43" s="748"/>
      <c r="C43" s="747"/>
      <c r="D43" s="748"/>
      <c r="E43" s="748"/>
      <c r="F43" s="737" t="s">
        <v>992</v>
      </c>
      <c r="G43" s="930">
        <f>SUM(G37:G42)</f>
        <v>13440</v>
      </c>
    </row>
    <row r="44" spans="1:7" ht="13.5" x14ac:dyDescent="0.3">
      <c r="A44" s="748"/>
      <c r="B44" s="748"/>
      <c r="C44" s="747"/>
      <c r="D44" s="748"/>
      <c r="E44" s="748"/>
      <c r="F44" s="743"/>
      <c r="G44" s="933"/>
    </row>
    <row r="45" spans="1:7" ht="12.75" x14ac:dyDescent="0.25">
      <c r="A45" s="1642" t="s">
        <v>1000</v>
      </c>
      <c r="B45" s="1643"/>
      <c r="C45" s="1643"/>
      <c r="D45" s="1643"/>
      <c r="E45" s="1643"/>
      <c r="F45" s="1644"/>
      <c r="G45" s="930">
        <f>SUM(G16+G25+G34+G43)</f>
        <v>71757</v>
      </c>
    </row>
    <row r="46" spans="1:7" ht="12.75" x14ac:dyDescent="0.25">
      <c r="A46" s="1642" t="s">
        <v>1368</v>
      </c>
      <c r="B46" s="1643"/>
      <c r="C46" s="1643"/>
      <c r="D46" s="1643"/>
      <c r="E46" s="1643"/>
      <c r="F46" s="1644"/>
      <c r="G46" s="930">
        <f>ROUNDUP(G45,0)</f>
        <v>71757</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40:B40"/>
    <mergeCell ref="A41:B41"/>
    <mergeCell ref="A42:B42"/>
    <mergeCell ref="A38:B38"/>
    <mergeCell ref="A39:B39"/>
  </mergeCells>
  <hyperlinks>
    <hyperlink ref="B1:G1" location="INDICE!A1" display="PROCESO INFRAESTRUCTURA" xr:uid="{00000000-0004-0000-3B00-000000000000}"/>
  </hyperlinks>
  <pageMargins left="0.7" right="0.7" top="0.75" bottom="0.75" header="0.3" footer="0.3"/>
  <pageSetup scale="94"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22">
    <tabColor theme="9" tint="0.39997558519241921"/>
  </sheetPr>
  <dimension ref="A1:M48"/>
  <sheetViews>
    <sheetView view="pageBreakPreview" zoomScale="90" zoomScaleNormal="100" zoomScaleSheetLayoutView="90" workbookViewId="0">
      <selection activeCell="B1" sqref="B1:G1"/>
    </sheetView>
  </sheetViews>
  <sheetFormatPr baseColWidth="10" defaultColWidth="11.42578125" defaultRowHeight="10.5" x14ac:dyDescent="0.15"/>
  <cols>
    <col min="1" max="1" width="18" style="724" customWidth="1"/>
    <col min="2" max="2" width="24.7109375" style="768" customWidth="1"/>
    <col min="3" max="3" width="8.5703125" style="819" customWidth="1"/>
    <col min="4" max="4" width="10.85546875" style="724" customWidth="1"/>
    <col min="5" max="5" width="8.140625" style="724" customWidth="1"/>
    <col min="6" max="6" width="12.5703125" style="724" customWidth="1"/>
    <col min="7" max="7" width="1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42.75" customHeight="1" x14ac:dyDescent="0.15">
      <c r="A7" s="1005" t="s">
        <v>1930</v>
      </c>
      <c r="B7" s="1679" t="s">
        <v>1928</v>
      </c>
      <c r="C7" s="1679"/>
      <c r="D7" s="1679"/>
      <c r="E7" s="1679"/>
      <c r="F7" s="1679"/>
      <c r="G7" s="78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27" x14ac:dyDescent="0.2">
      <c r="A11" s="875" t="s">
        <v>10</v>
      </c>
      <c r="B11" s="874" t="str">
        <f>VLOOKUP(A11,'LISTA DE VALORES'!$A$10:$D$485,2,FALSE)</f>
        <v>Compactador manual benitin</v>
      </c>
      <c r="C11" s="914" t="str">
        <f>VLOOKUP(A11,'LISTA DE VALORES'!$A$10:$D$485,3,FALSE)</f>
        <v>HORA</v>
      </c>
      <c r="D11" s="876">
        <f>VLOOKUP(A11,'LISTA DE VALORES'!$A$10:$D$485,4,FALSE)</f>
        <v>56100</v>
      </c>
      <c r="E11" s="876">
        <v>1</v>
      </c>
      <c r="F11" s="876">
        <v>1.5</v>
      </c>
      <c r="G11" s="942">
        <f>D11*E11/F11</f>
        <v>37400</v>
      </c>
      <c r="H11" s="1000"/>
      <c r="I11" s="1000"/>
      <c r="J11" s="1000"/>
      <c r="K11" s="1000"/>
      <c r="L11" s="1000"/>
      <c r="M11" s="1000"/>
    </row>
    <row r="12" spans="1:13" ht="13.5" x14ac:dyDescent="0.3">
      <c r="A12" s="815" t="s">
        <v>44</v>
      </c>
      <c r="B12" s="879" t="str">
        <f>VLOOKUP(A12,'LISTA DE VALORES'!$A$10:$D$485,2,FALSE)</f>
        <v>Volqueta</v>
      </c>
      <c r="C12" s="811" t="str">
        <f>VLOOKUP(A12,'LISTA DE VALORES'!$A$10:$D$485,3,FALSE)</f>
        <v>HORA</v>
      </c>
      <c r="D12" s="812">
        <f>VLOOKUP(A12,'LISTA DE VALORES'!$A$10:$D$485,4,FALSE)</f>
        <v>52000</v>
      </c>
      <c r="E12" s="814">
        <v>1</v>
      </c>
      <c r="F12" s="814">
        <v>1.5</v>
      </c>
      <c r="G12" s="814">
        <f t="shared" ref="G12" si="0">D12*E12/F12</f>
        <v>34666.666666666664</v>
      </c>
    </row>
    <row r="13" spans="1:13" ht="13.5" x14ac:dyDescent="0.3">
      <c r="A13" s="815" t="s">
        <v>28</v>
      </c>
      <c r="B13" s="879" t="str">
        <f>VLOOKUP(A13,'LISTA DE VALORES'!$A$10:$D$485,2,FALSE)</f>
        <v>Herramienta menor</v>
      </c>
      <c r="C13" s="811" t="str">
        <f>VLOOKUP(A13,'LISTA DE VALORES'!$A$10:$D$485,3,FALSE)</f>
        <v>%MO</v>
      </c>
      <c r="D13" s="812">
        <f>G32</f>
        <v>31466.666666666668</v>
      </c>
      <c r="E13" s="814">
        <v>5</v>
      </c>
      <c r="F13" s="814">
        <v>1</v>
      </c>
      <c r="G13" s="814">
        <f>D13*E13/100</f>
        <v>1573.3333333333335</v>
      </c>
    </row>
    <row r="14" spans="1:13" ht="13.5" x14ac:dyDescent="0.3">
      <c r="A14" s="815"/>
      <c r="B14" s="923"/>
      <c r="C14" s="823"/>
      <c r="D14" s="815"/>
      <c r="E14" s="815"/>
      <c r="F14" s="815"/>
      <c r="G14" s="815"/>
    </row>
    <row r="15" spans="1:13" ht="13.5" x14ac:dyDescent="0.3">
      <c r="A15" s="748"/>
      <c r="B15" s="746"/>
      <c r="C15" s="801"/>
      <c r="D15" s="748"/>
      <c r="E15" s="748"/>
      <c r="F15" s="737" t="s">
        <v>992</v>
      </c>
      <c r="G15" s="820">
        <f>SUM(G11:G14)</f>
        <v>73639.999999999985</v>
      </c>
    </row>
    <row r="16" spans="1:13" ht="13.5" x14ac:dyDescent="0.3">
      <c r="A16" s="799" t="s">
        <v>993</v>
      </c>
      <c r="B16" s="746"/>
      <c r="C16" s="801"/>
      <c r="D16" s="748"/>
      <c r="E16" s="748"/>
      <c r="F16" s="748"/>
      <c r="G16" s="748"/>
    </row>
    <row r="17" spans="1:7" ht="12.75" x14ac:dyDescent="0.15">
      <c r="A17" s="951" t="s">
        <v>1384</v>
      </c>
      <c r="B17" s="807" t="s">
        <v>996</v>
      </c>
      <c r="C17" s="951" t="s">
        <v>2</v>
      </c>
      <c r="D17" s="951" t="s">
        <v>990</v>
      </c>
      <c r="E17" s="951" t="s">
        <v>472</v>
      </c>
      <c r="F17" s="951" t="s">
        <v>473</v>
      </c>
      <c r="G17" s="951" t="s">
        <v>991</v>
      </c>
    </row>
    <row r="18" spans="1:7" ht="13.5" x14ac:dyDescent="0.15">
      <c r="A18" s="999" t="s">
        <v>125</v>
      </c>
      <c r="B18" s="874" t="str">
        <f>VLOOKUP(A18,'LISTA DE VALORES'!$A$10:$D$485,2,FALSE)</f>
        <v>Asfalto liquido ligante MC-70</v>
      </c>
      <c r="C18" s="914" t="str">
        <f>VLOOKUP(A18,'LISTA DE VALORES'!$A$10:$D$485,3,FALSE)</f>
        <v>KG</v>
      </c>
      <c r="D18" s="876">
        <f>VLOOKUP(A18,'LISTA DE VALORES'!$A$10:$D$485,4,FALSE)</f>
        <v>3600</v>
      </c>
      <c r="E18" s="1003">
        <v>18</v>
      </c>
      <c r="F18" s="1003">
        <v>1</v>
      </c>
      <c r="G18" s="942">
        <f>D18*E18/F18</f>
        <v>64800</v>
      </c>
    </row>
    <row r="19" spans="1:7" ht="13.5" x14ac:dyDescent="0.3">
      <c r="A19" s="815" t="s">
        <v>175</v>
      </c>
      <c r="B19" s="879" t="str">
        <f>VLOOKUP(A19,'LISTA DE VALORES'!$A$10:$D$485,2,FALSE)</f>
        <v>Concreto asfáltico MDC 19</v>
      </c>
      <c r="C19" s="811" t="str">
        <f>VLOOKUP(A19,'LISTA DE VALORES'!$A$10:$D$485,3,FALSE)</f>
        <v>M3</v>
      </c>
      <c r="D19" s="812">
        <f>VLOOKUP(A19,'LISTA DE VALORES'!$A$10:$D$485,4,FALSE)</f>
        <v>406000</v>
      </c>
      <c r="E19" s="814">
        <v>1.25</v>
      </c>
      <c r="F19" s="814">
        <v>1</v>
      </c>
      <c r="G19" s="814">
        <f>D19*E19/F19</f>
        <v>507500</v>
      </c>
    </row>
    <row r="20" spans="1:7" ht="13.5" x14ac:dyDescent="0.3">
      <c r="A20" s="815"/>
      <c r="B20" s="923"/>
      <c r="C20" s="823"/>
      <c r="D20" s="814"/>
      <c r="E20" s="814"/>
      <c r="F20" s="814"/>
      <c r="G20" s="814"/>
    </row>
    <row r="21" spans="1:7" ht="13.5" x14ac:dyDescent="0.3">
      <c r="A21" s="815"/>
      <c r="B21" s="923"/>
      <c r="C21" s="823"/>
      <c r="D21" s="815"/>
      <c r="E21" s="815"/>
      <c r="F21" s="815"/>
      <c r="G21" s="815"/>
    </row>
    <row r="22" spans="1:7" ht="13.5" x14ac:dyDescent="0.3">
      <c r="A22" s="815"/>
      <c r="B22" s="923"/>
      <c r="C22" s="823"/>
      <c r="D22" s="815"/>
      <c r="E22" s="815"/>
      <c r="F22" s="815"/>
      <c r="G22" s="815"/>
    </row>
    <row r="23" spans="1:7" ht="13.5" x14ac:dyDescent="0.3">
      <c r="A23" s="748"/>
      <c r="B23" s="746"/>
      <c r="C23" s="801"/>
      <c r="D23" s="748"/>
      <c r="E23" s="748"/>
      <c r="F23" s="737" t="s">
        <v>992</v>
      </c>
      <c r="G23" s="820">
        <f>SUM(G18:G22)</f>
        <v>572300</v>
      </c>
    </row>
    <row r="24" spans="1:7" ht="13.5" x14ac:dyDescent="0.3">
      <c r="A24" s="799" t="s">
        <v>994</v>
      </c>
      <c r="B24" s="746"/>
      <c r="C24" s="801"/>
      <c r="D24" s="748"/>
      <c r="E24" s="748"/>
      <c r="F24" s="748"/>
      <c r="G24" s="748"/>
    </row>
    <row r="25" spans="1:7" ht="12.75" x14ac:dyDescent="0.15">
      <c r="A25" s="951" t="s">
        <v>1384</v>
      </c>
      <c r="B25" s="807" t="s">
        <v>996</v>
      </c>
      <c r="C25" s="821" t="s">
        <v>2</v>
      </c>
      <c r="D25" s="778" t="s">
        <v>990</v>
      </c>
      <c r="E25" s="778" t="s">
        <v>472</v>
      </c>
      <c r="F25" s="778" t="s">
        <v>473</v>
      </c>
      <c r="G25" s="778" t="s">
        <v>991</v>
      </c>
    </row>
    <row r="26" spans="1:7" ht="13.5" x14ac:dyDescent="0.3">
      <c r="A26" s="815" t="s">
        <v>477</v>
      </c>
      <c r="B26" s="879" t="str">
        <f>VLOOKUP(A26,'LISTA DE VALORES'!$A$10:$D$485,2,FALSE)</f>
        <v>Cuadrilla 0-1-4</v>
      </c>
      <c r="C26" s="811" t="str">
        <f>VLOOKUP(A26,'LISTA DE VALORES'!$A$10:$D$485,3,FALSE)</f>
        <v>HORA</v>
      </c>
      <c r="D26" s="812">
        <f>VLOOKUP(A26,'LISTA DE VALORES'!$A$10:$D$485,4,FALSE)</f>
        <v>47200</v>
      </c>
      <c r="E26" s="814">
        <v>1</v>
      </c>
      <c r="F26" s="814">
        <v>1.5</v>
      </c>
      <c r="G26" s="814">
        <f>D26*E26/F26</f>
        <v>31466.666666666668</v>
      </c>
    </row>
    <row r="27" spans="1:7" ht="13.5" x14ac:dyDescent="0.3">
      <c r="A27" s="815"/>
      <c r="B27" s="923"/>
      <c r="C27" s="823"/>
      <c r="D27" s="814"/>
      <c r="E27" s="814"/>
      <c r="F27" s="814"/>
      <c r="G27" s="808"/>
    </row>
    <row r="28" spans="1:7" ht="13.5" x14ac:dyDescent="0.3">
      <c r="A28" s="815"/>
      <c r="B28" s="923"/>
      <c r="C28" s="823"/>
      <c r="D28" s="814"/>
      <c r="E28" s="814"/>
      <c r="F28" s="814"/>
      <c r="G28" s="808"/>
    </row>
    <row r="29" spans="1:7" ht="13.5" x14ac:dyDescent="0.3">
      <c r="A29" s="815"/>
      <c r="B29" s="923"/>
      <c r="C29" s="823"/>
      <c r="D29" s="815"/>
      <c r="E29" s="815"/>
      <c r="F29" s="815"/>
      <c r="G29" s="955"/>
    </row>
    <row r="30" spans="1:7" ht="13.5" x14ac:dyDescent="0.3">
      <c r="A30" s="815"/>
      <c r="B30" s="923"/>
      <c r="C30" s="823"/>
      <c r="D30" s="815"/>
      <c r="E30" s="815"/>
      <c r="F30" s="815"/>
      <c r="G30" s="955"/>
    </row>
    <row r="31" spans="1:7" ht="13.5" x14ac:dyDescent="0.3">
      <c r="A31" s="815"/>
      <c r="B31" s="923"/>
      <c r="C31" s="823"/>
      <c r="D31" s="815"/>
      <c r="E31" s="815"/>
      <c r="F31" s="815"/>
      <c r="G31" s="815"/>
    </row>
    <row r="32" spans="1:7" ht="13.5" x14ac:dyDescent="0.3">
      <c r="A32" s="748"/>
      <c r="B32" s="746"/>
      <c r="C32" s="801"/>
      <c r="D32" s="748"/>
      <c r="E32" s="748"/>
      <c r="F32" s="737" t="s">
        <v>992</v>
      </c>
      <c r="G32" s="820">
        <f>SUM(G26:G31)</f>
        <v>31466.666666666668</v>
      </c>
    </row>
    <row r="33" spans="1:7" ht="12.75" x14ac:dyDescent="0.25">
      <c r="A33" s="776" t="s">
        <v>995</v>
      </c>
      <c r="B33" s="777"/>
      <c r="C33" s="777"/>
      <c r="D33" s="777"/>
      <c r="E33" s="777"/>
      <c r="F33" s="777"/>
      <c r="G33" s="777"/>
    </row>
    <row r="34" spans="1:7" ht="12.75" x14ac:dyDescent="0.15">
      <c r="A34" s="1645" t="s">
        <v>996</v>
      </c>
      <c r="B34" s="1645"/>
      <c r="C34" s="778" t="s">
        <v>472</v>
      </c>
      <c r="D34" s="778" t="s">
        <v>997</v>
      </c>
      <c r="E34" s="778" t="s">
        <v>998</v>
      </c>
      <c r="F34" s="778" t="s">
        <v>999</v>
      </c>
      <c r="G34" s="778" t="s">
        <v>991</v>
      </c>
    </row>
    <row r="35" spans="1:7" ht="13.5" x14ac:dyDescent="0.15">
      <c r="A35" s="1686" t="str">
        <f>+'LISTA DE VALORES'!$B$52</f>
        <v xml:space="preserve">Volqueta </v>
      </c>
      <c r="B35" s="1687"/>
      <c r="C35" s="942">
        <v>1.25</v>
      </c>
      <c r="D35" s="942">
        <v>8</v>
      </c>
      <c r="E35" s="942">
        <v>1</v>
      </c>
      <c r="F35" s="942">
        <f>+'LISTA DE VALORES'!$D$52</f>
        <v>1600</v>
      </c>
      <c r="G35" s="942">
        <f>+F35*D35*C35</f>
        <v>16000</v>
      </c>
    </row>
    <row r="36" spans="1:7" ht="13.5" x14ac:dyDescent="0.15">
      <c r="A36" s="1677"/>
      <c r="B36" s="1677"/>
      <c r="C36" s="849"/>
      <c r="D36" s="942"/>
      <c r="E36" s="942"/>
      <c r="F36" s="942"/>
      <c r="G36" s="942"/>
    </row>
    <row r="37" spans="1:7" ht="13.5" x14ac:dyDescent="0.15">
      <c r="A37" s="1677"/>
      <c r="B37" s="1677"/>
      <c r="C37" s="849"/>
      <c r="D37" s="942"/>
      <c r="E37" s="942"/>
      <c r="F37" s="942"/>
      <c r="G37" s="942"/>
    </row>
    <row r="38" spans="1:7" ht="12.75" x14ac:dyDescent="0.15">
      <c r="A38" s="1677"/>
      <c r="B38" s="1677"/>
      <c r="C38" s="984"/>
      <c r="D38" s="808"/>
      <c r="E38" s="808"/>
      <c r="F38" s="808"/>
      <c r="G38" s="808"/>
    </row>
    <row r="39" spans="1:7" ht="12.75" x14ac:dyDescent="0.15">
      <c r="A39" s="1677"/>
      <c r="B39" s="1677"/>
      <c r="C39" s="951"/>
      <c r="D39" s="955"/>
      <c r="E39" s="955"/>
      <c r="F39" s="955"/>
      <c r="G39" s="955"/>
    </row>
    <row r="40" spans="1:7" ht="12.75" x14ac:dyDescent="0.15">
      <c r="A40" s="1677"/>
      <c r="B40" s="1677"/>
      <c r="C40" s="951"/>
      <c r="D40" s="955"/>
      <c r="E40" s="955"/>
      <c r="F40" s="955"/>
      <c r="G40" s="955"/>
    </row>
    <row r="41" spans="1:7" ht="13.5" x14ac:dyDescent="0.3">
      <c r="A41" s="748"/>
      <c r="B41" s="746"/>
      <c r="C41" s="801"/>
      <c r="D41" s="748"/>
      <c r="E41" s="748"/>
      <c r="F41" s="737" t="s">
        <v>992</v>
      </c>
      <c r="G41" s="820">
        <f>SUM(G35:G40)</f>
        <v>16000</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SUM(G15+G23+G32+G41)</f>
        <v>693406.66666666663</v>
      </c>
    </row>
    <row r="44" spans="1:7" ht="12.75" x14ac:dyDescent="0.25">
      <c r="A44" s="1658" t="s">
        <v>1368</v>
      </c>
      <c r="B44" s="1658"/>
      <c r="C44" s="1658"/>
      <c r="D44" s="1658"/>
      <c r="E44" s="1658"/>
      <c r="F44" s="1658"/>
      <c r="G44" s="820">
        <f>ROUNDUP(G43,0)</f>
        <v>693407</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A44:F44"/>
    <mergeCell ref="A43:F43"/>
    <mergeCell ref="A34:B34"/>
    <mergeCell ref="A35:B35"/>
    <mergeCell ref="A38:B38"/>
    <mergeCell ref="A39:B39"/>
    <mergeCell ref="A40:B40"/>
    <mergeCell ref="A36:B36"/>
    <mergeCell ref="A37:B37"/>
    <mergeCell ref="B7:F7"/>
    <mergeCell ref="B1:G1"/>
    <mergeCell ref="B3:G3"/>
    <mergeCell ref="C4:D4"/>
    <mergeCell ref="E4:F4"/>
    <mergeCell ref="B6:F6"/>
  </mergeCells>
  <hyperlinks>
    <hyperlink ref="B1:G1" location="INDICE!A1" display="PROCESO INFRAESTRUCTURA" xr:uid="{00000000-0004-0000-3C00-000000000000}"/>
  </hyperlinks>
  <pageMargins left="0.7" right="0.7" top="0.75" bottom="0.75" header="0.3" footer="0.3"/>
  <pageSetup scale="94"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23">
    <tabColor theme="9" tint="0.39997558519241921"/>
  </sheetPr>
  <dimension ref="A1:M49"/>
  <sheetViews>
    <sheetView view="pageBreakPreview" zoomScale="85" zoomScaleNormal="100" zoomScaleSheetLayoutView="85" workbookViewId="0">
      <selection activeCell="E22" sqref="E22"/>
    </sheetView>
  </sheetViews>
  <sheetFormatPr baseColWidth="10" defaultColWidth="11.42578125" defaultRowHeight="10.5" x14ac:dyDescent="0.15"/>
  <cols>
    <col min="1" max="1" width="17.42578125" style="724" customWidth="1"/>
    <col min="2" max="2" width="23.7109375" style="768" customWidth="1"/>
    <col min="3" max="3" width="9.42578125" style="819" customWidth="1"/>
    <col min="4" max="4" width="11.140625" style="724" bestFit="1" customWidth="1"/>
    <col min="5" max="5" width="9.5703125" style="724" customWidth="1"/>
    <col min="6" max="6" width="12.5703125" style="724" customWidth="1"/>
    <col min="7" max="7" width="15.8554687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850" t="s">
        <v>2285</v>
      </c>
      <c r="C4" s="1663" t="s">
        <v>2286</v>
      </c>
      <c r="D4" s="1664"/>
      <c r="E4" s="1663" t="s">
        <v>2287</v>
      </c>
      <c r="F4" s="1664"/>
      <c r="G4" s="854" t="s">
        <v>984</v>
      </c>
    </row>
    <row r="5" spans="1:13" ht="13.5" x14ac:dyDescent="0.3">
      <c r="A5" s="732"/>
      <c r="B5" s="733"/>
      <c r="C5" s="733"/>
      <c r="D5" s="733"/>
      <c r="E5" s="733"/>
      <c r="F5" s="733"/>
      <c r="G5" s="735"/>
    </row>
    <row r="6" spans="1:13" ht="12.75" x14ac:dyDescent="0.25">
      <c r="A6" s="737" t="s">
        <v>2048</v>
      </c>
      <c r="B6" s="1641" t="s">
        <v>2049</v>
      </c>
      <c r="C6" s="1641"/>
      <c r="D6" s="1641"/>
      <c r="E6" s="1641"/>
      <c r="F6" s="1641"/>
      <c r="G6" s="737" t="s">
        <v>2050</v>
      </c>
    </row>
    <row r="7" spans="1:13" ht="26.25" customHeight="1" x14ac:dyDescent="0.15">
      <c r="A7" s="848" t="s">
        <v>1589</v>
      </c>
      <c r="B7" s="1651" t="s">
        <v>1929</v>
      </c>
      <c r="C7" s="1651"/>
      <c r="D7" s="1651"/>
      <c r="E7" s="1651"/>
      <c r="F7" s="1651"/>
      <c r="G7" s="911" t="s">
        <v>121</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51" t="s">
        <v>1384</v>
      </c>
      <c r="B10" s="807" t="s">
        <v>996</v>
      </c>
      <c r="C10" s="951" t="s">
        <v>2</v>
      </c>
      <c r="D10" s="951" t="s">
        <v>990</v>
      </c>
      <c r="E10" s="951" t="s">
        <v>472</v>
      </c>
      <c r="F10" s="951" t="s">
        <v>473</v>
      </c>
      <c r="G10" s="951" t="s">
        <v>991</v>
      </c>
    </row>
    <row r="11" spans="1:13" ht="27" x14ac:dyDescent="0.2">
      <c r="A11" s="875" t="s">
        <v>26</v>
      </c>
      <c r="B11" s="874" t="str">
        <f>VLOOKUP(A11,'LISTA DE VALORES'!$A$10:$D$485,2,FALSE)</f>
        <v>Finisher terminadora de asfalto</v>
      </c>
      <c r="C11" s="914" t="str">
        <f>VLOOKUP(A11,'LISTA DE VALORES'!$A$10:$D$485,3,FALSE)</f>
        <v>HORA</v>
      </c>
      <c r="D11" s="876">
        <f>VLOOKUP(A11,'LISTA DE VALORES'!$A$10:$D$485,4,FALSE)</f>
        <v>170000</v>
      </c>
      <c r="E11" s="876">
        <v>1</v>
      </c>
      <c r="F11" s="876">
        <v>4</v>
      </c>
      <c r="G11" s="942">
        <f>D11*E11/F11</f>
        <v>42500</v>
      </c>
      <c r="H11" s="1000"/>
      <c r="I11" s="1000"/>
      <c r="J11" s="1000"/>
      <c r="K11" s="1000"/>
      <c r="L11" s="1000"/>
      <c r="M11" s="1000"/>
    </row>
    <row r="12" spans="1:13" ht="13.5" x14ac:dyDescent="0.2">
      <c r="A12" s="875" t="s">
        <v>18</v>
      </c>
      <c r="B12" s="874" t="str">
        <f>VLOOKUP(A12,'LISTA DE VALORES'!$A$10:$D$485,2,FALSE)</f>
        <v>Compactador llanta</v>
      </c>
      <c r="C12" s="914" t="str">
        <f>VLOOKUP(A12,'LISTA DE VALORES'!$A$10:$D$485,3,FALSE)</f>
        <v>HORA</v>
      </c>
      <c r="D12" s="876">
        <f>VLOOKUP(A12,'LISTA DE VALORES'!$A$10:$D$485,4,FALSE)</f>
        <v>100000</v>
      </c>
      <c r="E12" s="876">
        <v>1</v>
      </c>
      <c r="F12" s="876">
        <v>4</v>
      </c>
      <c r="G12" s="942">
        <f>D12*E12/F12</f>
        <v>25000</v>
      </c>
      <c r="H12" s="1000"/>
      <c r="I12" s="1164"/>
      <c r="J12" s="1000"/>
      <c r="K12" s="1000"/>
      <c r="L12" s="1000"/>
      <c r="M12" s="1000"/>
    </row>
    <row r="13" spans="1:13" ht="13.5" x14ac:dyDescent="0.2">
      <c r="A13" s="1565" t="s">
        <v>44</v>
      </c>
      <c r="B13" s="874" t="str">
        <f>VLOOKUP(A13,'LISTA DE VALORES'!$A$10:$D$485,2,FALSE)</f>
        <v>Volqueta</v>
      </c>
      <c r="C13" s="914" t="str">
        <f>VLOOKUP(A13,'LISTA DE VALORES'!$A$10:$D$485,3,FALSE)</f>
        <v>HORA</v>
      </c>
      <c r="D13" s="876">
        <f>VLOOKUP(A13,'LISTA DE VALORES'!$A$10:$D$485,4,FALSE)</f>
        <v>52000</v>
      </c>
      <c r="E13" s="876">
        <v>1</v>
      </c>
      <c r="F13" s="1566">
        <v>4</v>
      </c>
      <c r="G13" s="1567">
        <f>D13*E13/F13</f>
        <v>13000</v>
      </c>
      <c r="H13" s="1000"/>
      <c r="I13" s="1164"/>
      <c r="J13" s="1000"/>
      <c r="K13" s="1000"/>
      <c r="L13" s="1000"/>
      <c r="M13" s="1000"/>
    </row>
    <row r="14" spans="1:13" ht="13.5" x14ac:dyDescent="0.3">
      <c r="A14" s="815" t="s">
        <v>28</v>
      </c>
      <c r="B14" s="879" t="str">
        <f>VLOOKUP(A14,'LISTA DE VALORES'!$A$10:$D$485,2,FALSE)</f>
        <v>Herramienta menor</v>
      </c>
      <c r="C14" s="811" t="str">
        <f>VLOOKUP(A14,'LISTA DE VALORES'!$A$10:$D$485,3,FALSE)</f>
        <v>%MO</v>
      </c>
      <c r="D14" s="812">
        <f>G33</f>
        <v>7850</v>
      </c>
      <c r="E14" s="814">
        <v>5</v>
      </c>
      <c r="F14" s="814">
        <v>1</v>
      </c>
      <c r="G14" s="814">
        <f>D14*E14/100</f>
        <v>392.5</v>
      </c>
    </row>
    <row r="15" spans="1:13" ht="13.5" x14ac:dyDescent="0.3">
      <c r="A15" s="815"/>
      <c r="B15" s="923"/>
      <c r="C15" s="823"/>
      <c r="D15" s="815"/>
      <c r="E15" s="815"/>
      <c r="F15" s="815"/>
      <c r="G15" s="815"/>
    </row>
    <row r="16" spans="1:13" ht="13.5" x14ac:dyDescent="0.3">
      <c r="A16" s="748"/>
      <c r="B16" s="746"/>
      <c r="C16" s="801"/>
      <c r="D16" s="748"/>
      <c r="E16" s="748"/>
      <c r="F16" s="737" t="s">
        <v>992</v>
      </c>
      <c r="G16" s="820">
        <f>SUM(G11:G15)</f>
        <v>80892.5</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3">
      <c r="A19" s="999" t="s">
        <v>125</v>
      </c>
      <c r="B19" s="879" t="str">
        <f>VLOOKUP(A19,'LISTA DE VALORES'!$A$10:$D$485,2,FALSE)</f>
        <v>Asfalto liquido ligante MC-70</v>
      </c>
      <c r="C19" s="811" t="str">
        <f>VLOOKUP(A19,'LISTA DE VALORES'!$A$10:$D$485,3,FALSE)</f>
        <v>KG</v>
      </c>
      <c r="D19" s="812">
        <f>VLOOKUP(A19,'LISTA DE VALORES'!$A$10:$D$485,4,FALSE)</f>
        <v>3600</v>
      </c>
      <c r="E19" s="1013">
        <v>15</v>
      </c>
      <c r="F19" s="1013">
        <v>1</v>
      </c>
      <c r="G19" s="814">
        <f>D19*E19/F19</f>
        <v>54000</v>
      </c>
    </row>
    <row r="20" spans="1:7" ht="13.5" x14ac:dyDescent="0.3">
      <c r="A20" s="815" t="s">
        <v>175</v>
      </c>
      <c r="B20" s="879" t="str">
        <f>VLOOKUP(A20,'LISTA DE VALORES'!$A$10:$D$485,2,FALSE)</f>
        <v>Concreto asfáltico MDC 19</v>
      </c>
      <c r="C20" s="811" t="str">
        <f>VLOOKUP(A20,'LISTA DE VALORES'!$A$10:$D$485,3,FALSE)</f>
        <v>M3</v>
      </c>
      <c r="D20" s="812">
        <f>VLOOKUP(A20,'LISTA DE VALORES'!$A$10:$D$485,4,FALSE)</f>
        <v>406000</v>
      </c>
      <c r="E20" s="814">
        <v>1.25</v>
      </c>
      <c r="F20" s="814">
        <v>1</v>
      </c>
      <c r="G20" s="814">
        <f>D20*E20/F20</f>
        <v>507500</v>
      </c>
    </row>
    <row r="21" spans="1:7" ht="13.5" x14ac:dyDescent="0.3">
      <c r="A21" s="815"/>
      <c r="B21" s="923"/>
      <c r="C21" s="823"/>
      <c r="D21" s="814"/>
      <c r="E21" s="814"/>
      <c r="F21" s="814"/>
      <c r="G21" s="814"/>
    </row>
    <row r="22" spans="1:7" ht="13.5" x14ac:dyDescent="0.3">
      <c r="A22" s="815"/>
      <c r="B22" s="923"/>
      <c r="C22" s="823"/>
      <c r="D22" s="814"/>
      <c r="E22" s="814"/>
      <c r="F22" s="814"/>
      <c r="G22" s="814"/>
    </row>
    <row r="23" spans="1:7" ht="13.5" x14ac:dyDescent="0.3">
      <c r="A23" s="815"/>
      <c r="B23" s="923"/>
      <c r="C23" s="823"/>
      <c r="D23" s="815"/>
      <c r="E23" s="815"/>
      <c r="F23" s="815"/>
      <c r="G23" s="815"/>
    </row>
    <row r="24" spans="1:7" ht="13.5" x14ac:dyDescent="0.3">
      <c r="A24" s="748"/>
      <c r="B24" s="746"/>
      <c r="C24" s="801"/>
      <c r="D24" s="748"/>
      <c r="E24" s="748"/>
      <c r="F24" s="737" t="s">
        <v>992</v>
      </c>
      <c r="G24" s="820">
        <f>SUM(G19:G23)</f>
        <v>561500</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15" t="s">
        <v>481</v>
      </c>
      <c r="B27" s="879" t="str">
        <f>VLOOKUP(A27,'LISTA DE VALORES'!$A$10:$D$485,2,FALSE)</f>
        <v>Cuadrilla 1-0-2</v>
      </c>
      <c r="C27" s="811" t="str">
        <f>VLOOKUP(A27,'LISTA DE VALORES'!$A$10:$D$485,3,FALSE)</f>
        <v>HORA</v>
      </c>
      <c r="D27" s="812">
        <f>VLOOKUP(A27,'LISTA DE VALORES'!$A$10:$D$485,4,FALSE)</f>
        <v>31400</v>
      </c>
      <c r="E27" s="814">
        <v>1</v>
      </c>
      <c r="F27" s="814">
        <v>4</v>
      </c>
      <c r="G27" s="814">
        <f>D27*E27/F27</f>
        <v>7850</v>
      </c>
    </row>
    <row r="28" spans="1:7" ht="13.5" x14ac:dyDescent="0.3">
      <c r="A28" s="815"/>
      <c r="B28" s="879"/>
      <c r="C28" s="811"/>
      <c r="D28" s="812"/>
      <c r="E28" s="814"/>
      <c r="F28" s="814"/>
      <c r="G28" s="814"/>
    </row>
    <row r="29" spans="1:7" ht="13.5" x14ac:dyDescent="0.3">
      <c r="A29" s="815"/>
      <c r="B29" s="879"/>
      <c r="C29" s="811"/>
      <c r="D29" s="812"/>
      <c r="E29" s="814"/>
      <c r="F29" s="814"/>
      <c r="G29" s="814"/>
    </row>
    <row r="30" spans="1:7" ht="13.5" x14ac:dyDescent="0.3">
      <c r="A30" s="815"/>
      <c r="B30" s="923"/>
      <c r="C30" s="823"/>
      <c r="D30" s="814"/>
      <c r="E30" s="814"/>
      <c r="F30" s="814"/>
      <c r="G30" s="808"/>
    </row>
    <row r="31" spans="1:7" ht="13.5" x14ac:dyDescent="0.3">
      <c r="A31" s="815"/>
      <c r="B31" s="923"/>
      <c r="C31" s="823"/>
      <c r="D31" s="815"/>
      <c r="E31" s="815"/>
      <c r="F31" s="815"/>
      <c r="G31" s="955"/>
    </row>
    <row r="32" spans="1:7" ht="13.5" x14ac:dyDescent="0.3">
      <c r="A32" s="815"/>
      <c r="B32" s="923"/>
      <c r="C32" s="823"/>
      <c r="D32" s="815"/>
      <c r="E32" s="815"/>
      <c r="F32" s="815"/>
      <c r="G32" s="955"/>
    </row>
    <row r="33" spans="1:7" ht="13.5" x14ac:dyDescent="0.3">
      <c r="A33" s="748"/>
      <c r="B33" s="746"/>
      <c r="C33" s="801"/>
      <c r="D33" s="748"/>
      <c r="E33" s="748"/>
      <c r="F33" s="737" t="s">
        <v>992</v>
      </c>
      <c r="G33" s="820">
        <f>SUM(G27:G32)</f>
        <v>7850</v>
      </c>
    </row>
    <row r="34" spans="1:7" ht="12.75" x14ac:dyDescent="0.25">
      <c r="A34" s="776" t="s">
        <v>995</v>
      </c>
      <c r="B34" s="777"/>
      <c r="C34" s="777"/>
      <c r="D34" s="777"/>
      <c r="E34" s="777"/>
      <c r="F34" s="777"/>
      <c r="G34" s="777"/>
    </row>
    <row r="35" spans="1:7" ht="12.75" x14ac:dyDescent="0.15">
      <c r="A35" s="1675" t="s">
        <v>996</v>
      </c>
      <c r="B35" s="1675"/>
      <c r="C35" s="951" t="s">
        <v>472</v>
      </c>
      <c r="D35" s="951" t="s">
        <v>997</v>
      </c>
      <c r="E35" s="951" t="s">
        <v>998</v>
      </c>
      <c r="F35" s="951" t="s">
        <v>999</v>
      </c>
      <c r="G35" s="951" t="s">
        <v>991</v>
      </c>
    </row>
    <row r="36" spans="1:7" ht="13.5" x14ac:dyDescent="0.15">
      <c r="A36" s="1686" t="str">
        <f>+'LISTA DE VALORES'!$B$52</f>
        <v xml:space="preserve">Volqueta </v>
      </c>
      <c r="B36" s="1687"/>
      <c r="C36" s="942">
        <v>1.25</v>
      </c>
      <c r="D36" s="942">
        <v>8</v>
      </c>
      <c r="E36" s="942">
        <v>1</v>
      </c>
      <c r="F36" s="942">
        <f>+'LISTA DE VALORES'!$D$52</f>
        <v>1600</v>
      </c>
      <c r="G36" s="942">
        <f>+F36*D36*C36</f>
        <v>16000</v>
      </c>
    </row>
    <row r="37" spans="1:7" ht="13.5" x14ac:dyDescent="0.15">
      <c r="A37" s="1677"/>
      <c r="B37" s="1677"/>
      <c r="C37" s="942"/>
      <c r="D37" s="942"/>
      <c r="E37" s="942"/>
      <c r="F37" s="942"/>
      <c r="G37" s="942"/>
    </row>
    <row r="38" spans="1:7" ht="13.5" x14ac:dyDescent="0.15">
      <c r="A38" s="1677"/>
      <c r="B38" s="1677"/>
      <c r="C38" s="942"/>
      <c r="D38" s="942"/>
      <c r="E38" s="942"/>
      <c r="F38" s="942"/>
      <c r="G38" s="942"/>
    </row>
    <row r="39" spans="1:7" ht="12.75" x14ac:dyDescent="0.15">
      <c r="A39" s="1677"/>
      <c r="B39" s="1677"/>
      <c r="C39" s="808"/>
      <c r="D39" s="808"/>
      <c r="E39" s="808"/>
      <c r="F39" s="808"/>
      <c r="G39" s="808"/>
    </row>
    <row r="40" spans="1:7" ht="13.5" x14ac:dyDescent="0.3">
      <c r="A40" s="1677"/>
      <c r="B40" s="1677"/>
      <c r="C40" s="823"/>
      <c r="D40" s="815"/>
      <c r="E40" s="815"/>
      <c r="F40" s="815"/>
      <c r="G40" s="815"/>
    </row>
    <row r="41" spans="1:7" ht="13.5" x14ac:dyDescent="0.3">
      <c r="A41" s="1677"/>
      <c r="B41" s="1677"/>
      <c r="C41" s="823"/>
      <c r="D41" s="815"/>
      <c r="E41" s="815"/>
      <c r="F41" s="815"/>
      <c r="G41" s="814"/>
    </row>
    <row r="42" spans="1:7" ht="13.5" x14ac:dyDescent="0.3">
      <c r="A42" s="748"/>
      <c r="B42" s="746"/>
      <c r="C42" s="801"/>
      <c r="D42" s="748"/>
      <c r="E42" s="748"/>
      <c r="F42" s="737" t="s">
        <v>992</v>
      </c>
      <c r="G42" s="820">
        <f>SUM(G36:G41)</f>
        <v>16000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666242.5</v>
      </c>
    </row>
    <row r="45" spans="1:7" ht="12.75" x14ac:dyDescent="0.25">
      <c r="A45" s="1658" t="s">
        <v>1368</v>
      </c>
      <c r="B45" s="1658"/>
      <c r="C45" s="1658"/>
      <c r="D45" s="1658"/>
      <c r="E45" s="1658"/>
      <c r="F45" s="1658"/>
      <c r="G45" s="820">
        <f>ROUNDUP(G44,0)</f>
        <v>666243</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0:B40"/>
    <mergeCell ref="A41:B41"/>
    <mergeCell ref="A44:F44"/>
    <mergeCell ref="A45:F45"/>
    <mergeCell ref="A35:B35"/>
    <mergeCell ref="A36:B36"/>
    <mergeCell ref="A39:B39"/>
    <mergeCell ref="A37:B37"/>
    <mergeCell ref="A38:B38"/>
  </mergeCells>
  <hyperlinks>
    <hyperlink ref="B1:G1" location="INDICE!A1" display="PROCESO INFRAESTRUCTURA" xr:uid="{00000000-0004-0000-3D00-000000000000}"/>
  </hyperlinks>
  <pageMargins left="0.7" right="0.7" top="0.75" bottom="0.75" header="0.3" footer="0.3"/>
  <pageSetup scale="91"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123">
    <tabColor theme="5" tint="0.39997558519241921"/>
  </sheetPr>
  <dimension ref="A1:G49"/>
  <sheetViews>
    <sheetView view="pageBreakPreview" zoomScale="90" zoomScaleNormal="100" zoomScaleSheetLayoutView="90" workbookViewId="0">
      <selection activeCell="A36" sqref="A36:B36"/>
    </sheetView>
  </sheetViews>
  <sheetFormatPr baseColWidth="10" defaultColWidth="11.42578125" defaultRowHeight="10.5" x14ac:dyDescent="0.15"/>
  <cols>
    <col min="1" max="1" width="17.7109375" style="724" customWidth="1"/>
    <col min="2" max="2" width="24.7109375" style="768" customWidth="1"/>
    <col min="3" max="3" width="8.5703125" style="819" customWidth="1"/>
    <col min="4" max="4" width="10.140625" style="724" bestFit="1" customWidth="1"/>
    <col min="5" max="5" width="8.140625" style="724" customWidth="1"/>
    <col min="6" max="6" width="12.5703125" style="724" customWidth="1"/>
    <col min="7" max="7" width="14.5703125" style="724" bestFit="1"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850" t="s">
        <v>2285</v>
      </c>
      <c r="C4" s="1663" t="s">
        <v>2286</v>
      </c>
      <c r="D4" s="1664"/>
      <c r="E4" s="1663" t="s">
        <v>2287</v>
      </c>
      <c r="F4" s="1664"/>
      <c r="G4" s="854" t="s">
        <v>984</v>
      </c>
    </row>
    <row r="5" spans="1:7" ht="13.5" x14ac:dyDescent="0.3">
      <c r="A5" s="732"/>
      <c r="B5" s="733"/>
      <c r="C5" s="733"/>
      <c r="D5" s="733"/>
      <c r="E5" s="733"/>
      <c r="F5" s="733"/>
      <c r="G5" s="735"/>
    </row>
    <row r="6" spans="1:7" ht="12.75" x14ac:dyDescent="0.25">
      <c r="A6" s="737" t="s">
        <v>2048</v>
      </c>
      <c r="B6" s="1641" t="s">
        <v>2049</v>
      </c>
      <c r="C6" s="1641"/>
      <c r="D6" s="1641"/>
      <c r="E6" s="1641"/>
      <c r="F6" s="1641"/>
      <c r="G6" s="737" t="s">
        <v>2050</v>
      </c>
    </row>
    <row r="7" spans="1:7" ht="40.5" customHeight="1" x14ac:dyDescent="0.15">
      <c r="A7" s="1165" t="s">
        <v>1833</v>
      </c>
      <c r="B7" s="1679" t="s">
        <v>1976</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51" t="s">
        <v>1384</v>
      </c>
      <c r="B10" s="807" t="s">
        <v>996</v>
      </c>
      <c r="C10" s="821" t="s">
        <v>2</v>
      </c>
      <c r="D10" s="778" t="s">
        <v>990</v>
      </c>
      <c r="E10" s="778" t="s">
        <v>472</v>
      </c>
      <c r="F10" s="778" t="s">
        <v>473</v>
      </c>
      <c r="G10" s="778" t="s">
        <v>991</v>
      </c>
    </row>
    <row r="11" spans="1:7" ht="13.5" x14ac:dyDescent="0.3">
      <c r="A11" s="1066" t="s">
        <v>20</v>
      </c>
      <c r="B11" s="860" t="str">
        <f>VLOOKUP(A11,'LISTA DE VALORES'!$A$10:$D$485,2,FALSE)</f>
        <v>Compresor neumático</v>
      </c>
      <c r="C11" s="861" t="str">
        <f>VLOOKUP(A11,'LISTA DE VALORES'!$A$10:$D$485,3,FALSE)</f>
        <v>HORA</v>
      </c>
      <c r="D11" s="915">
        <f>VLOOKUP(A11,'LISTA DE VALORES'!$A$10:$D$485,4,FALSE)</f>
        <v>72000</v>
      </c>
      <c r="E11" s="814">
        <v>1</v>
      </c>
      <c r="F11" s="814">
        <v>100</v>
      </c>
      <c r="G11" s="1109">
        <f>(D11*E11)/F11</f>
        <v>720</v>
      </c>
    </row>
    <row r="12" spans="1:7" ht="13.5" x14ac:dyDescent="0.3">
      <c r="A12" s="1066" t="s">
        <v>14</v>
      </c>
      <c r="B12" s="860" t="str">
        <f>VLOOKUP(A12,'LISTA DE VALORES'!$A$10:$D$485,2,FALSE)</f>
        <v>Carrotanque irrigador</v>
      </c>
      <c r="C12" s="861" t="str">
        <f>VLOOKUP(A12,'LISTA DE VALORES'!$A$10:$D$485,3,FALSE)</f>
        <v>HORA</v>
      </c>
      <c r="D12" s="915">
        <f>VLOOKUP(A12,'LISTA DE VALORES'!$A$10:$D$485,4,FALSE)</f>
        <v>70000</v>
      </c>
      <c r="E12" s="1166">
        <v>1</v>
      </c>
      <c r="F12" s="1166">
        <v>100</v>
      </c>
      <c r="G12" s="1109">
        <f t="shared" ref="G12" si="0">(D12*E12)/F12</f>
        <v>700</v>
      </c>
    </row>
    <row r="13" spans="1:7" ht="13.5" x14ac:dyDescent="0.3">
      <c r="A13" s="1167" t="s">
        <v>28</v>
      </c>
      <c r="B13" s="860" t="str">
        <f>VLOOKUP(A13,'LISTA DE VALORES'!$A$10:$D$485,2,FALSE)</f>
        <v>Herramienta menor</v>
      </c>
      <c r="C13" s="861" t="str">
        <f>VLOOKUP(A13,'LISTA DE VALORES'!$A$10:$D$485,3,FALSE)</f>
        <v>%MO</v>
      </c>
      <c r="D13" s="1168">
        <f>G33</f>
        <v>90</v>
      </c>
      <c r="E13" s="1166">
        <v>5</v>
      </c>
      <c r="F13" s="1166">
        <v>1</v>
      </c>
      <c r="G13" s="1109">
        <f>(D13*E13)/100</f>
        <v>4.5</v>
      </c>
    </row>
    <row r="14" spans="1:7" ht="13.5" x14ac:dyDescent="0.3">
      <c r="A14" s="1147"/>
      <c r="B14" s="860"/>
      <c r="C14" s="861"/>
      <c r="D14" s="1168"/>
      <c r="E14" s="1166"/>
      <c r="F14" s="1166"/>
      <c r="G14" s="1109"/>
    </row>
    <row r="15" spans="1:7" x14ac:dyDescent="0.15">
      <c r="A15" s="869"/>
      <c r="B15" s="870"/>
      <c r="C15" s="871"/>
      <c r="D15" s="869"/>
      <c r="E15" s="869"/>
      <c r="F15" s="869"/>
      <c r="G15" s="1040"/>
    </row>
    <row r="16" spans="1:7" ht="13.5" x14ac:dyDescent="0.3">
      <c r="A16" s="748"/>
      <c r="B16" s="746"/>
      <c r="C16" s="801"/>
      <c r="D16" s="748"/>
      <c r="E16" s="748"/>
      <c r="F16" s="765" t="s">
        <v>992</v>
      </c>
      <c r="G16" s="916">
        <f>SUM(G11:G13)</f>
        <v>1424.5</v>
      </c>
    </row>
    <row r="17" spans="1:7" ht="13.5" x14ac:dyDescent="0.3">
      <c r="A17" s="799" t="s">
        <v>993</v>
      </c>
      <c r="B17" s="746"/>
      <c r="C17" s="801"/>
      <c r="D17" s="748"/>
      <c r="E17" s="748"/>
      <c r="F17" s="748"/>
      <c r="G17" s="748"/>
    </row>
    <row r="18" spans="1:7" ht="12.75" x14ac:dyDescent="0.15">
      <c r="A18" s="951" t="s">
        <v>1384</v>
      </c>
      <c r="B18" s="807" t="s">
        <v>996</v>
      </c>
      <c r="C18" s="951" t="s">
        <v>2</v>
      </c>
      <c r="D18" s="951" t="s">
        <v>990</v>
      </c>
      <c r="E18" s="951" t="s">
        <v>472</v>
      </c>
      <c r="F18" s="951" t="s">
        <v>473</v>
      </c>
      <c r="G18" s="951" t="s">
        <v>991</v>
      </c>
    </row>
    <row r="19" spans="1:7" ht="13.5" x14ac:dyDescent="0.15">
      <c r="A19" s="945" t="s">
        <v>125</v>
      </c>
      <c r="B19" s="874" t="str">
        <f>VLOOKUP(A19,'LISTA DE VALORES'!$A$10:$D$485,2,FALSE)</f>
        <v>Asfalto liquido ligante MC-70</v>
      </c>
      <c r="C19" s="914" t="str">
        <f>VLOOKUP(A19,'LISTA DE VALORES'!$A$10:$D$485,3,FALSE)</f>
        <v>KG</v>
      </c>
      <c r="D19" s="941">
        <f>VLOOKUP(A19,'LISTA DE VALORES'!$A$10:$D$485,4,FALSE)</f>
        <v>3600</v>
      </c>
      <c r="E19" s="1110">
        <v>1.5</v>
      </c>
      <c r="F19" s="1003">
        <v>4</v>
      </c>
      <c r="G19" s="1083">
        <f>(D19*E19)/F19</f>
        <v>1350</v>
      </c>
    </row>
    <row r="20" spans="1:7" ht="13.5" x14ac:dyDescent="0.3">
      <c r="A20" s="809"/>
      <c r="B20" s="879"/>
      <c r="C20" s="811"/>
      <c r="D20" s="880"/>
      <c r="E20" s="1027"/>
      <c r="F20" s="1023"/>
      <c r="G20" s="1107"/>
    </row>
    <row r="21" spans="1:7" ht="13.5" x14ac:dyDescent="0.3">
      <c r="A21" s="815"/>
      <c r="B21" s="879"/>
      <c r="C21" s="811"/>
      <c r="D21" s="880"/>
      <c r="E21" s="1027"/>
      <c r="F21" s="809"/>
      <c r="G21" s="1107"/>
    </row>
    <row r="22" spans="1:7" ht="13.5" x14ac:dyDescent="0.3">
      <c r="A22" s="809"/>
      <c r="B22" s="879"/>
      <c r="C22" s="811"/>
      <c r="D22" s="880"/>
      <c r="E22" s="1027"/>
      <c r="F22" s="809"/>
      <c r="G22" s="1107"/>
    </row>
    <row r="23" spans="1:7" ht="13.5" x14ac:dyDescent="0.3">
      <c r="A23" s="809"/>
      <c r="B23" s="1008"/>
      <c r="C23" s="817"/>
      <c r="D23" s="880"/>
      <c r="E23" s="1027"/>
      <c r="F23" s="809"/>
      <c r="G23" s="924"/>
    </row>
    <row r="24" spans="1:7" ht="13.5" x14ac:dyDescent="0.3">
      <c r="D24" s="748"/>
      <c r="E24" s="748"/>
      <c r="F24" s="765" t="s">
        <v>992</v>
      </c>
      <c r="G24" s="944">
        <f>SUM(G19:G23)</f>
        <v>1350</v>
      </c>
    </row>
    <row r="25" spans="1:7" ht="13.5" x14ac:dyDescent="0.3">
      <c r="A25" s="799" t="s">
        <v>994</v>
      </c>
      <c r="B25" s="746"/>
      <c r="C25" s="801"/>
      <c r="D25" s="748"/>
      <c r="E25" s="748"/>
      <c r="F25" s="748"/>
      <c r="G25" s="748"/>
    </row>
    <row r="26" spans="1:7" ht="12.75" x14ac:dyDescent="0.15">
      <c r="A26" s="951" t="s">
        <v>1384</v>
      </c>
      <c r="B26" s="807" t="s">
        <v>996</v>
      </c>
      <c r="C26" s="951" t="s">
        <v>2</v>
      </c>
      <c r="D26" s="951" t="s">
        <v>990</v>
      </c>
      <c r="E26" s="951" t="s">
        <v>472</v>
      </c>
      <c r="F26" s="951" t="s">
        <v>473</v>
      </c>
      <c r="G26" s="951" t="s">
        <v>991</v>
      </c>
    </row>
    <row r="27" spans="1:7" ht="13.5" x14ac:dyDescent="0.3">
      <c r="A27" s="822" t="s">
        <v>1371</v>
      </c>
      <c r="B27" s="879" t="str">
        <f>VLOOKUP(A27,'LISTA DE VALORES'!$A$10:$D$485,2,FALSE)</f>
        <v>Cuadrilla 0-0-1</v>
      </c>
      <c r="C27" s="823" t="s">
        <v>5</v>
      </c>
      <c r="D27" s="915">
        <f>VLOOKUP(A27,'LISTA DE VALORES'!$A$10:$D$485,4,FALSE)</f>
        <v>9000</v>
      </c>
      <c r="E27" s="814">
        <v>1</v>
      </c>
      <c r="F27" s="814">
        <v>100</v>
      </c>
      <c r="G27" s="814">
        <f t="shared" ref="G27" si="1">D27*E27/F27</f>
        <v>90</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15"/>
      <c r="B32" s="923"/>
      <c r="C32" s="823"/>
      <c r="D32" s="815"/>
      <c r="E32" s="815"/>
      <c r="F32" s="815"/>
      <c r="G32" s="955"/>
    </row>
    <row r="33" spans="1:7" ht="13.5" x14ac:dyDescent="0.3">
      <c r="A33" s="748"/>
      <c r="B33" s="746"/>
      <c r="C33" s="801"/>
      <c r="D33" s="748"/>
      <c r="E33" s="748"/>
      <c r="F33" s="737" t="s">
        <v>992</v>
      </c>
      <c r="G33" s="930">
        <f>SUM(G27:G32)</f>
        <v>90</v>
      </c>
    </row>
    <row r="34" spans="1:7" ht="12.75" x14ac:dyDescent="0.25">
      <c r="A34" s="776" t="s">
        <v>995</v>
      </c>
      <c r="B34" s="777"/>
      <c r="C34" s="777"/>
      <c r="D34" s="777"/>
      <c r="E34" s="777"/>
      <c r="F34" s="777"/>
      <c r="G34" s="777"/>
    </row>
    <row r="35" spans="1:7" ht="12.75" x14ac:dyDescent="0.15">
      <c r="A35" s="1645" t="s">
        <v>996</v>
      </c>
      <c r="B35" s="1645"/>
      <c r="C35" s="778" t="s">
        <v>472</v>
      </c>
      <c r="D35" s="778" t="s">
        <v>997</v>
      </c>
      <c r="E35" s="778" t="s">
        <v>998</v>
      </c>
      <c r="F35" s="778" t="s">
        <v>999</v>
      </c>
      <c r="G35" s="778" t="s">
        <v>991</v>
      </c>
    </row>
    <row r="36" spans="1:7" ht="12.75" x14ac:dyDescent="0.15">
      <c r="A36" s="1646"/>
      <c r="B36" s="1646"/>
      <c r="C36" s="951"/>
      <c r="D36" s="951"/>
      <c r="E36" s="951"/>
      <c r="F36" s="951"/>
      <c r="G36" s="951"/>
    </row>
    <row r="37" spans="1:7" ht="12.75" x14ac:dyDescent="0.15">
      <c r="A37" s="1646"/>
      <c r="B37" s="1646"/>
      <c r="C37" s="951"/>
      <c r="D37" s="951"/>
      <c r="E37" s="951"/>
      <c r="F37" s="951"/>
      <c r="G37" s="951"/>
    </row>
    <row r="38" spans="1:7" ht="12.75" x14ac:dyDescent="0.15">
      <c r="A38" s="1646"/>
      <c r="B38" s="1646"/>
      <c r="C38" s="778"/>
      <c r="D38" s="779"/>
      <c r="E38" s="779"/>
      <c r="F38" s="779"/>
      <c r="G38" s="779"/>
    </row>
    <row r="39" spans="1:7" ht="12.75" x14ac:dyDescent="0.15">
      <c r="A39" s="1646"/>
      <c r="B39" s="1646"/>
      <c r="C39" s="778"/>
      <c r="D39" s="779"/>
      <c r="E39" s="779"/>
      <c r="F39" s="779"/>
      <c r="G39" s="779"/>
    </row>
    <row r="40" spans="1:7" ht="13.5" x14ac:dyDescent="0.3">
      <c r="A40" s="1646"/>
      <c r="B40" s="1646"/>
      <c r="C40" s="826"/>
      <c r="D40" s="782"/>
      <c r="E40" s="782"/>
      <c r="F40" s="782"/>
      <c r="G40" s="782"/>
    </row>
    <row r="41" spans="1:7" ht="13.5" x14ac:dyDescent="0.3">
      <c r="A41" s="1646"/>
      <c r="B41" s="1646"/>
      <c r="C41" s="826"/>
      <c r="D41" s="782"/>
      <c r="E41" s="782"/>
      <c r="F41" s="782"/>
      <c r="G41" s="1113"/>
    </row>
    <row r="42" spans="1:7" ht="13.5" x14ac:dyDescent="0.3">
      <c r="A42" s="748"/>
      <c r="B42" s="746"/>
      <c r="C42" s="801"/>
      <c r="D42" s="748"/>
      <c r="E42" s="748"/>
      <c r="F42" s="737" t="s">
        <v>992</v>
      </c>
      <c r="G42" s="930">
        <f>SUM(G38:G41)</f>
        <v>0</v>
      </c>
    </row>
    <row r="43" spans="1:7" ht="13.5" x14ac:dyDescent="0.3">
      <c r="A43" s="748"/>
      <c r="B43" s="746"/>
      <c r="C43" s="801"/>
      <c r="D43" s="748"/>
      <c r="E43" s="748"/>
      <c r="F43" s="743"/>
      <c r="G43" s="933"/>
    </row>
    <row r="44" spans="1:7" ht="12.75" x14ac:dyDescent="0.25">
      <c r="A44" s="1642" t="s">
        <v>1000</v>
      </c>
      <c r="B44" s="1643"/>
      <c r="C44" s="1643"/>
      <c r="D44" s="1643"/>
      <c r="E44" s="1643"/>
      <c r="F44" s="1644"/>
      <c r="G44" s="930">
        <f>SUM(G16+G24+G33+G42)</f>
        <v>2864.5</v>
      </c>
    </row>
    <row r="45" spans="1:7" ht="12.75" x14ac:dyDescent="0.25">
      <c r="A45" s="1642" t="s">
        <v>1368</v>
      </c>
      <c r="B45" s="1643"/>
      <c r="C45" s="1643"/>
      <c r="D45" s="1643"/>
      <c r="E45" s="1643"/>
      <c r="F45" s="1644"/>
      <c r="G45" s="930">
        <f>ROUNDUP(G44,0)</f>
        <v>2865</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4:F44"/>
    <mergeCell ref="A45:F45"/>
    <mergeCell ref="A35:B35"/>
    <mergeCell ref="A38:B38"/>
    <mergeCell ref="A39:B39"/>
    <mergeCell ref="A40:B40"/>
    <mergeCell ref="A41:B41"/>
    <mergeCell ref="A36:B36"/>
    <mergeCell ref="A37:B37"/>
    <mergeCell ref="B7:F7"/>
    <mergeCell ref="B1:G1"/>
    <mergeCell ref="B3:G3"/>
    <mergeCell ref="C4:D4"/>
    <mergeCell ref="E4:F4"/>
    <mergeCell ref="B6:F6"/>
  </mergeCells>
  <hyperlinks>
    <hyperlink ref="B1:G1" location="INDICE!A1" display="PROCESO INFRAESTRUCTURA" xr:uid="{00000000-0004-0000-3E00-000000000000}"/>
  </hyperlinks>
  <pageMargins left="0.7" right="0.7" top="0.75" bottom="0.75" header="0.3" footer="0.3"/>
  <pageSetup scale="95"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116">
    <tabColor theme="5" tint="0.39997558519241921"/>
  </sheetPr>
  <dimension ref="A1:G49"/>
  <sheetViews>
    <sheetView view="pageBreakPreview" zoomScale="90" zoomScaleNormal="100" zoomScaleSheetLayoutView="90" workbookViewId="0">
      <selection activeCell="C37" sqref="C37"/>
    </sheetView>
  </sheetViews>
  <sheetFormatPr baseColWidth="10" defaultColWidth="11.42578125" defaultRowHeight="10.5" x14ac:dyDescent="0.15"/>
  <cols>
    <col min="1" max="1" width="19.42578125" style="724" customWidth="1"/>
    <col min="2" max="2" width="24.7109375" style="768" customWidth="1"/>
    <col min="3" max="3" width="8.5703125" style="819" customWidth="1"/>
    <col min="4" max="5" width="9.85546875" style="724" customWidth="1"/>
    <col min="6" max="6" width="12.5703125" style="724" customWidth="1"/>
    <col min="7" max="7" width="15.71093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87" t="s">
        <v>2048</v>
      </c>
      <c r="B6" s="1641" t="s">
        <v>2049</v>
      </c>
      <c r="C6" s="1641"/>
      <c r="D6" s="1641"/>
      <c r="E6" s="1641"/>
      <c r="F6" s="1641"/>
      <c r="G6" s="987" t="s">
        <v>2050</v>
      </c>
    </row>
    <row r="7" spans="1:7" ht="40.5" customHeight="1" x14ac:dyDescent="0.15">
      <c r="A7" s="1098" t="s">
        <v>1978</v>
      </c>
      <c r="B7" s="1651" t="s">
        <v>1977</v>
      </c>
      <c r="C7" s="1651"/>
      <c r="D7" s="1651"/>
      <c r="E7" s="1651"/>
      <c r="F7" s="1651"/>
      <c r="G7" s="911" t="s">
        <v>121</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47200</v>
      </c>
      <c r="E11" s="814">
        <v>5</v>
      </c>
      <c r="F11" s="814">
        <v>1250</v>
      </c>
      <c r="G11" s="813">
        <f>(D11*E11)/100</f>
        <v>2360</v>
      </c>
    </row>
    <row r="12" spans="1:7" ht="13.5" x14ac:dyDescent="0.3">
      <c r="A12" s="822"/>
      <c r="B12" s="879"/>
      <c r="C12" s="811"/>
      <c r="D12" s="915"/>
      <c r="E12" s="814"/>
      <c r="F12" s="814"/>
      <c r="G12" s="813"/>
    </row>
    <row r="13" spans="1:7" ht="13.5" x14ac:dyDescent="0.3">
      <c r="A13" s="822"/>
      <c r="B13" s="879"/>
      <c r="C13" s="811"/>
      <c r="D13" s="915"/>
      <c r="E13" s="814"/>
      <c r="F13" s="814"/>
      <c r="G13" s="813"/>
    </row>
    <row r="14" spans="1:7" ht="13.5" x14ac:dyDescent="0.3">
      <c r="A14" s="822"/>
      <c r="B14" s="879"/>
      <c r="C14" s="811"/>
      <c r="D14" s="915"/>
      <c r="E14" s="814"/>
      <c r="F14" s="814"/>
      <c r="G14" s="813"/>
    </row>
    <row r="15" spans="1:7" x14ac:dyDescent="0.15">
      <c r="A15" s="869"/>
      <c r="B15" s="870"/>
      <c r="C15" s="871"/>
      <c r="D15" s="869"/>
      <c r="E15" s="869"/>
      <c r="F15" s="869"/>
      <c r="G15" s="869"/>
    </row>
    <row r="16" spans="1:7" ht="13.5" x14ac:dyDescent="0.3">
      <c r="A16" s="748"/>
      <c r="B16" s="746"/>
      <c r="C16" s="801"/>
      <c r="D16" s="748"/>
      <c r="E16" s="748"/>
      <c r="F16" s="765" t="s">
        <v>992</v>
      </c>
      <c r="G16" s="944">
        <f>SUM(G11:G11)</f>
        <v>2360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169" t="s">
        <v>1830</v>
      </c>
      <c r="B19" s="874" t="str">
        <f>VLOOKUP(A19,'LISTA DE VALORES'!$A$10:$D$485,2,FALSE)</f>
        <v>Formaleta muro en gavión</v>
      </c>
      <c r="C19" s="914" t="str">
        <f>VLOOKUP(A19,'LISTA DE VALORES'!$A$10:$D$485,3,FALSE)</f>
        <v>M2</v>
      </c>
      <c r="D19" s="941">
        <f>VLOOKUP(A19,'LISTA DE VALORES'!$A$10:$D$485,4,FALSE)</f>
        <v>29510</v>
      </c>
      <c r="E19" s="1110">
        <v>4</v>
      </c>
      <c r="F19" s="1003">
        <v>3</v>
      </c>
      <c r="G19" s="1083">
        <f>(D19*E19)/F19</f>
        <v>39346.666666666664</v>
      </c>
    </row>
    <row r="20" spans="1:7" ht="13.5" customHeight="1" x14ac:dyDescent="0.15">
      <c r="A20" s="1082" t="s">
        <v>299</v>
      </c>
      <c r="B20" s="874" t="str">
        <f>VLOOKUP(A20,'LISTA DE VALORES'!$A$10:$D$485,2,FALSE)</f>
        <v>Piedra rajón</v>
      </c>
      <c r="C20" s="914" t="str">
        <f>VLOOKUP(A20,'LISTA DE VALORES'!$A$10:$D$485,3,FALSE)</f>
        <v>M3</v>
      </c>
      <c r="D20" s="941">
        <f>VLOOKUP(A20,'LISTA DE VALORES'!$A$10:$D$485,4,FALSE)</f>
        <v>33000</v>
      </c>
      <c r="E20" s="947">
        <v>1.1000000000000001</v>
      </c>
      <c r="F20" s="942">
        <v>1</v>
      </c>
      <c r="G20" s="1083">
        <f t="shared" ref="G20:G22" si="0">(D20*E20)/F20</f>
        <v>36300</v>
      </c>
    </row>
    <row r="21" spans="1:7" ht="27" x14ac:dyDescent="0.15">
      <c r="A21" s="1138" t="s">
        <v>231</v>
      </c>
      <c r="B21" s="874" t="str">
        <f>VLOOKUP(A21,'LISTA DE VALORES'!$A$10:$D$485,2,FALSE)</f>
        <v>Malla gavión triple torsion Cal13 para 2 m3</v>
      </c>
      <c r="C21" s="914" t="str">
        <f>VLOOKUP(A21,'LISTA DE VALORES'!$A$10:$D$485,3,FALSE)</f>
        <v>UN</v>
      </c>
      <c r="D21" s="941">
        <f>VLOOKUP(A21,'LISTA DE VALORES'!$A$10:$D$485,4,FALSE)</f>
        <v>50000</v>
      </c>
      <c r="E21" s="947">
        <v>1</v>
      </c>
      <c r="F21" s="942">
        <v>2</v>
      </c>
      <c r="G21" s="1083">
        <f t="shared" si="0"/>
        <v>25000</v>
      </c>
    </row>
    <row r="22" spans="1:7" ht="13.5" x14ac:dyDescent="0.15">
      <c r="A22" s="1082" t="s">
        <v>92</v>
      </c>
      <c r="B22" s="874" t="str">
        <f>VLOOKUP(A22,'LISTA DE VALORES'!$A$10:$D$485,2,FALSE)</f>
        <v>Alambre galvanizado cal 13</v>
      </c>
      <c r="C22" s="914" t="str">
        <f>VLOOKUP(A22,'LISTA DE VALORES'!$A$10:$D$485,3,FALSE)</f>
        <v>KG</v>
      </c>
      <c r="D22" s="941">
        <f>VLOOKUP(A22,'LISTA DE VALORES'!$A$10:$D$485,4,FALSE)</f>
        <v>4650</v>
      </c>
      <c r="E22" s="947">
        <v>1</v>
      </c>
      <c r="F22" s="941">
        <v>1</v>
      </c>
      <c r="G22" s="1083">
        <f t="shared" si="0"/>
        <v>4650</v>
      </c>
    </row>
    <row r="23" spans="1:7" ht="13.5" x14ac:dyDescent="0.3">
      <c r="A23" s="809"/>
      <c r="B23" s="1008"/>
      <c r="C23" s="817"/>
      <c r="D23" s="880"/>
      <c r="E23" s="1027"/>
      <c r="F23" s="809"/>
      <c r="G23" s="814"/>
    </row>
    <row r="24" spans="1:7" ht="13.5" x14ac:dyDescent="0.3">
      <c r="D24" s="748"/>
      <c r="E24" s="748"/>
      <c r="F24" s="765" t="s">
        <v>992</v>
      </c>
      <c r="G24" s="944">
        <f>SUM(G19:G23)</f>
        <v>105296.66666666666</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477</v>
      </c>
      <c r="B27" s="879" t="str">
        <f>VLOOKUP(A27,'LISTA DE VALORES'!$A$10:$D$485,2,FALSE)</f>
        <v>Cuadrilla 0-1-4</v>
      </c>
      <c r="C27" s="823" t="s">
        <v>5</v>
      </c>
      <c r="D27" s="915">
        <f>VLOOKUP(A27,'LISTA DE VALORES'!$A$10:$D$485,4,FALSE)</f>
        <v>47200</v>
      </c>
      <c r="E27" s="814">
        <v>1</v>
      </c>
      <c r="F27" s="814">
        <v>1</v>
      </c>
      <c r="G27" s="814">
        <f t="shared" ref="G27" si="1">D27*E27/F27</f>
        <v>47200</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15"/>
      <c r="B32" s="923"/>
      <c r="C32" s="823"/>
      <c r="D32" s="815"/>
      <c r="E32" s="815"/>
      <c r="F32" s="815"/>
      <c r="G32" s="996"/>
    </row>
    <row r="33" spans="1:7" ht="13.5" x14ac:dyDescent="0.3">
      <c r="A33" s="748"/>
      <c r="B33" s="746"/>
      <c r="C33" s="801"/>
      <c r="D33" s="748"/>
      <c r="E33" s="748"/>
      <c r="F33" s="765" t="s">
        <v>992</v>
      </c>
      <c r="G33" s="944">
        <f>SUM(G27:G32)</f>
        <v>47200</v>
      </c>
    </row>
    <row r="34" spans="1:7" ht="12.75" x14ac:dyDescent="0.25">
      <c r="A34" s="776" t="s">
        <v>995</v>
      </c>
      <c r="B34" s="777"/>
      <c r="C34" s="777"/>
      <c r="D34" s="777"/>
      <c r="E34" s="777"/>
      <c r="F34" s="777"/>
      <c r="G34" s="1153"/>
    </row>
    <row r="35" spans="1:7" ht="12.75" x14ac:dyDescent="0.15">
      <c r="A35" s="1675" t="s">
        <v>996</v>
      </c>
      <c r="B35" s="1675"/>
      <c r="C35" s="995" t="s">
        <v>472</v>
      </c>
      <c r="D35" s="995" t="s">
        <v>997</v>
      </c>
      <c r="E35" s="995" t="s">
        <v>998</v>
      </c>
      <c r="F35" s="995" t="s">
        <v>999</v>
      </c>
      <c r="G35" s="995" t="s">
        <v>991</v>
      </c>
    </row>
    <row r="36" spans="1:7" ht="13.5" x14ac:dyDescent="0.15">
      <c r="A36" s="1686" t="str">
        <f>+'LISTA DE VALORES'!$B$52</f>
        <v xml:space="preserve">Volqueta </v>
      </c>
      <c r="B36" s="1687"/>
      <c r="C36" s="942">
        <v>1.5</v>
      </c>
      <c r="D36" s="942">
        <v>8</v>
      </c>
      <c r="E36" s="942">
        <v>1</v>
      </c>
      <c r="F36" s="942">
        <f>+'LISTA DE VALORES'!$D$52</f>
        <v>1600</v>
      </c>
      <c r="G36" s="942">
        <f>+F36*D36*C36</f>
        <v>19200</v>
      </c>
    </row>
    <row r="37" spans="1:7" ht="12.75" x14ac:dyDescent="0.15">
      <c r="A37" s="1677"/>
      <c r="B37" s="1677"/>
      <c r="C37" s="995"/>
      <c r="D37" s="996"/>
      <c r="E37" s="996"/>
      <c r="F37" s="996"/>
      <c r="G37" s="950"/>
    </row>
    <row r="38" spans="1:7" ht="12.75" x14ac:dyDescent="0.15">
      <c r="A38" s="1677"/>
      <c r="B38" s="1677"/>
      <c r="C38" s="995"/>
      <c r="D38" s="996"/>
      <c r="E38" s="996"/>
      <c r="F38" s="996"/>
      <c r="G38" s="950"/>
    </row>
    <row r="39" spans="1:7" ht="12.75" x14ac:dyDescent="0.15">
      <c r="A39" s="1677"/>
      <c r="B39" s="1677"/>
      <c r="C39" s="995"/>
      <c r="D39" s="996"/>
      <c r="E39" s="996"/>
      <c r="F39" s="996"/>
      <c r="G39" s="950"/>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19200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174056.66666666666</v>
      </c>
    </row>
    <row r="45" spans="1:7" ht="12.75" x14ac:dyDescent="0.25">
      <c r="A45" s="1658" t="s">
        <v>1368</v>
      </c>
      <c r="B45" s="1658"/>
      <c r="C45" s="1658"/>
      <c r="D45" s="1658"/>
      <c r="E45" s="1658"/>
      <c r="F45" s="1658"/>
      <c r="G45" s="944">
        <f>ROUNDUP(G44,0)</f>
        <v>174057</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3F00-000000000000}"/>
  </hyperlinks>
  <pageMargins left="0.7" right="0.7" top="0.75" bottom="0.75" header="0.3" footer="0.3"/>
  <pageSetup scale="91"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72">
    <tabColor theme="9" tint="0.39997558519241921"/>
  </sheetPr>
  <dimension ref="A1:G48"/>
  <sheetViews>
    <sheetView view="pageBreakPreview" zoomScale="90" zoomScaleNormal="100" zoomScaleSheetLayoutView="90" workbookViewId="0"/>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2.140625" style="724" customWidth="1"/>
    <col min="5" max="5" width="9.42578125" style="724" customWidth="1"/>
    <col min="6" max="6" width="12.5703125" style="724" customWidth="1"/>
    <col min="7" max="7" width="14.5703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87" t="s">
        <v>2048</v>
      </c>
      <c r="B6" s="1641" t="s">
        <v>2049</v>
      </c>
      <c r="C6" s="1641"/>
      <c r="D6" s="1641"/>
      <c r="E6" s="1641"/>
      <c r="F6" s="1641"/>
      <c r="G6" s="987" t="s">
        <v>2050</v>
      </c>
    </row>
    <row r="7" spans="1:7" ht="13.5" x14ac:dyDescent="0.15">
      <c r="A7" s="1145" t="s">
        <v>1599</v>
      </c>
      <c r="B7" s="1679" t="s">
        <v>1653</v>
      </c>
      <c r="C7" s="1679"/>
      <c r="D7" s="1679"/>
      <c r="E7" s="1679"/>
      <c r="F7" s="1679"/>
      <c r="G7" s="781"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876">
        <f>VLOOKUP(A11,'LISTA DE VALORES'!$A$10:$D$485,4,FALSE)</f>
        <v>6000</v>
      </c>
      <c r="E11" s="1150">
        <v>1</v>
      </c>
      <c r="F11" s="1150">
        <v>1</v>
      </c>
      <c r="G11" s="942">
        <f>D11*E11/F11</f>
        <v>6000</v>
      </c>
    </row>
    <row r="12" spans="1:7" ht="13.5" x14ac:dyDescent="0.15">
      <c r="A12" s="1082" t="s">
        <v>28</v>
      </c>
      <c r="B12" s="874" t="str">
        <f>VLOOKUP(A12,'LISTA DE VALORES'!$A$10:$D$485,2,FALSE)</f>
        <v>Herramienta menor</v>
      </c>
      <c r="C12" s="914" t="str">
        <f>VLOOKUP(A12,'LISTA DE VALORES'!$A$10:$D$485,3,FALSE)</f>
        <v>%MO</v>
      </c>
      <c r="D12" s="876">
        <f>G32</f>
        <v>85400</v>
      </c>
      <c r="E12" s="942">
        <v>5</v>
      </c>
      <c r="F12" s="942">
        <v>1</v>
      </c>
      <c r="G12" s="942">
        <f>D12*E12/100</f>
        <v>4270</v>
      </c>
    </row>
    <row r="13" spans="1:7" ht="13.5" x14ac:dyDescent="0.15">
      <c r="A13" s="1082"/>
      <c r="B13" s="874"/>
      <c r="C13" s="914"/>
      <c r="D13" s="876"/>
      <c r="E13" s="942"/>
      <c r="F13" s="942"/>
      <c r="G13" s="942"/>
    </row>
    <row r="14" spans="1:7" ht="13.5" x14ac:dyDescent="0.15">
      <c r="A14" s="1082"/>
      <c r="B14" s="874"/>
      <c r="C14" s="914"/>
      <c r="D14" s="876"/>
      <c r="E14" s="942"/>
      <c r="F14" s="942"/>
      <c r="G14" s="942"/>
    </row>
    <row r="15" spans="1:7" ht="13.5" x14ac:dyDescent="0.15">
      <c r="A15" s="1082"/>
      <c r="B15" s="874"/>
      <c r="C15" s="914"/>
      <c r="D15" s="876"/>
      <c r="E15" s="942"/>
      <c r="F15" s="942"/>
      <c r="G15" s="942"/>
    </row>
    <row r="16" spans="1:7" ht="13.5" x14ac:dyDescent="0.3">
      <c r="A16" s="748"/>
      <c r="B16" s="746"/>
      <c r="C16" s="801"/>
      <c r="D16" s="748"/>
      <c r="E16" s="748"/>
      <c r="F16" s="765" t="s">
        <v>992</v>
      </c>
      <c r="G16" s="820">
        <f>SUM(G11:G12)</f>
        <v>10270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585</v>
      </c>
      <c r="B19" s="874" t="str">
        <f>VLOOKUP(A19,'LISTA DE VALORES'!$A$10:$D$485,2,FALSE)</f>
        <v>Material concreto F 1:3:5 + 5% desperdicio f'c=13,8 Mpa</v>
      </c>
      <c r="C19" s="914" t="str">
        <f>VLOOKUP(A19,'LISTA DE VALORES'!$A$10:$D$485,3,FALSE)</f>
        <v>M3</v>
      </c>
      <c r="D19" s="876">
        <f>VLOOKUP(A19,'LISTA DE VALORES'!$A$10:$D$485,4,FALSE)</f>
        <v>227068</v>
      </c>
      <c r="E19" s="1003">
        <v>1</v>
      </c>
      <c r="F19" s="1003">
        <v>1</v>
      </c>
      <c r="G19" s="942">
        <f>D19*E19/F19</f>
        <v>227068</v>
      </c>
    </row>
    <row r="20" spans="1:7" ht="13.5" customHeight="1" x14ac:dyDescent="0.3">
      <c r="A20" s="815"/>
      <c r="B20" s="923"/>
      <c r="C20" s="823"/>
      <c r="D20" s="812"/>
      <c r="E20" s="813"/>
      <c r="F20" s="814"/>
      <c r="G20" s="814"/>
    </row>
    <row r="21" spans="1:7" ht="13.5" customHeight="1" x14ac:dyDescent="0.3">
      <c r="A21" s="815"/>
      <c r="B21" s="923"/>
      <c r="C21" s="823"/>
      <c r="D21" s="812"/>
      <c r="E21" s="813"/>
      <c r="F21" s="814"/>
      <c r="G21" s="814"/>
    </row>
    <row r="22" spans="1:7" ht="13.5" customHeight="1" x14ac:dyDescent="0.3">
      <c r="A22" s="815"/>
      <c r="B22" s="923"/>
      <c r="C22" s="823"/>
      <c r="D22" s="880"/>
      <c r="E22" s="869"/>
      <c r="F22" s="869"/>
      <c r="G22" s="924"/>
    </row>
    <row r="23" spans="1:7" ht="13.5" x14ac:dyDescent="0.3">
      <c r="D23" s="748"/>
      <c r="E23" s="748"/>
      <c r="F23" s="765" t="s">
        <v>992</v>
      </c>
      <c r="G23" s="820">
        <f>SUM(G19:G22)</f>
        <v>227068</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15" t="s">
        <v>483</v>
      </c>
      <c r="B26" s="879" t="str">
        <f>VLOOKUP(A26,'LISTA DE VALORES'!$A$10:$D$485,2,FALSE)</f>
        <v>Cuadrilla 1-0-8</v>
      </c>
      <c r="C26" s="811" t="str">
        <f>VLOOKUP(A26,'LISTA DE VALORES'!$A$10:$D$485,3,FALSE)</f>
        <v>HORA</v>
      </c>
      <c r="D26" s="812">
        <f>VLOOKUP(A26,'LISTA DE VALORES'!$A$10:$D$485,4,FALSE)</f>
        <v>85400</v>
      </c>
      <c r="E26" s="814">
        <v>1</v>
      </c>
      <c r="F26" s="814">
        <v>1</v>
      </c>
      <c r="G26" s="814">
        <f>D26*E26/F26</f>
        <v>85400</v>
      </c>
    </row>
    <row r="27" spans="1:7" ht="13.5" x14ac:dyDescent="0.3">
      <c r="A27" s="815"/>
      <c r="B27" s="879"/>
      <c r="C27" s="811"/>
      <c r="D27" s="812"/>
      <c r="E27" s="814"/>
      <c r="F27" s="814"/>
      <c r="G27" s="814"/>
    </row>
    <row r="28" spans="1:7" ht="13.5" x14ac:dyDescent="0.3">
      <c r="A28" s="815"/>
      <c r="B28" s="879"/>
      <c r="C28" s="811"/>
      <c r="D28" s="812"/>
      <c r="E28" s="814"/>
      <c r="F28" s="814"/>
      <c r="G28" s="814"/>
    </row>
    <row r="29" spans="1:7" ht="13.5" x14ac:dyDescent="0.3">
      <c r="A29" s="815"/>
      <c r="B29" s="879"/>
      <c r="C29" s="811"/>
      <c r="D29" s="812"/>
      <c r="E29" s="814"/>
      <c r="F29" s="814"/>
      <c r="G29" s="814"/>
    </row>
    <row r="30" spans="1:7" ht="13.5" x14ac:dyDescent="0.3">
      <c r="A30" s="815"/>
      <c r="B30" s="879"/>
      <c r="C30" s="811"/>
      <c r="D30" s="812"/>
      <c r="E30" s="814"/>
      <c r="F30" s="814"/>
      <c r="G30" s="814"/>
    </row>
    <row r="31" spans="1:7" ht="13.5" x14ac:dyDescent="0.3">
      <c r="A31" s="815"/>
      <c r="B31" s="923"/>
      <c r="C31" s="823"/>
      <c r="D31" s="814"/>
      <c r="E31" s="814"/>
      <c r="F31" s="814"/>
      <c r="G31" s="808"/>
    </row>
    <row r="32" spans="1:7" ht="13.5" x14ac:dyDescent="0.3">
      <c r="A32" s="748"/>
      <c r="B32" s="746"/>
      <c r="C32" s="801"/>
      <c r="D32" s="748"/>
      <c r="E32" s="748"/>
      <c r="F32" s="987" t="s">
        <v>992</v>
      </c>
      <c r="G32" s="820">
        <f>SUM(G26:G31)</f>
        <v>85400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3.5" x14ac:dyDescent="0.15">
      <c r="A35" s="1686" t="str">
        <f>+'LISTA DE VALORES'!$B$52</f>
        <v xml:space="preserve">Volqueta </v>
      </c>
      <c r="B35" s="1687"/>
      <c r="C35" s="942">
        <v>1.2</v>
      </c>
      <c r="D35" s="942">
        <v>8</v>
      </c>
      <c r="E35" s="942">
        <v>1</v>
      </c>
      <c r="F35" s="942">
        <f>+'LISTA DE VALORES'!$D$52</f>
        <v>1600</v>
      </c>
      <c r="G35" s="942">
        <f>+F35*D35*C35</f>
        <v>15360</v>
      </c>
    </row>
    <row r="36" spans="1:7" ht="13.5" x14ac:dyDescent="0.15">
      <c r="A36" s="1677"/>
      <c r="B36" s="1677"/>
      <c r="C36" s="1158"/>
      <c r="D36" s="1158"/>
      <c r="E36" s="1158"/>
      <c r="F36" s="1158"/>
      <c r="G36" s="1158"/>
    </row>
    <row r="37" spans="1:7" ht="13.5" x14ac:dyDescent="0.15">
      <c r="A37" s="1677"/>
      <c r="B37" s="1677"/>
      <c r="C37" s="1158"/>
      <c r="D37" s="1158"/>
      <c r="E37" s="1158"/>
      <c r="F37" s="1158"/>
      <c r="G37" s="1158"/>
    </row>
    <row r="38" spans="1:7" ht="12.75" x14ac:dyDescent="0.15">
      <c r="A38" s="1677"/>
      <c r="B38" s="1677"/>
      <c r="C38" s="808"/>
      <c r="D38" s="808"/>
      <c r="E38" s="808"/>
      <c r="F38" s="808"/>
      <c r="G38" s="808"/>
    </row>
    <row r="39" spans="1:7" ht="13.5" x14ac:dyDescent="0.3">
      <c r="A39" s="1677"/>
      <c r="B39" s="1677"/>
      <c r="C39" s="823"/>
      <c r="D39" s="815"/>
      <c r="E39" s="815"/>
      <c r="F39" s="815"/>
      <c r="G39" s="815"/>
    </row>
    <row r="40" spans="1:7" ht="13.5" x14ac:dyDescent="0.3">
      <c r="A40" s="1677"/>
      <c r="B40" s="1677"/>
      <c r="C40" s="823"/>
      <c r="D40" s="815"/>
      <c r="E40" s="815"/>
      <c r="F40" s="815"/>
      <c r="G40" s="815"/>
    </row>
    <row r="41" spans="1:7" ht="13.5" x14ac:dyDescent="0.3">
      <c r="A41" s="748"/>
      <c r="B41" s="746"/>
      <c r="C41" s="801"/>
      <c r="D41" s="748"/>
      <c r="E41" s="748"/>
      <c r="F41" s="987" t="s">
        <v>992</v>
      </c>
      <c r="G41" s="820">
        <f>SUM(G35:G40)</f>
        <v>15360</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SUM(G16+G23+G32+G41)</f>
        <v>338098</v>
      </c>
    </row>
    <row r="44" spans="1:7" ht="12.75" x14ac:dyDescent="0.25">
      <c r="A44" s="1658" t="s">
        <v>1368</v>
      </c>
      <c r="B44" s="1658"/>
      <c r="C44" s="1658"/>
      <c r="D44" s="1658"/>
      <c r="E44" s="1658"/>
      <c r="F44" s="1658"/>
      <c r="G44" s="820">
        <f>ROUNDUP(G43,0)</f>
        <v>338098</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43:F43"/>
    <mergeCell ref="A44:F44"/>
    <mergeCell ref="A34:B34"/>
    <mergeCell ref="A35:B35"/>
    <mergeCell ref="A38:B38"/>
    <mergeCell ref="A39:B39"/>
    <mergeCell ref="A40:B40"/>
    <mergeCell ref="A36:B36"/>
    <mergeCell ref="A37:B37"/>
  </mergeCells>
  <hyperlinks>
    <hyperlink ref="B1:G1" location="INDICE!A1" display="PROCESO INFRAESTRUCTURA" xr:uid="{00000000-0004-0000-4000-000000000000}"/>
  </hyperlinks>
  <pageMargins left="0.7" right="0.7" top="0.75" bottom="0.75" header="0.3" footer="0.3"/>
  <pageSetup scale="94"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79">
    <tabColor theme="9" tint="0.39997558519241921"/>
  </sheetPr>
  <dimension ref="A1:H48"/>
  <sheetViews>
    <sheetView view="pageBreakPreview" zoomScale="90" zoomScaleNormal="100" zoomScaleSheetLayoutView="90" workbookViewId="0">
      <selection activeCell="E39" sqref="E39"/>
    </sheetView>
  </sheetViews>
  <sheetFormatPr baseColWidth="10" defaultColWidth="11.42578125" defaultRowHeight="10.5" x14ac:dyDescent="0.15"/>
  <cols>
    <col min="1" max="1" width="17" style="724" customWidth="1"/>
    <col min="2" max="2" width="24.7109375" style="768" customWidth="1"/>
    <col min="3" max="3" width="9.5703125" style="819" customWidth="1"/>
    <col min="4" max="4" width="10.7109375" style="724" customWidth="1"/>
    <col min="5" max="5" width="8.140625" style="724" customWidth="1"/>
    <col min="6" max="6" width="12.5703125" style="724" customWidth="1"/>
    <col min="7" max="7" width="15.5703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1614</v>
      </c>
      <c r="B7" s="1651" t="s">
        <v>2205</v>
      </c>
      <c r="C7" s="1651"/>
      <c r="D7" s="1651"/>
      <c r="E7" s="1651"/>
      <c r="F7" s="1651"/>
      <c r="G7" s="911" t="s">
        <v>121</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876">
        <f>VLOOKUP(A11,'LISTA DE VALORES'!$A$10:$D$485,4,FALSE)</f>
        <v>6000</v>
      </c>
      <c r="E11" s="1150">
        <v>1</v>
      </c>
      <c r="F11" s="1150">
        <v>1.5</v>
      </c>
      <c r="G11" s="942">
        <f>D11*E11/F11</f>
        <v>4000</v>
      </c>
    </row>
    <row r="12" spans="1:7" ht="13.5" x14ac:dyDescent="0.3">
      <c r="A12" s="815" t="s">
        <v>28</v>
      </c>
      <c r="B12" s="879" t="str">
        <f>VLOOKUP(A12,'LISTA DE VALORES'!$A$10:$D$485,2,FALSE)</f>
        <v>Herramienta menor</v>
      </c>
      <c r="C12" s="811" t="str">
        <f>VLOOKUP(A12,'LISTA DE VALORES'!$A$10:$D$485,3,FALSE)</f>
        <v>%MO</v>
      </c>
      <c r="D12" s="812">
        <f>G33</f>
        <v>95866.666666666672</v>
      </c>
      <c r="E12" s="814">
        <v>5</v>
      </c>
      <c r="F12" s="814">
        <v>1</v>
      </c>
      <c r="G12" s="814">
        <f>D12*E12/100</f>
        <v>4793.3333333333339</v>
      </c>
    </row>
    <row r="13" spans="1:7" ht="13.5" x14ac:dyDescent="0.3">
      <c r="A13" s="815"/>
      <c r="B13" s="879"/>
      <c r="C13" s="811"/>
      <c r="D13" s="812"/>
      <c r="E13" s="814"/>
      <c r="F13" s="814"/>
      <c r="G13" s="814"/>
    </row>
    <row r="14" spans="1:7" ht="13.5" x14ac:dyDescent="0.3">
      <c r="A14" s="815"/>
      <c r="B14" s="879"/>
      <c r="C14" s="811"/>
      <c r="D14" s="812"/>
      <c r="E14" s="814"/>
      <c r="F14" s="814"/>
      <c r="G14" s="814"/>
    </row>
    <row r="15" spans="1:7" ht="13.5" x14ac:dyDescent="0.3">
      <c r="A15" s="815"/>
      <c r="B15" s="879"/>
      <c r="C15" s="811"/>
      <c r="D15" s="812"/>
      <c r="E15" s="814"/>
      <c r="F15" s="814"/>
      <c r="G15" s="814"/>
    </row>
    <row r="16" spans="1:7" ht="13.5" x14ac:dyDescent="0.3">
      <c r="A16" s="748"/>
      <c r="B16" s="746"/>
      <c r="C16" s="801"/>
      <c r="D16" s="748"/>
      <c r="E16" s="748"/>
      <c r="F16" s="765" t="s">
        <v>992</v>
      </c>
      <c r="G16" s="820">
        <f>SUM(G11:G12)</f>
        <v>8793.3333333333339</v>
      </c>
    </row>
    <row r="17" spans="1:8" ht="13.5" x14ac:dyDescent="0.3">
      <c r="A17" s="799"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27" x14ac:dyDescent="0.15">
      <c r="A19" s="1082" t="s">
        <v>544</v>
      </c>
      <c r="B19" s="874" t="str">
        <f>VLOOKUP(A19,'LISTA DE VALORES'!$A$10:$D$485,2,FALSE)</f>
        <v>Material concreto E 1:2.5:4.5 + 5% desperdicio f'c=17,2 Mpa</v>
      </c>
      <c r="C19" s="914" t="str">
        <f>VLOOKUP(A19,'LISTA DE VALORES'!$A$10:$D$485,3,FALSE)</f>
        <v>M3</v>
      </c>
      <c r="D19" s="876">
        <f>VLOOKUP(A19,'LISTA DE VALORES'!$A$10:$D$485,4,FALSE)</f>
        <v>245669.6</v>
      </c>
      <c r="E19" s="1003">
        <v>0.6</v>
      </c>
      <c r="F19" s="1003">
        <v>1</v>
      </c>
      <c r="G19" s="942">
        <f>D19*E19/F19</f>
        <v>147401.76</v>
      </c>
      <c r="H19" s="828"/>
    </row>
    <row r="20" spans="1:8" ht="27" x14ac:dyDescent="0.15">
      <c r="A20" s="1082" t="s">
        <v>553</v>
      </c>
      <c r="B20" s="874" t="str">
        <f>VLOOKUP(A20,'LISTA DE VALORES'!$A$10:$D$485,2,FALSE)</f>
        <v>Formaleta muros de contención</v>
      </c>
      <c r="C20" s="914" t="str">
        <f>VLOOKUP(A20,'LISTA DE VALORES'!$A$10:$D$485,3,FALSE)</f>
        <v>M2</v>
      </c>
      <c r="D20" s="876">
        <f>VLOOKUP(A20,'LISTA DE VALORES'!$A$10:$D$485,4,FALSE)</f>
        <v>52017.5</v>
      </c>
      <c r="E20" s="1150">
        <v>3</v>
      </c>
      <c r="F20" s="1170">
        <v>2</v>
      </c>
      <c r="G20" s="942">
        <f t="shared" ref="G20:G21" si="0">D20*E20/F20</f>
        <v>78026.25</v>
      </c>
      <c r="H20" s="828"/>
    </row>
    <row r="21" spans="1:8" ht="13.5" customHeight="1" x14ac:dyDescent="0.15">
      <c r="A21" s="1082" t="s">
        <v>299</v>
      </c>
      <c r="B21" s="874" t="str">
        <f>VLOOKUP(A21,'LISTA DE VALORES'!$A$10:$D$485,2,FALSE)</f>
        <v>Piedra rajón</v>
      </c>
      <c r="C21" s="914" t="str">
        <f>VLOOKUP(A21,'LISTA DE VALORES'!$A$10:$D$485,3,FALSE)</f>
        <v>M3</v>
      </c>
      <c r="D21" s="876">
        <f>VLOOKUP(A21,'LISTA DE VALORES'!$A$10:$D$485,4,FALSE)</f>
        <v>33000</v>
      </c>
      <c r="E21" s="1083">
        <v>0.45</v>
      </c>
      <c r="F21" s="942">
        <v>1</v>
      </c>
      <c r="G21" s="942">
        <f t="shared" si="0"/>
        <v>14850</v>
      </c>
      <c r="H21" s="828"/>
    </row>
    <row r="22" spans="1:8" ht="13.5" x14ac:dyDescent="0.3">
      <c r="A22" s="809"/>
      <c r="B22" s="1008"/>
      <c r="C22" s="817"/>
      <c r="D22" s="812"/>
      <c r="E22" s="813"/>
      <c r="F22" s="814"/>
      <c r="G22" s="814"/>
      <c r="H22" s="828"/>
    </row>
    <row r="23" spans="1:8" ht="13.5" x14ac:dyDescent="0.3">
      <c r="A23" s="815"/>
      <c r="B23" s="923"/>
      <c r="C23" s="823"/>
      <c r="D23" s="880"/>
      <c r="E23" s="1027"/>
      <c r="F23" s="809"/>
      <c r="G23" s="924"/>
    </row>
    <row r="24" spans="1:8" ht="13.5" x14ac:dyDescent="0.3">
      <c r="D24" s="748"/>
      <c r="E24" s="748"/>
      <c r="F24" s="765" t="s">
        <v>992</v>
      </c>
      <c r="G24" s="820">
        <f>SUM(G19:G23)</f>
        <v>240278.01</v>
      </c>
    </row>
    <row r="25" spans="1:8" ht="13.5" x14ac:dyDescent="0.3">
      <c r="A25" s="799" t="s">
        <v>994</v>
      </c>
      <c r="B25" s="746"/>
      <c r="C25" s="801"/>
      <c r="D25" s="748"/>
      <c r="E25" s="748"/>
      <c r="F25" s="748"/>
      <c r="G25" s="748"/>
    </row>
    <row r="26" spans="1:8" ht="12.75" x14ac:dyDescent="0.15">
      <c r="A26" s="995" t="s">
        <v>1384</v>
      </c>
      <c r="B26" s="807" t="s">
        <v>996</v>
      </c>
      <c r="C26" s="995" t="s">
        <v>2</v>
      </c>
      <c r="D26" s="995" t="s">
        <v>990</v>
      </c>
      <c r="E26" s="995" t="s">
        <v>472</v>
      </c>
      <c r="F26" s="995" t="s">
        <v>473</v>
      </c>
      <c r="G26" s="995" t="s">
        <v>991</v>
      </c>
    </row>
    <row r="27" spans="1:8" ht="13.5" x14ac:dyDescent="0.3">
      <c r="A27" s="815" t="s">
        <v>485</v>
      </c>
      <c r="B27" s="879" t="str">
        <f>VLOOKUP(A27,'LISTA DE VALORES'!$A$10:$D$485,2,FALSE)</f>
        <v>Cuadrilla 1-2-12</v>
      </c>
      <c r="C27" s="811" t="str">
        <f>VLOOKUP(A27,'LISTA DE VALORES'!$A$10:$D$485,3,FALSE)</f>
        <v>HORA</v>
      </c>
      <c r="D27" s="812">
        <f>VLOOKUP(A27,'LISTA DE VALORES'!$A$10:$D$485,4,FALSE)</f>
        <v>143800</v>
      </c>
      <c r="E27" s="814">
        <v>1</v>
      </c>
      <c r="F27" s="814">
        <v>1.5</v>
      </c>
      <c r="G27" s="814">
        <f t="shared" ref="G27" si="1">D27*E27/F27</f>
        <v>95866.666666666672</v>
      </c>
    </row>
    <row r="28" spans="1:8" ht="13.5" x14ac:dyDescent="0.3">
      <c r="A28" s="815"/>
      <c r="B28" s="879"/>
      <c r="C28" s="811"/>
      <c r="D28" s="812"/>
      <c r="E28" s="814"/>
      <c r="F28" s="814"/>
      <c r="G28" s="814"/>
    </row>
    <row r="29" spans="1:8" ht="13.5" x14ac:dyDescent="0.3">
      <c r="A29" s="815"/>
      <c r="B29" s="879"/>
      <c r="C29" s="811"/>
      <c r="D29" s="812"/>
      <c r="E29" s="814"/>
      <c r="F29" s="814"/>
      <c r="G29" s="814"/>
    </row>
    <row r="30" spans="1:8" ht="13.5" x14ac:dyDescent="0.3">
      <c r="A30" s="815"/>
      <c r="B30" s="879"/>
      <c r="C30" s="811"/>
      <c r="D30" s="812"/>
      <c r="E30" s="814"/>
      <c r="F30" s="814"/>
      <c r="G30" s="814"/>
    </row>
    <row r="31" spans="1:8" ht="13.5" x14ac:dyDescent="0.3">
      <c r="A31" s="815"/>
      <c r="B31" s="879"/>
      <c r="C31" s="811"/>
      <c r="D31" s="812"/>
      <c r="E31" s="814"/>
      <c r="F31" s="814"/>
      <c r="G31" s="814"/>
    </row>
    <row r="32" spans="1:8" ht="13.5" x14ac:dyDescent="0.3">
      <c r="A32" s="815"/>
      <c r="B32" s="879"/>
      <c r="C32" s="811"/>
      <c r="D32" s="812"/>
      <c r="E32" s="814"/>
      <c r="F32" s="814"/>
      <c r="G32" s="814"/>
    </row>
    <row r="33" spans="1:7" ht="13.5" x14ac:dyDescent="0.3">
      <c r="A33" s="748"/>
      <c r="B33" s="746"/>
      <c r="C33" s="801"/>
      <c r="D33" s="748"/>
      <c r="E33" s="748"/>
      <c r="F33" s="765" t="s">
        <v>992</v>
      </c>
      <c r="G33" s="820">
        <f>SUM(G27:G32)</f>
        <v>95866.666666666672</v>
      </c>
    </row>
    <row r="34" spans="1:7" ht="12.75" x14ac:dyDescent="0.25">
      <c r="A34" s="776" t="s">
        <v>995</v>
      </c>
      <c r="B34" s="777"/>
      <c r="C34" s="777"/>
      <c r="D34" s="777"/>
      <c r="E34" s="777"/>
      <c r="F34" s="777"/>
      <c r="G34" s="1094"/>
    </row>
    <row r="35" spans="1:7" ht="12.75" x14ac:dyDescent="0.15">
      <c r="A35" s="1675" t="s">
        <v>996</v>
      </c>
      <c r="B35" s="1675"/>
      <c r="C35" s="995" t="s">
        <v>472</v>
      </c>
      <c r="D35" s="995" t="s">
        <v>997</v>
      </c>
      <c r="E35" s="995" t="s">
        <v>998</v>
      </c>
      <c r="F35" s="995" t="s">
        <v>999</v>
      </c>
      <c r="G35" s="995" t="s">
        <v>991</v>
      </c>
    </row>
    <row r="36" spans="1:7" ht="13.5" x14ac:dyDescent="0.15">
      <c r="A36" s="1686" t="str">
        <f>+'LISTA DE VALORES'!$B$52</f>
        <v xml:space="preserve">Volqueta </v>
      </c>
      <c r="B36" s="1687"/>
      <c r="C36" s="942">
        <v>1.2</v>
      </c>
      <c r="D36" s="942">
        <v>8</v>
      </c>
      <c r="E36" s="942">
        <v>1</v>
      </c>
      <c r="F36" s="942">
        <f>+'LISTA DE VALORES'!$D$52</f>
        <v>1600</v>
      </c>
      <c r="G36" s="942">
        <f>+F36*D36*C36</f>
        <v>15360</v>
      </c>
    </row>
    <row r="37" spans="1:7" ht="13.5" x14ac:dyDescent="0.15">
      <c r="A37" s="1677"/>
      <c r="B37" s="1677"/>
      <c r="C37" s="1171"/>
      <c r="D37" s="942"/>
      <c r="E37" s="942"/>
      <c r="F37" s="942"/>
      <c r="G37" s="942"/>
    </row>
    <row r="38" spans="1:7" ht="12.75" x14ac:dyDescent="0.15">
      <c r="A38" s="1677"/>
      <c r="B38" s="1677"/>
      <c r="C38" s="995"/>
      <c r="D38" s="808"/>
      <c r="E38" s="808"/>
      <c r="F38" s="808"/>
      <c r="G38" s="808"/>
    </row>
    <row r="39" spans="1:7" ht="13.5" x14ac:dyDescent="0.3">
      <c r="A39" s="1677"/>
      <c r="B39" s="1677"/>
      <c r="C39" s="823"/>
      <c r="D39" s="815"/>
      <c r="E39" s="815"/>
      <c r="F39" s="815"/>
      <c r="G39" s="815"/>
    </row>
    <row r="40" spans="1:7" ht="13.5" x14ac:dyDescent="0.3">
      <c r="A40" s="1677"/>
      <c r="B40" s="1677"/>
      <c r="C40" s="823"/>
      <c r="D40" s="815"/>
      <c r="E40" s="815"/>
      <c r="F40" s="815"/>
      <c r="G40" s="814"/>
    </row>
    <row r="41" spans="1:7" ht="13.5" x14ac:dyDescent="0.3">
      <c r="A41" s="748"/>
      <c r="B41" s="746"/>
      <c r="C41" s="801"/>
      <c r="D41" s="748"/>
      <c r="E41" s="748"/>
      <c r="F41" s="765" t="s">
        <v>992</v>
      </c>
      <c r="G41" s="820">
        <f>SUM(G36:G40)</f>
        <v>15360</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SUM(G16+G24+G33+G41)</f>
        <v>360298.01</v>
      </c>
    </row>
    <row r="44" spans="1:7" ht="12.75" x14ac:dyDescent="0.25">
      <c r="A44" s="1658" t="s">
        <v>1368</v>
      </c>
      <c r="B44" s="1658"/>
      <c r="C44" s="1658"/>
      <c r="D44" s="1658"/>
      <c r="E44" s="1658"/>
      <c r="F44" s="1658"/>
      <c r="G44" s="820">
        <f>ROUNDUP(G43,0)</f>
        <v>360299</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38:B38"/>
    <mergeCell ref="A39:B39"/>
    <mergeCell ref="A40:B40"/>
    <mergeCell ref="A37:B37"/>
  </mergeCells>
  <hyperlinks>
    <hyperlink ref="B1:G1" location="INDICE!A1" display="PROCESO INFRAESTRUCTURA" xr:uid="{00000000-0004-0000-4100-000000000000}"/>
  </hyperlinks>
  <pageMargins left="0.7" right="0.7" top="0.75" bottom="0.75" header="0.3" footer="0.3"/>
  <pageSetup scale="91"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25">
    <tabColor theme="9" tint="0.39997558519241921"/>
  </sheetPr>
  <dimension ref="A1:M49"/>
  <sheetViews>
    <sheetView view="pageBreakPreview" topLeftCell="A25" zoomScale="90" zoomScaleNormal="100" zoomScaleSheetLayoutView="90" workbookViewId="0">
      <selection activeCell="B31" sqref="B31"/>
    </sheetView>
  </sheetViews>
  <sheetFormatPr baseColWidth="10" defaultColWidth="11.42578125" defaultRowHeight="12.75" x14ac:dyDescent="0.2"/>
  <cols>
    <col min="1" max="1" width="16.28515625" customWidth="1"/>
    <col min="2" max="2" width="24.7109375" style="99" customWidth="1"/>
    <col min="3" max="3" width="8.5703125" style="80" customWidth="1"/>
    <col min="4" max="4" width="10.5703125" customWidth="1"/>
    <col min="5" max="5" width="8.140625" customWidth="1"/>
    <col min="6" max="6" width="12.5703125" customWidth="1"/>
    <col min="7" max="7" width="15.140625" customWidth="1"/>
  </cols>
  <sheetData>
    <row r="1" spans="1:13" ht="14.25" x14ac:dyDescent="0.3">
      <c r="A1" s="238"/>
      <c r="B1" s="1698" t="s">
        <v>981</v>
      </c>
      <c r="C1" s="1699"/>
      <c r="D1" s="1699"/>
      <c r="E1" s="1699"/>
      <c r="F1" s="1699"/>
      <c r="G1" s="1700"/>
    </row>
    <row r="2" spans="1:13" ht="14.25" x14ac:dyDescent="0.3">
      <c r="A2" s="239"/>
      <c r="B2" s="510" t="s">
        <v>982</v>
      </c>
      <c r="C2" s="240"/>
      <c r="D2" s="241"/>
      <c r="E2" s="241"/>
      <c r="F2" s="241"/>
      <c r="G2" s="242"/>
    </row>
    <row r="3" spans="1:13" ht="14.25" x14ac:dyDescent="0.3">
      <c r="A3" s="239"/>
      <c r="B3" s="1701" t="s">
        <v>983</v>
      </c>
      <c r="C3" s="1702"/>
      <c r="D3" s="1702"/>
      <c r="E3" s="1702"/>
      <c r="F3" s="1702"/>
      <c r="G3" s="1703"/>
    </row>
    <row r="4" spans="1:13" ht="28.5" x14ac:dyDescent="0.3">
      <c r="A4" s="243"/>
      <c r="B4" s="461" t="s">
        <v>1381</v>
      </c>
      <c r="C4" s="1704" t="s">
        <v>1382</v>
      </c>
      <c r="D4" s="1705"/>
      <c r="E4" s="1704" t="s">
        <v>1383</v>
      </c>
      <c r="F4" s="1705"/>
      <c r="G4" s="244" t="s">
        <v>984</v>
      </c>
    </row>
    <row r="5" spans="1:13" ht="14.25" x14ac:dyDescent="0.3">
      <c r="A5" s="245"/>
      <c r="B5" s="246"/>
      <c r="C5" s="246"/>
      <c r="D5" s="246"/>
      <c r="E5" s="246"/>
      <c r="F5" s="246"/>
      <c r="G5" s="247"/>
    </row>
    <row r="6" spans="1:13" ht="13.5" x14ac:dyDescent="0.25">
      <c r="A6" s="646" t="s">
        <v>2048</v>
      </c>
      <c r="B6" s="1693" t="s">
        <v>2049</v>
      </c>
      <c r="C6" s="1693"/>
      <c r="D6" s="1693"/>
      <c r="E6" s="1693"/>
      <c r="F6" s="1693"/>
      <c r="G6" s="646" t="s">
        <v>2050</v>
      </c>
    </row>
    <row r="7" spans="1:13" ht="26.25" customHeight="1" x14ac:dyDescent="0.2">
      <c r="A7" s="455" t="s">
        <v>1942</v>
      </c>
      <c r="B7" s="1697" t="s">
        <v>1931</v>
      </c>
      <c r="C7" s="1697"/>
      <c r="D7" s="1697"/>
      <c r="E7" s="1697"/>
      <c r="F7" s="1697"/>
      <c r="G7" s="249" t="s">
        <v>121</v>
      </c>
    </row>
    <row r="8" spans="1:13" ht="14.25" x14ac:dyDescent="0.3">
      <c r="A8" s="250"/>
      <c r="B8" s="511"/>
      <c r="C8" s="251"/>
      <c r="D8" s="251"/>
      <c r="E8" s="251"/>
      <c r="F8" s="251"/>
      <c r="G8" s="252"/>
    </row>
    <row r="9" spans="1:13" ht="14.25" x14ac:dyDescent="0.3">
      <c r="A9" s="253" t="s">
        <v>988</v>
      </c>
      <c r="B9" s="512"/>
      <c r="C9" s="268"/>
      <c r="D9" s="267"/>
      <c r="E9" s="267"/>
      <c r="F9" s="267"/>
      <c r="G9" s="267"/>
    </row>
    <row r="10" spans="1:13" ht="13.5" x14ac:dyDescent="0.2">
      <c r="A10" s="648" t="s">
        <v>1384</v>
      </c>
      <c r="B10" s="527" t="s">
        <v>996</v>
      </c>
      <c r="C10" s="648" t="s">
        <v>2</v>
      </c>
      <c r="D10" s="648" t="s">
        <v>990</v>
      </c>
      <c r="E10" s="648" t="s">
        <v>472</v>
      </c>
      <c r="F10" s="648" t="s">
        <v>473</v>
      </c>
      <c r="G10" s="648" t="s">
        <v>991</v>
      </c>
    </row>
    <row r="11" spans="1:13" ht="14.25" x14ac:dyDescent="0.2">
      <c r="A11" s="523" t="s">
        <v>37</v>
      </c>
      <c r="B11" s="522" t="str">
        <f>VLOOKUP(A11,'LISTA DE VALORES'!$A$10:$D$485,2,FALSE)</f>
        <v>Regla vibratoria</v>
      </c>
      <c r="C11" s="524" t="str">
        <f>VLOOKUP(A11,'LISTA DE VALORES'!$A$10:$D$485,3,FALSE)</f>
        <v>HORA</v>
      </c>
      <c r="D11" s="525">
        <v>0</v>
      </c>
      <c r="E11" s="525">
        <v>1</v>
      </c>
      <c r="F11" s="525">
        <v>1.35</v>
      </c>
      <c r="G11" s="629">
        <f>D11*E11/F11</f>
        <v>0</v>
      </c>
      <c r="H11" s="219"/>
      <c r="I11" s="219"/>
      <c r="J11" s="219"/>
      <c r="K11" s="219"/>
      <c r="L11" s="219"/>
      <c r="M11" s="219"/>
    </row>
    <row r="12" spans="1:13" ht="14.25" x14ac:dyDescent="0.2">
      <c r="A12" s="649" t="s">
        <v>31</v>
      </c>
      <c r="B12" s="522" t="str">
        <f>VLOOKUP(A12,'LISTA DE VALORES'!$A$10:$D$485,2,FALSE)</f>
        <v>Mezcladora trompo 1 bulto</v>
      </c>
      <c r="C12" s="524" t="str">
        <f>VLOOKUP(A12,'LISTA DE VALORES'!$A$10:$D$485,3,FALSE)</f>
        <v>HORA</v>
      </c>
      <c r="D12" s="525">
        <f>VLOOKUP(A12,'LISTA DE VALORES'!$A$10:$D$485,4,FALSE)</f>
        <v>6000</v>
      </c>
      <c r="E12" s="629">
        <v>1</v>
      </c>
      <c r="F12" s="629">
        <v>1</v>
      </c>
      <c r="G12" s="629">
        <f t="shared" ref="G12:G13" si="0">D12*E12/F12</f>
        <v>6000</v>
      </c>
    </row>
    <row r="13" spans="1:13" ht="28.5" x14ac:dyDescent="0.2">
      <c r="A13" s="649" t="s">
        <v>41</v>
      </c>
      <c r="B13" s="522" t="str">
        <f>VLOOKUP(A13,'LISTA DE VALORES'!$A$10:$D$485,2,FALSE)</f>
        <v>Vibrador de concreto 1000 RPM</v>
      </c>
      <c r="C13" s="524" t="str">
        <f>VLOOKUP(A13,'LISTA DE VALORES'!$A$10:$D$485,3,FALSE)</f>
        <v>HORA</v>
      </c>
      <c r="D13" s="525">
        <f>VLOOKUP(A13,'LISTA DE VALORES'!$A$10:$D$485,4,FALSE)</f>
        <v>5000</v>
      </c>
      <c r="E13" s="629">
        <v>1</v>
      </c>
      <c r="F13" s="629">
        <v>1</v>
      </c>
      <c r="G13" s="629">
        <f t="shared" si="0"/>
        <v>5000</v>
      </c>
    </row>
    <row r="14" spans="1:13" ht="14.25" x14ac:dyDescent="0.2">
      <c r="A14" s="649" t="s">
        <v>28</v>
      </c>
      <c r="B14" s="522" t="str">
        <f>VLOOKUP(A14,'LISTA DE VALORES'!$A$10:$D$485,2,FALSE)</f>
        <v>Herramienta menor</v>
      </c>
      <c r="C14" s="524" t="str">
        <f>VLOOKUP(A14,'LISTA DE VALORES'!$A$10:$D$485,3,FALSE)</f>
        <v>%MO</v>
      </c>
      <c r="D14" s="525">
        <f>G33</f>
        <v>85400</v>
      </c>
      <c r="E14" s="629">
        <v>5</v>
      </c>
      <c r="F14" s="629">
        <v>1</v>
      </c>
      <c r="G14" s="629">
        <f>D14*E14/100</f>
        <v>4270</v>
      </c>
    </row>
    <row r="15" spans="1:13" s="621" customFormat="1" ht="14.25" x14ac:dyDescent="0.2">
      <c r="A15" s="649"/>
      <c r="B15" s="522"/>
      <c r="C15" s="524"/>
      <c r="D15" s="525"/>
      <c r="E15" s="629"/>
      <c r="F15" s="629"/>
      <c r="G15" s="629"/>
    </row>
    <row r="16" spans="1:13" ht="14.25" x14ac:dyDescent="0.3">
      <c r="A16" s="267"/>
      <c r="B16" s="512"/>
      <c r="C16" s="268"/>
      <c r="D16" s="267"/>
      <c r="E16" s="267"/>
      <c r="F16" s="280" t="s">
        <v>992</v>
      </c>
      <c r="G16" s="457">
        <f>SUM(G11:G14)</f>
        <v>15270</v>
      </c>
    </row>
    <row r="17" spans="1:7" ht="14.25" x14ac:dyDescent="0.3">
      <c r="A17" s="253" t="s">
        <v>993</v>
      </c>
      <c r="B17" s="512"/>
      <c r="C17" s="268"/>
      <c r="D17" s="267"/>
      <c r="E17" s="267"/>
      <c r="F17" s="267"/>
      <c r="G17" s="267"/>
    </row>
    <row r="18" spans="1:7" ht="13.5" x14ac:dyDescent="0.2">
      <c r="A18" s="648" t="s">
        <v>1384</v>
      </c>
      <c r="B18" s="527" t="s">
        <v>996</v>
      </c>
      <c r="C18" s="648" t="s">
        <v>2</v>
      </c>
      <c r="D18" s="648" t="s">
        <v>990</v>
      </c>
      <c r="E18" s="648" t="s">
        <v>472</v>
      </c>
      <c r="F18" s="648" t="s">
        <v>473</v>
      </c>
      <c r="G18" s="648" t="s">
        <v>991</v>
      </c>
    </row>
    <row r="19" spans="1:7" ht="42.75" x14ac:dyDescent="0.2">
      <c r="A19" s="649" t="s">
        <v>611</v>
      </c>
      <c r="B19" s="522" t="str">
        <f>VLOOKUP(A19,'LISTA DE VALORES'!$A$10:$D$485,2,FALSE)</f>
        <v>Material concreto C 1:2:2.5+ 5% desperdicio f'c=24 Mpa</v>
      </c>
      <c r="C19" s="524" t="str">
        <f>VLOOKUP(A19,'LISTA DE VALORES'!$A$10:$D$485,3,FALSE)</f>
        <v>M3</v>
      </c>
      <c r="D19" s="525">
        <f>VLOOKUP(A19,'LISTA DE VALORES'!$A$10:$D$485,4,FALSE)</f>
        <v>321132</v>
      </c>
      <c r="E19" s="629">
        <v>1</v>
      </c>
      <c r="F19" s="629">
        <v>1</v>
      </c>
      <c r="G19" s="629">
        <f t="shared" ref="G19" si="1">D19*E19/F19</f>
        <v>321132</v>
      </c>
    </row>
    <row r="20" spans="1:7" ht="14.25" x14ac:dyDescent="0.3">
      <c r="A20" s="273"/>
      <c r="B20" s="521"/>
      <c r="C20" s="305"/>
      <c r="D20" s="416"/>
      <c r="E20" s="628"/>
      <c r="F20" s="628"/>
      <c r="G20" s="628"/>
    </row>
    <row r="21" spans="1:7" ht="14.25" x14ac:dyDescent="0.3">
      <c r="A21" s="273"/>
      <c r="B21" s="521"/>
      <c r="C21" s="305"/>
      <c r="D21" s="254"/>
      <c r="E21" s="277"/>
      <c r="F21" s="277"/>
      <c r="G21" s="303"/>
    </row>
    <row r="22" spans="1:7" ht="14.25" x14ac:dyDescent="0.3">
      <c r="A22" s="273"/>
      <c r="B22" s="521"/>
      <c r="C22" s="305"/>
      <c r="D22" s="273"/>
      <c r="E22" s="273"/>
      <c r="F22" s="273"/>
      <c r="G22" s="303"/>
    </row>
    <row r="23" spans="1:7" ht="14.25" x14ac:dyDescent="0.3">
      <c r="A23" s="273"/>
      <c r="B23" s="521"/>
      <c r="C23" s="305"/>
      <c r="D23" s="273"/>
      <c r="E23" s="273"/>
      <c r="F23" s="273"/>
      <c r="G23" s="273"/>
    </row>
    <row r="24" spans="1:7" ht="14.25" x14ac:dyDescent="0.3">
      <c r="A24" s="267"/>
      <c r="B24" s="512"/>
      <c r="C24" s="268"/>
      <c r="D24" s="267"/>
      <c r="E24" s="267"/>
      <c r="F24" s="350" t="s">
        <v>992</v>
      </c>
      <c r="G24" s="457">
        <f>SUM(G19:G23)</f>
        <v>321132</v>
      </c>
    </row>
    <row r="25" spans="1:7" ht="14.25" x14ac:dyDescent="0.3">
      <c r="A25" s="253" t="s">
        <v>994</v>
      </c>
      <c r="B25" s="512"/>
      <c r="C25" s="268"/>
      <c r="D25" s="267"/>
      <c r="E25" s="267"/>
      <c r="F25" s="267"/>
      <c r="G25" s="267"/>
    </row>
    <row r="26" spans="1:7" ht="13.5" x14ac:dyDescent="0.2">
      <c r="A26" s="648" t="s">
        <v>1384</v>
      </c>
      <c r="B26" s="527" t="s">
        <v>996</v>
      </c>
      <c r="C26" s="262" t="s">
        <v>2</v>
      </c>
      <c r="D26" s="351" t="s">
        <v>990</v>
      </c>
      <c r="E26" s="351" t="s">
        <v>472</v>
      </c>
      <c r="F26" s="351" t="s">
        <v>473</v>
      </c>
      <c r="G26" s="351" t="s">
        <v>991</v>
      </c>
    </row>
    <row r="27" spans="1:7" ht="14.25" x14ac:dyDescent="0.3">
      <c r="A27" s="273" t="s">
        <v>483</v>
      </c>
      <c r="B27" s="516" t="str">
        <f>VLOOKUP(A27,'LISTA DE VALORES'!$A$10:$D$485,2,FALSE)</f>
        <v>Cuadrilla 1-0-8</v>
      </c>
      <c r="C27" s="255" t="str">
        <f>VLOOKUP(A27,'LISTA DE VALORES'!$A$10:$D$485,3,FALSE)</f>
        <v>HORA</v>
      </c>
      <c r="D27" s="416">
        <f>VLOOKUP(A27,'LISTA DE VALORES'!$A$10:$D$485,4,FALSE)</f>
        <v>85400</v>
      </c>
      <c r="E27" s="628">
        <v>1</v>
      </c>
      <c r="F27" s="628">
        <v>1</v>
      </c>
      <c r="G27" s="628">
        <f t="shared" ref="G27" si="2">D27*E27/F27</f>
        <v>85400</v>
      </c>
    </row>
    <row r="28" spans="1:7" s="621" customFormat="1" ht="14.25" x14ac:dyDescent="0.3">
      <c r="A28" s="273"/>
      <c r="B28" s="516"/>
      <c r="C28" s="255"/>
      <c r="D28" s="416"/>
      <c r="E28" s="628"/>
      <c r="F28" s="628"/>
      <c r="G28" s="628"/>
    </row>
    <row r="29" spans="1:7" s="621" customFormat="1" ht="14.25" x14ac:dyDescent="0.3">
      <c r="A29" s="273"/>
      <c r="B29" s="516"/>
      <c r="C29" s="255"/>
      <c r="D29" s="416"/>
      <c r="E29" s="628"/>
      <c r="F29" s="628"/>
      <c r="G29" s="628"/>
    </row>
    <row r="30" spans="1:7" ht="14.25" x14ac:dyDescent="0.3">
      <c r="A30" s="273"/>
      <c r="B30" s="521"/>
      <c r="C30" s="305"/>
      <c r="D30" s="628"/>
      <c r="E30" s="628"/>
      <c r="F30" s="628"/>
      <c r="G30" s="448"/>
    </row>
    <row r="31" spans="1:7" ht="14.25" x14ac:dyDescent="0.3">
      <c r="A31" s="273"/>
      <c r="B31" s="521"/>
      <c r="C31" s="305"/>
      <c r="D31" s="273"/>
      <c r="E31" s="273"/>
      <c r="F31" s="273"/>
      <c r="G31" s="647"/>
    </row>
    <row r="32" spans="1:7" ht="14.25" x14ac:dyDescent="0.3">
      <c r="A32" s="273"/>
      <c r="B32" s="521"/>
      <c r="C32" s="305"/>
      <c r="D32" s="273"/>
      <c r="E32" s="273"/>
      <c r="F32" s="273"/>
      <c r="G32" s="273"/>
    </row>
    <row r="33" spans="1:7" ht="14.25" x14ac:dyDescent="0.3">
      <c r="A33" s="267"/>
      <c r="B33" s="512"/>
      <c r="C33" s="268"/>
      <c r="D33" s="267"/>
      <c r="E33" s="267"/>
      <c r="F33" s="350" t="s">
        <v>992</v>
      </c>
      <c r="G33" s="457">
        <f>SUM(G27:G32)</f>
        <v>85400</v>
      </c>
    </row>
    <row r="34" spans="1:7" ht="13.5" x14ac:dyDescent="0.25">
      <c r="A34" s="651" t="s">
        <v>995</v>
      </c>
      <c r="B34" s="650"/>
      <c r="C34" s="650"/>
      <c r="D34" s="650"/>
      <c r="E34" s="650"/>
      <c r="F34" s="650"/>
      <c r="G34" s="650"/>
    </row>
    <row r="35" spans="1:7" ht="13.5" x14ac:dyDescent="0.2">
      <c r="A35" s="1694" t="s">
        <v>996</v>
      </c>
      <c r="B35" s="1694"/>
      <c r="C35" s="460" t="s">
        <v>472</v>
      </c>
      <c r="D35" s="351" t="s">
        <v>997</v>
      </c>
      <c r="E35" s="351" t="s">
        <v>998</v>
      </c>
      <c r="F35" s="351" t="s">
        <v>999</v>
      </c>
      <c r="G35" s="351" t="s">
        <v>991</v>
      </c>
    </row>
    <row r="36" spans="1:7" ht="14.25" x14ac:dyDescent="0.2">
      <c r="A36" s="1695" t="s">
        <v>1581</v>
      </c>
      <c r="B36" s="1695"/>
      <c r="C36" s="629">
        <f>E19</f>
        <v>1</v>
      </c>
      <c r="D36" s="629">
        <v>10</v>
      </c>
      <c r="E36" s="629">
        <v>1</v>
      </c>
      <c r="F36" s="629">
        <v>1500</v>
      </c>
      <c r="G36" s="629">
        <f>C36*D36*F36</f>
        <v>15000</v>
      </c>
    </row>
    <row r="37" spans="1:7" s="621" customFormat="1" ht="14.25" x14ac:dyDescent="0.2">
      <c r="A37" s="1696"/>
      <c r="B37" s="1696"/>
      <c r="C37" s="629"/>
      <c r="D37" s="629"/>
      <c r="E37" s="629"/>
      <c r="F37" s="629"/>
      <c r="G37" s="629"/>
    </row>
    <row r="38" spans="1:7" s="621" customFormat="1" ht="14.25" x14ac:dyDescent="0.2">
      <c r="A38" s="1696"/>
      <c r="B38" s="1696"/>
      <c r="C38" s="629"/>
      <c r="D38" s="629"/>
      <c r="E38" s="629"/>
      <c r="F38" s="629"/>
      <c r="G38" s="629"/>
    </row>
    <row r="39" spans="1:7" ht="13.5" x14ac:dyDescent="0.2">
      <c r="A39" s="1696"/>
      <c r="B39" s="1696"/>
      <c r="C39" s="648"/>
      <c r="D39" s="647"/>
      <c r="E39" s="647"/>
      <c r="F39" s="647"/>
      <c r="G39" s="448"/>
    </row>
    <row r="40" spans="1:7" ht="13.5" x14ac:dyDescent="0.2">
      <c r="A40" s="1696"/>
      <c r="B40" s="1696"/>
      <c r="C40" s="648"/>
      <c r="D40" s="647"/>
      <c r="E40" s="647"/>
      <c r="F40" s="647"/>
      <c r="G40" s="448"/>
    </row>
    <row r="41" spans="1:7" ht="13.5" x14ac:dyDescent="0.2">
      <c r="A41" s="1696"/>
      <c r="B41" s="1696"/>
      <c r="C41" s="648"/>
      <c r="D41" s="647"/>
      <c r="E41" s="647"/>
      <c r="F41" s="647"/>
      <c r="G41" s="448"/>
    </row>
    <row r="42" spans="1:7" ht="14.25" x14ac:dyDescent="0.3">
      <c r="A42" s="267"/>
      <c r="B42" s="512"/>
      <c r="C42" s="268"/>
      <c r="D42" s="267"/>
      <c r="E42" s="267"/>
      <c r="F42" s="350" t="s">
        <v>992</v>
      </c>
      <c r="G42" s="457">
        <f>SUM(G36:G41)</f>
        <v>15000</v>
      </c>
    </row>
    <row r="43" spans="1:7" ht="14.25" x14ac:dyDescent="0.3">
      <c r="A43" s="267"/>
      <c r="B43" s="512"/>
      <c r="C43" s="268"/>
      <c r="D43" s="267"/>
      <c r="E43" s="267"/>
      <c r="F43" s="251"/>
      <c r="G43" s="450"/>
    </row>
    <row r="44" spans="1:7" ht="13.5" x14ac:dyDescent="0.25">
      <c r="A44" s="1693" t="s">
        <v>1000</v>
      </c>
      <c r="B44" s="1693"/>
      <c r="C44" s="1693"/>
      <c r="D44" s="1693"/>
      <c r="E44" s="1693"/>
      <c r="F44" s="1693"/>
      <c r="G44" s="457">
        <f>SUM(G16+G24+G33+G42)</f>
        <v>436802</v>
      </c>
    </row>
    <row r="45" spans="1:7" ht="13.5" x14ac:dyDescent="0.25">
      <c r="A45" s="1693" t="s">
        <v>1368</v>
      </c>
      <c r="B45" s="1693"/>
      <c r="C45" s="1693"/>
      <c r="D45" s="1693"/>
      <c r="E45" s="1693"/>
      <c r="F45" s="1693"/>
      <c r="G45" s="457">
        <f>ROUNDUP(G44,0)</f>
        <v>436802</v>
      </c>
    </row>
    <row r="46" spans="1:7" ht="14.25" x14ac:dyDescent="0.3">
      <c r="A46" s="267" t="s">
        <v>1001</v>
      </c>
      <c r="B46" s="267"/>
      <c r="C46" s="539" t="s">
        <v>1002</v>
      </c>
      <c r="D46" s="267"/>
      <c r="E46" s="267"/>
      <c r="F46" s="267" t="s">
        <v>1003</v>
      </c>
      <c r="G46" s="267"/>
    </row>
    <row r="47" spans="1:7" ht="14.25" x14ac:dyDescent="0.3">
      <c r="A47" s="625"/>
      <c r="B47" s="625"/>
      <c r="C47" s="401"/>
      <c r="D47" s="625"/>
      <c r="E47" s="625"/>
      <c r="F47" s="625"/>
      <c r="G47" s="625"/>
    </row>
    <row r="48" spans="1:7" ht="14.25" x14ac:dyDescent="0.3">
      <c r="A48" s="267" t="s">
        <v>1913</v>
      </c>
      <c r="B48" s="267"/>
      <c r="C48" s="539" t="s">
        <v>1005</v>
      </c>
      <c r="D48" s="267"/>
      <c r="E48" s="267"/>
      <c r="F48" s="267" t="s">
        <v>1006</v>
      </c>
      <c r="G48" s="625"/>
    </row>
    <row r="49" spans="1:7" x14ac:dyDescent="0.2">
      <c r="A49" s="626"/>
      <c r="B49" s="626"/>
      <c r="C49" s="540"/>
      <c r="D49" s="626"/>
      <c r="E49" s="626"/>
      <c r="F49" s="626"/>
      <c r="G49" s="626"/>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4200-000000000000}"/>
  </hyperlinks>
  <pageMargins left="0.7" right="0.7" top="0.75" bottom="0.75" header="0.3" footer="0.3"/>
  <pageSetup scale="93"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Hoja26">
    <tabColor theme="9" tint="0.39997558519241921"/>
  </sheetPr>
  <dimension ref="A1:M49"/>
  <sheetViews>
    <sheetView view="pageBreakPreview" topLeftCell="A13" zoomScale="90" zoomScaleNormal="100" zoomScaleSheetLayoutView="90" workbookViewId="0">
      <selection activeCell="D28" sqref="D28"/>
    </sheetView>
  </sheetViews>
  <sheetFormatPr baseColWidth="10" defaultColWidth="11.42578125" defaultRowHeight="12.75" x14ac:dyDescent="0.2"/>
  <cols>
    <col min="1" max="1" width="16.7109375" customWidth="1"/>
    <col min="2" max="2" width="24.7109375" style="99" customWidth="1"/>
    <col min="3" max="3" width="8.5703125" style="80" customWidth="1"/>
    <col min="4" max="4" width="13" customWidth="1"/>
    <col min="5" max="5" width="9.28515625" customWidth="1"/>
    <col min="6" max="6" width="12.5703125" customWidth="1"/>
    <col min="7" max="7" width="15.140625" customWidth="1"/>
    <col min="8" max="8" width="11.42578125" customWidth="1"/>
  </cols>
  <sheetData>
    <row r="1" spans="1:13" ht="14.25" x14ac:dyDescent="0.3">
      <c r="A1" s="238"/>
      <c r="B1" s="1698" t="s">
        <v>981</v>
      </c>
      <c r="C1" s="1699"/>
      <c r="D1" s="1699"/>
      <c r="E1" s="1699"/>
      <c r="F1" s="1699"/>
      <c r="G1" s="1700"/>
    </row>
    <row r="2" spans="1:13" ht="14.25" x14ac:dyDescent="0.3">
      <c r="A2" s="239"/>
      <c r="B2" s="510" t="s">
        <v>982</v>
      </c>
      <c r="C2" s="240"/>
      <c r="D2" s="241"/>
      <c r="E2" s="241"/>
      <c r="F2" s="241"/>
      <c r="G2" s="242"/>
    </row>
    <row r="3" spans="1:13" ht="14.25" x14ac:dyDescent="0.3">
      <c r="A3" s="239"/>
      <c r="B3" s="1701" t="s">
        <v>983</v>
      </c>
      <c r="C3" s="1702"/>
      <c r="D3" s="1702"/>
      <c r="E3" s="1702"/>
      <c r="F3" s="1702"/>
      <c r="G3" s="1703"/>
    </row>
    <row r="4" spans="1:13" ht="28.5" x14ac:dyDescent="0.3">
      <c r="A4" s="243"/>
      <c r="B4" s="461" t="s">
        <v>1381</v>
      </c>
      <c r="C4" s="1704" t="s">
        <v>1382</v>
      </c>
      <c r="D4" s="1705"/>
      <c r="E4" s="1704" t="s">
        <v>1383</v>
      </c>
      <c r="F4" s="1705"/>
      <c r="G4" s="244" t="s">
        <v>984</v>
      </c>
    </row>
    <row r="5" spans="1:13" ht="14.25" x14ac:dyDescent="0.3">
      <c r="A5" s="245"/>
      <c r="B5" s="246"/>
      <c r="C5" s="246"/>
      <c r="D5" s="246"/>
      <c r="E5" s="246"/>
      <c r="F5" s="246"/>
      <c r="G5" s="247"/>
    </row>
    <row r="6" spans="1:13" ht="13.5" x14ac:dyDescent="0.25">
      <c r="A6" s="646" t="s">
        <v>2048</v>
      </c>
      <c r="B6" s="1693" t="s">
        <v>2049</v>
      </c>
      <c r="C6" s="1693"/>
      <c r="D6" s="1693"/>
      <c r="E6" s="1693"/>
      <c r="F6" s="1693"/>
      <c r="G6" s="646" t="s">
        <v>2050</v>
      </c>
    </row>
    <row r="7" spans="1:13" ht="42.75" x14ac:dyDescent="0.2">
      <c r="A7" s="620" t="s">
        <v>1943</v>
      </c>
      <c r="B7" s="1706" t="s">
        <v>1979</v>
      </c>
      <c r="C7" s="1706"/>
      <c r="D7" s="1706"/>
      <c r="E7" s="1706"/>
      <c r="F7" s="1706"/>
      <c r="G7" s="279" t="s">
        <v>121</v>
      </c>
    </row>
    <row r="8" spans="1:13" ht="14.25" x14ac:dyDescent="0.3">
      <c r="A8" s="250"/>
      <c r="B8" s="511"/>
      <c r="C8" s="251"/>
      <c r="D8" s="251"/>
      <c r="E8" s="251"/>
      <c r="F8" s="251"/>
      <c r="G8" s="252"/>
    </row>
    <row r="9" spans="1:13" ht="14.25" x14ac:dyDescent="0.3">
      <c r="A9" s="253" t="s">
        <v>988</v>
      </c>
      <c r="B9" s="512"/>
      <c r="C9" s="268"/>
      <c r="D9" s="267"/>
      <c r="E9" s="267"/>
      <c r="F9" s="267"/>
      <c r="G9" s="267"/>
    </row>
    <row r="10" spans="1:13" ht="13.5" x14ac:dyDescent="0.2">
      <c r="A10" s="648" t="s">
        <v>1384</v>
      </c>
      <c r="B10" s="527" t="s">
        <v>996</v>
      </c>
      <c r="C10" s="648" t="s">
        <v>2</v>
      </c>
      <c r="D10" s="648" t="s">
        <v>990</v>
      </c>
      <c r="E10" s="648" t="s">
        <v>472</v>
      </c>
      <c r="F10" s="648" t="s">
        <v>473</v>
      </c>
      <c r="G10" s="648" t="s">
        <v>991</v>
      </c>
    </row>
    <row r="11" spans="1:13" ht="14.25" x14ac:dyDescent="0.2">
      <c r="A11" s="523" t="s">
        <v>37</v>
      </c>
      <c r="B11" s="522" t="str">
        <f>VLOOKUP(A11,'LISTA DE VALORES'!$A$10:$D$485,2,FALSE)</f>
        <v>Regla vibratoria</v>
      </c>
      <c r="C11" s="524" t="str">
        <f>VLOOKUP(A11,'LISTA DE VALORES'!$A$10:$D$485,3,FALSE)</f>
        <v>HORA</v>
      </c>
      <c r="D11" s="525">
        <f>VLOOKUP(A11,'LISTA DE VALORES'!$A$10:$D$485,4,FALSE)</f>
        <v>9000</v>
      </c>
      <c r="E11" s="525">
        <v>1</v>
      </c>
      <c r="F11" s="525">
        <v>1.35</v>
      </c>
      <c r="G11" s="629">
        <f>D11*E11/F11</f>
        <v>6666.6666666666661</v>
      </c>
      <c r="H11" s="219"/>
      <c r="I11" s="219"/>
      <c r="J11" s="219"/>
      <c r="K11" s="219"/>
      <c r="L11" s="219"/>
      <c r="M11" s="219"/>
    </row>
    <row r="12" spans="1:13" ht="14.25" x14ac:dyDescent="0.2">
      <c r="A12" s="649" t="s">
        <v>31</v>
      </c>
      <c r="B12" s="522" t="str">
        <f>VLOOKUP(A12,'LISTA DE VALORES'!$A$10:$D$485,2,FALSE)</f>
        <v>Mezcladora trompo 1 bulto</v>
      </c>
      <c r="C12" s="524" t="str">
        <f>VLOOKUP(A12,'LISTA DE VALORES'!$A$10:$D$485,3,FALSE)</f>
        <v>HORA</v>
      </c>
      <c r="D12" s="525">
        <f>VLOOKUP(A12,'LISTA DE VALORES'!$A$10:$D$485,4,FALSE)</f>
        <v>6000</v>
      </c>
      <c r="E12" s="629">
        <v>1</v>
      </c>
      <c r="F12" s="629">
        <v>1.35</v>
      </c>
      <c r="G12" s="629">
        <f t="shared" ref="G12:G13" si="0">D12*E12/F12</f>
        <v>4444.4444444444443</v>
      </c>
    </row>
    <row r="13" spans="1:13" ht="28.5" x14ac:dyDescent="0.2">
      <c r="A13" s="649" t="s">
        <v>41</v>
      </c>
      <c r="B13" s="522" t="str">
        <f>VLOOKUP(A13,'LISTA DE VALORES'!$A$10:$D$485,2,FALSE)</f>
        <v>Vibrador de concreto 1000 RPM</v>
      </c>
      <c r="C13" s="524" t="str">
        <f>VLOOKUP(A13,'LISTA DE VALORES'!$A$10:$D$485,3,FALSE)</f>
        <v>HORA</v>
      </c>
      <c r="D13" s="525">
        <f>VLOOKUP(A13,'LISTA DE VALORES'!$A$10:$D$485,4,FALSE)</f>
        <v>5000</v>
      </c>
      <c r="E13" s="629">
        <v>1</v>
      </c>
      <c r="F13" s="629">
        <v>1.35</v>
      </c>
      <c r="G13" s="629">
        <f t="shared" si="0"/>
        <v>3703.7037037037035</v>
      </c>
    </row>
    <row r="14" spans="1:13" ht="14.25" x14ac:dyDescent="0.2">
      <c r="A14" s="649" t="s">
        <v>28</v>
      </c>
      <c r="B14" s="522" t="str">
        <f>VLOOKUP(A14,'LISTA DE VALORES'!$A$10:$D$485,2,FALSE)</f>
        <v>Herramienta menor</v>
      </c>
      <c r="C14" s="524" t="str">
        <f>VLOOKUP(A14,'LISTA DE VALORES'!$A$10:$D$485,3,FALSE)</f>
        <v>%MO</v>
      </c>
      <c r="D14" s="525">
        <f>G33</f>
        <v>106518.51851851851</v>
      </c>
      <c r="E14" s="629">
        <v>5</v>
      </c>
      <c r="F14" s="629">
        <v>1</v>
      </c>
      <c r="G14" s="629">
        <f>D14*E14/100</f>
        <v>5325.9259259259261</v>
      </c>
    </row>
    <row r="15" spans="1:13" s="621" customFormat="1" ht="14.25" x14ac:dyDescent="0.2">
      <c r="A15" s="649"/>
      <c r="B15" s="522"/>
      <c r="C15" s="524"/>
      <c r="D15" s="525"/>
      <c r="E15" s="629"/>
      <c r="F15" s="629"/>
      <c r="G15" s="629"/>
    </row>
    <row r="16" spans="1:13" ht="14.25" x14ac:dyDescent="0.3">
      <c r="A16" s="267"/>
      <c r="B16" s="512"/>
      <c r="C16" s="268"/>
      <c r="D16" s="267"/>
      <c r="E16" s="267"/>
      <c r="F16" s="280" t="s">
        <v>992</v>
      </c>
      <c r="G16" s="457">
        <f>SUM(G11:G14)</f>
        <v>20140.740740740741</v>
      </c>
    </row>
    <row r="17" spans="1:7" ht="14.25" x14ac:dyDescent="0.3">
      <c r="A17" s="253" t="s">
        <v>993</v>
      </c>
      <c r="B17" s="512"/>
      <c r="C17" s="268"/>
      <c r="D17" s="267"/>
      <c r="E17" s="267"/>
      <c r="F17" s="267"/>
      <c r="G17" s="267"/>
    </row>
    <row r="18" spans="1:7" ht="13.5" x14ac:dyDescent="0.2">
      <c r="A18" s="648" t="s">
        <v>1384</v>
      </c>
      <c r="B18" s="527" t="s">
        <v>996</v>
      </c>
      <c r="C18" s="648" t="s">
        <v>2</v>
      </c>
      <c r="D18" s="648" t="s">
        <v>990</v>
      </c>
      <c r="E18" s="648" t="s">
        <v>472</v>
      </c>
      <c r="F18" s="648" t="s">
        <v>473</v>
      </c>
      <c r="G18" s="648" t="s">
        <v>991</v>
      </c>
    </row>
    <row r="19" spans="1:7" ht="15" customHeight="1" x14ac:dyDescent="0.2">
      <c r="A19" s="649" t="s">
        <v>115</v>
      </c>
      <c r="B19" s="522" t="str">
        <f>VLOOKUP(A19,'LISTA DE VALORES'!$A$10:$D$485,2,FALSE)</f>
        <v>Antisol blanco</v>
      </c>
      <c r="C19" s="524" t="str">
        <f>VLOOKUP(A19,'LISTA DE VALORES'!$A$10:$D$485,3,FALSE)</f>
        <v>KG</v>
      </c>
      <c r="D19" s="523">
        <f>VLOOKUP(A19,'LISTA DE VALORES'!$A$10:$D$485,4,FALSE)</f>
        <v>5429</v>
      </c>
      <c r="E19" s="533">
        <v>1.2</v>
      </c>
      <c r="F19" s="533">
        <v>1</v>
      </c>
      <c r="G19" s="565">
        <f>D19*E19/F19</f>
        <v>6514.8</v>
      </c>
    </row>
    <row r="20" spans="1:7" ht="28.5" x14ac:dyDescent="0.2">
      <c r="A20" s="649" t="s">
        <v>63</v>
      </c>
      <c r="B20" s="522" t="str">
        <f>VLOOKUP(A20,'LISTA DE VALORES'!$A$10:$D$485,2,FALSE)</f>
        <v>Acelerante de fraguado para concreto</v>
      </c>
      <c r="C20" s="524" t="str">
        <f>VLOOKUP(A20,'LISTA DE VALORES'!$A$10:$D$485,3,FALSE)</f>
        <v>KG</v>
      </c>
      <c r="D20" s="525">
        <f>VLOOKUP(A20,'LISTA DE VALORES'!$A$10:$D$485,4,FALSE)</f>
        <v>11000</v>
      </c>
      <c r="E20" s="629">
        <v>11</v>
      </c>
      <c r="F20" s="629">
        <v>1</v>
      </c>
      <c r="G20" s="629">
        <f>D20*E20/F20</f>
        <v>121000</v>
      </c>
    </row>
    <row r="21" spans="1:7" ht="42.75" x14ac:dyDescent="0.2">
      <c r="A21" s="649" t="s">
        <v>611</v>
      </c>
      <c r="B21" s="522" t="str">
        <f>VLOOKUP(A21,'LISTA DE VALORES'!$A$10:$D$485,2,FALSE)</f>
        <v>Material concreto C 1:2:2.5+ 5% desperdicio f'c=24 Mpa</v>
      </c>
      <c r="C21" s="524" t="str">
        <f>VLOOKUP(A21,'LISTA DE VALORES'!$A$10:$D$485,3,FALSE)</f>
        <v>M3</v>
      </c>
      <c r="D21" s="525">
        <f>VLOOKUP(A21,'LISTA DE VALORES'!$A$10:$D$485,4,FALSE)</f>
        <v>321132</v>
      </c>
      <c r="E21" s="629">
        <v>1</v>
      </c>
      <c r="F21" s="629">
        <v>1</v>
      </c>
      <c r="G21" s="629">
        <f t="shared" ref="G21" si="1">D21*E21/F21</f>
        <v>321132</v>
      </c>
    </row>
    <row r="22" spans="1:7" ht="14.25" x14ac:dyDescent="0.2">
      <c r="A22" s="649"/>
      <c r="B22" s="533"/>
      <c r="C22" s="279"/>
      <c r="D22" s="525"/>
      <c r="E22" s="629"/>
      <c r="F22" s="629"/>
      <c r="G22" s="629"/>
    </row>
    <row r="23" spans="1:7" ht="14.25" x14ac:dyDescent="0.3">
      <c r="A23" s="273"/>
      <c r="B23" s="521"/>
      <c r="C23" s="305"/>
      <c r="D23" s="273"/>
      <c r="E23" s="273"/>
      <c r="F23" s="273"/>
      <c r="G23" s="273"/>
    </row>
    <row r="24" spans="1:7" ht="14.25" x14ac:dyDescent="0.3">
      <c r="A24" s="267"/>
      <c r="B24" s="512"/>
      <c r="C24" s="268"/>
      <c r="D24" s="267"/>
      <c r="E24" s="267"/>
      <c r="F24" s="248" t="s">
        <v>992</v>
      </c>
      <c r="G24" s="457">
        <f>SUM(G19:G23)</f>
        <v>448646.8</v>
      </c>
    </row>
    <row r="25" spans="1:7" ht="14.25" x14ac:dyDescent="0.3">
      <c r="A25" s="253" t="s">
        <v>994</v>
      </c>
      <c r="B25" s="512"/>
      <c r="C25" s="268"/>
      <c r="D25" s="267"/>
      <c r="E25" s="267"/>
      <c r="F25" s="267"/>
      <c r="G25" s="267"/>
    </row>
    <row r="26" spans="1:7" ht="13.5" x14ac:dyDescent="0.2">
      <c r="A26" s="648" t="s">
        <v>1384</v>
      </c>
      <c r="B26" s="527" t="s">
        <v>996</v>
      </c>
      <c r="C26" s="648" t="s">
        <v>2</v>
      </c>
      <c r="D26" s="648" t="s">
        <v>990</v>
      </c>
      <c r="E26" s="648" t="s">
        <v>472</v>
      </c>
      <c r="F26" s="648" t="s">
        <v>473</v>
      </c>
      <c r="G26" s="648" t="s">
        <v>991</v>
      </c>
    </row>
    <row r="27" spans="1:7" ht="14.25" x14ac:dyDescent="0.3">
      <c r="A27" s="273" t="s">
        <v>485</v>
      </c>
      <c r="B27" s="516" t="str">
        <f>VLOOKUP(A27,'LISTA DE VALORES'!$A$10:$D$485,2,FALSE)</f>
        <v>Cuadrilla 1-2-12</v>
      </c>
      <c r="C27" s="255" t="str">
        <f>VLOOKUP(A27,'LISTA DE VALORES'!$A$10:$D$485,3,FALSE)</f>
        <v>HORA</v>
      </c>
      <c r="D27" s="416">
        <f>VLOOKUP(A27,'LISTA DE VALORES'!$A$10:$D$485,4,FALSE)</f>
        <v>143800</v>
      </c>
      <c r="E27" s="628">
        <v>1</v>
      </c>
      <c r="F27" s="628">
        <v>1.35</v>
      </c>
      <c r="G27" s="628">
        <f t="shared" ref="G27" si="2">D27*E27/F27</f>
        <v>106518.51851851851</v>
      </c>
    </row>
    <row r="28" spans="1:7" s="621" customFormat="1" ht="14.25" x14ac:dyDescent="0.3">
      <c r="A28" s="273"/>
      <c r="B28" s="516"/>
      <c r="C28" s="255"/>
      <c r="D28" s="416"/>
      <c r="E28" s="628"/>
      <c r="F28" s="628"/>
      <c r="G28" s="628"/>
    </row>
    <row r="29" spans="1:7" s="621" customFormat="1" ht="14.25" x14ac:dyDescent="0.3">
      <c r="A29" s="273"/>
      <c r="B29" s="516"/>
      <c r="C29" s="255"/>
      <c r="D29" s="416"/>
      <c r="E29" s="628"/>
      <c r="F29" s="628"/>
      <c r="G29" s="628"/>
    </row>
    <row r="30" spans="1:7" s="621" customFormat="1" ht="14.25" x14ac:dyDescent="0.3">
      <c r="A30" s="273"/>
      <c r="B30" s="516"/>
      <c r="C30" s="255"/>
      <c r="D30" s="416"/>
      <c r="E30" s="628"/>
      <c r="F30" s="628"/>
      <c r="G30" s="628"/>
    </row>
    <row r="31" spans="1:7" ht="14.25" x14ac:dyDescent="0.3">
      <c r="A31" s="273"/>
      <c r="B31" s="521"/>
      <c r="C31" s="305"/>
      <c r="D31" s="628"/>
      <c r="E31" s="628"/>
      <c r="F31" s="628"/>
      <c r="G31" s="448"/>
    </row>
    <row r="32" spans="1:7" ht="14.25" x14ac:dyDescent="0.3">
      <c r="A32" s="273"/>
      <c r="B32" s="521"/>
      <c r="C32" s="305"/>
      <c r="D32" s="273"/>
      <c r="E32" s="273"/>
      <c r="F32" s="273"/>
      <c r="G32" s="273"/>
    </row>
    <row r="33" spans="1:7" ht="14.25" x14ac:dyDescent="0.3">
      <c r="A33" s="267"/>
      <c r="B33" s="512"/>
      <c r="C33" s="268"/>
      <c r="D33" s="267"/>
      <c r="E33" s="267"/>
      <c r="F33" s="248" t="s">
        <v>992</v>
      </c>
      <c r="G33" s="457">
        <f>SUM(G27:G32)</f>
        <v>106518.51851851851</v>
      </c>
    </row>
    <row r="34" spans="1:7" ht="13.5" x14ac:dyDescent="0.25">
      <c r="A34" s="651" t="s">
        <v>995</v>
      </c>
      <c r="B34" s="650"/>
      <c r="C34" s="650"/>
      <c r="D34" s="650"/>
      <c r="E34" s="650"/>
      <c r="F34" s="650"/>
      <c r="G34" s="650"/>
    </row>
    <row r="35" spans="1:7" ht="13.5" x14ac:dyDescent="0.2">
      <c r="A35" s="1707" t="s">
        <v>996</v>
      </c>
      <c r="B35" s="1707"/>
      <c r="C35" s="648" t="s">
        <v>472</v>
      </c>
      <c r="D35" s="648" t="s">
        <v>997</v>
      </c>
      <c r="E35" s="648" t="s">
        <v>998</v>
      </c>
      <c r="F35" s="648" t="s">
        <v>999</v>
      </c>
      <c r="G35" s="648" t="s">
        <v>991</v>
      </c>
    </row>
    <row r="36" spans="1:7" ht="14.25" x14ac:dyDescent="0.2">
      <c r="A36" s="1708" t="s">
        <v>1581</v>
      </c>
      <c r="B36" s="1708"/>
      <c r="C36" s="629">
        <v>1</v>
      </c>
      <c r="D36" s="629">
        <v>8</v>
      </c>
      <c r="E36" s="629">
        <v>1</v>
      </c>
      <c r="F36" s="629">
        <v>1500</v>
      </c>
      <c r="G36" s="629">
        <f>C36*D36*F36</f>
        <v>12000</v>
      </c>
    </row>
    <row r="37" spans="1:7" s="621" customFormat="1" ht="14.25" x14ac:dyDescent="0.2">
      <c r="A37" s="1696"/>
      <c r="B37" s="1696"/>
      <c r="C37" s="629"/>
      <c r="D37" s="629"/>
      <c r="E37" s="629"/>
      <c r="F37" s="629"/>
      <c r="G37" s="629"/>
    </row>
    <row r="38" spans="1:7" s="621" customFormat="1" ht="14.25" x14ac:dyDescent="0.2">
      <c r="A38" s="1696"/>
      <c r="B38" s="1696"/>
      <c r="C38" s="629"/>
      <c r="D38" s="629"/>
      <c r="E38" s="629"/>
      <c r="F38" s="629"/>
      <c r="G38" s="629"/>
    </row>
    <row r="39" spans="1:7" ht="13.5" x14ac:dyDescent="0.2">
      <c r="A39" s="1696"/>
      <c r="B39" s="1696"/>
      <c r="C39" s="448"/>
      <c r="D39" s="448"/>
      <c r="E39" s="448"/>
      <c r="F39" s="448"/>
      <c r="G39" s="448"/>
    </row>
    <row r="40" spans="1:7" ht="13.5" x14ac:dyDescent="0.2">
      <c r="A40" s="1696"/>
      <c r="B40" s="1696"/>
      <c r="C40" s="448"/>
      <c r="D40" s="448"/>
      <c r="E40" s="448"/>
      <c r="F40" s="448"/>
      <c r="G40" s="448"/>
    </row>
    <row r="41" spans="1:7" ht="13.5" x14ac:dyDescent="0.2">
      <c r="A41" s="1696"/>
      <c r="B41" s="1696"/>
      <c r="C41" s="648"/>
      <c r="D41" s="647"/>
      <c r="E41" s="647"/>
      <c r="F41" s="647"/>
      <c r="G41" s="647"/>
    </row>
    <row r="42" spans="1:7" ht="14.25" x14ac:dyDescent="0.3">
      <c r="A42" s="267"/>
      <c r="B42" s="512"/>
      <c r="C42" s="268"/>
      <c r="D42" s="267"/>
      <c r="E42" s="267"/>
      <c r="F42" s="248" t="s">
        <v>992</v>
      </c>
      <c r="G42" s="457">
        <f>SUM(G36:G41)</f>
        <v>12000</v>
      </c>
    </row>
    <row r="43" spans="1:7" ht="14.25" x14ac:dyDescent="0.3">
      <c r="A43" s="267"/>
      <c r="B43" s="512"/>
      <c r="C43" s="268"/>
      <c r="D43" s="267"/>
      <c r="E43" s="267"/>
      <c r="F43" s="251"/>
      <c r="G43" s="450"/>
    </row>
    <row r="44" spans="1:7" ht="13.5" x14ac:dyDescent="0.25">
      <c r="A44" s="1693" t="s">
        <v>1000</v>
      </c>
      <c r="B44" s="1693"/>
      <c r="C44" s="1693"/>
      <c r="D44" s="1693"/>
      <c r="E44" s="1693"/>
      <c r="F44" s="1693"/>
      <c r="G44" s="457">
        <f>SUM(G16+G24+G33+G42)</f>
        <v>587306.05925925926</v>
      </c>
    </row>
    <row r="45" spans="1:7" ht="13.5" x14ac:dyDescent="0.25">
      <c r="A45" s="1693" t="s">
        <v>1368</v>
      </c>
      <c r="B45" s="1693"/>
      <c r="C45" s="1693"/>
      <c r="D45" s="1693"/>
      <c r="E45" s="1693"/>
      <c r="F45" s="1693"/>
      <c r="G45" s="457">
        <f>ROUNDUP(G44,0)</f>
        <v>587307</v>
      </c>
    </row>
    <row r="46" spans="1:7" ht="14.25" x14ac:dyDescent="0.3">
      <c r="A46" s="267" t="s">
        <v>1001</v>
      </c>
      <c r="B46" s="267"/>
      <c r="C46" s="539" t="s">
        <v>1002</v>
      </c>
      <c r="D46" s="267"/>
      <c r="E46" s="267"/>
      <c r="F46" s="267" t="s">
        <v>1003</v>
      </c>
      <c r="G46" s="267"/>
    </row>
    <row r="47" spans="1:7" ht="14.25" x14ac:dyDescent="0.3">
      <c r="A47" s="625"/>
      <c r="B47" s="625"/>
      <c r="C47" s="401"/>
      <c r="D47" s="625"/>
      <c r="E47" s="625"/>
      <c r="F47" s="625"/>
      <c r="G47" s="625"/>
    </row>
    <row r="48" spans="1:7" ht="14.25" x14ac:dyDescent="0.3">
      <c r="A48" s="267" t="s">
        <v>1913</v>
      </c>
      <c r="B48" s="267"/>
      <c r="C48" s="539" t="s">
        <v>1005</v>
      </c>
      <c r="D48" s="267"/>
      <c r="E48" s="267"/>
      <c r="F48" s="267" t="s">
        <v>1006</v>
      </c>
      <c r="G48" s="625"/>
    </row>
    <row r="49" spans="1:7" x14ac:dyDescent="0.2">
      <c r="A49" s="626"/>
      <c r="B49" s="626"/>
      <c r="C49" s="540"/>
      <c r="D49" s="626"/>
      <c r="E49" s="626"/>
      <c r="F49" s="626"/>
      <c r="G49" s="626"/>
    </row>
  </sheetData>
  <mergeCells count="15">
    <mergeCell ref="A45:F45"/>
    <mergeCell ref="A44:F44"/>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4300-000000000000}"/>
  </hyperlinks>
  <pageMargins left="0.7" right="0.7" top="0.75" bottom="0.75" header="0.3" footer="0.3"/>
  <pageSetup scale="90"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9" tint="0.39997558519241921"/>
  </sheetPr>
  <dimension ref="A1:G45"/>
  <sheetViews>
    <sheetView view="pageBreakPreview" topLeftCell="A19" zoomScale="90" zoomScaleNormal="100" zoomScaleSheetLayoutView="90" workbookViewId="0">
      <selection activeCell="B38" sqref="B38"/>
    </sheetView>
  </sheetViews>
  <sheetFormatPr baseColWidth="10" defaultColWidth="11.42578125" defaultRowHeight="12.75" x14ac:dyDescent="0.2"/>
  <cols>
    <col min="1" max="1" width="16.5703125" style="621" customWidth="1"/>
    <col min="2" max="2" width="24.7109375" style="624" customWidth="1"/>
    <col min="3" max="3" width="8.5703125" style="627" customWidth="1"/>
    <col min="4" max="4" width="10.5703125" style="621" customWidth="1"/>
    <col min="5" max="5" width="9.28515625" style="621" customWidth="1"/>
    <col min="6" max="6" width="12.5703125" style="621" customWidth="1"/>
    <col min="7" max="7" width="15.42578125" style="621" customWidth="1"/>
    <col min="8" max="16384" width="11.42578125" style="621"/>
  </cols>
  <sheetData>
    <row r="1" spans="1:7" ht="14.25" x14ac:dyDescent="0.3">
      <c r="A1" s="238"/>
      <c r="B1" s="1698" t="s">
        <v>981</v>
      </c>
      <c r="C1" s="1699"/>
      <c r="D1" s="1699"/>
      <c r="E1" s="1699"/>
      <c r="F1" s="1699"/>
      <c r="G1" s="1700"/>
    </row>
    <row r="2" spans="1:7" ht="14.25" x14ac:dyDescent="0.3">
      <c r="A2" s="622"/>
      <c r="B2" s="510" t="s">
        <v>982</v>
      </c>
      <c r="C2" s="240"/>
      <c r="D2" s="241"/>
      <c r="E2" s="241"/>
      <c r="F2" s="241"/>
      <c r="G2" s="242"/>
    </row>
    <row r="3" spans="1:7" ht="14.25" x14ac:dyDescent="0.3">
      <c r="A3" s="622"/>
      <c r="B3" s="1701" t="s">
        <v>983</v>
      </c>
      <c r="C3" s="1702"/>
      <c r="D3" s="1702"/>
      <c r="E3" s="1702"/>
      <c r="F3" s="1702"/>
      <c r="G3" s="1703"/>
    </row>
    <row r="4" spans="1:7" ht="28.5" x14ac:dyDescent="0.3">
      <c r="A4" s="623"/>
      <c r="B4" s="635" t="s">
        <v>1381</v>
      </c>
      <c r="C4" s="1704" t="s">
        <v>1382</v>
      </c>
      <c r="D4" s="1705"/>
      <c r="E4" s="1704" t="s">
        <v>1383</v>
      </c>
      <c r="F4" s="1705"/>
      <c r="G4" s="244" t="s">
        <v>984</v>
      </c>
    </row>
    <row r="5" spans="1:7" ht="14.25" x14ac:dyDescent="0.3">
      <c r="A5" s="591"/>
      <c r="B5" s="590"/>
      <c r="C5" s="590"/>
      <c r="D5" s="590"/>
      <c r="E5" s="590"/>
      <c r="F5" s="590"/>
      <c r="G5" s="589"/>
    </row>
    <row r="6" spans="1:7" ht="13.5" x14ac:dyDescent="0.25">
      <c r="A6" s="657" t="s">
        <v>2048</v>
      </c>
      <c r="B6" s="1693" t="s">
        <v>2049</v>
      </c>
      <c r="C6" s="1693"/>
      <c r="D6" s="1693"/>
      <c r="E6" s="1693"/>
      <c r="F6" s="1693"/>
      <c r="G6" s="657" t="s">
        <v>2050</v>
      </c>
    </row>
    <row r="7" spans="1:7" ht="26.25" customHeight="1" x14ac:dyDescent="0.2">
      <c r="A7" s="620" t="s">
        <v>1926</v>
      </c>
      <c r="B7" s="1706" t="s">
        <v>2156</v>
      </c>
      <c r="C7" s="1706"/>
      <c r="D7" s="1706"/>
      <c r="E7" s="1706"/>
      <c r="F7" s="1706"/>
      <c r="G7" s="279" t="s">
        <v>121</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659" t="s">
        <v>1384</v>
      </c>
      <c r="B10" s="527" t="s">
        <v>996</v>
      </c>
      <c r="C10" s="659" t="s">
        <v>2</v>
      </c>
      <c r="D10" s="659" t="s">
        <v>990</v>
      </c>
      <c r="E10" s="659" t="s">
        <v>472</v>
      </c>
      <c r="F10" s="659" t="s">
        <v>473</v>
      </c>
      <c r="G10" s="659" t="s">
        <v>991</v>
      </c>
    </row>
    <row r="11" spans="1:7" ht="14.25" x14ac:dyDescent="0.2">
      <c r="A11" s="660" t="s">
        <v>31</v>
      </c>
      <c r="B11" s="522" t="str">
        <f>VLOOKUP(A11,'LISTA DE VALORES'!$A$10:$D$485,2,FALSE)</f>
        <v>Mezcladora trompo 1 bulto</v>
      </c>
      <c r="C11" s="524" t="str">
        <f>VLOOKUP(A11,'LISTA DE VALORES'!$A$10:$D$485,3,FALSE)</f>
        <v>HORA</v>
      </c>
      <c r="D11" s="525">
        <f>VLOOKUP(A11,'LISTA DE VALORES'!$A$10:$D$485,4,FALSE)</f>
        <v>6000</v>
      </c>
      <c r="E11" s="629">
        <v>1</v>
      </c>
      <c r="F11" s="629">
        <v>1</v>
      </c>
      <c r="G11" s="629">
        <f t="shared" ref="G11:G12" si="0">D11*E11/F11</f>
        <v>6000</v>
      </c>
    </row>
    <row r="12" spans="1:7" ht="28.5" x14ac:dyDescent="0.2">
      <c r="A12" s="660" t="s">
        <v>41</v>
      </c>
      <c r="B12" s="522" t="str">
        <f>VLOOKUP(A12,'LISTA DE VALORES'!$A$10:$D$485,2,FALSE)</f>
        <v>Vibrador de concreto 1000 RPM</v>
      </c>
      <c r="C12" s="524" t="str">
        <f>VLOOKUP(A12,'LISTA DE VALORES'!$A$10:$D$485,3,FALSE)</f>
        <v>HORA</v>
      </c>
      <c r="D12" s="525">
        <f>VLOOKUP(A12,'LISTA DE VALORES'!$A$10:$D$485,4,FALSE)</f>
        <v>5000</v>
      </c>
      <c r="E12" s="629">
        <v>1</v>
      </c>
      <c r="F12" s="629">
        <v>1</v>
      </c>
      <c r="G12" s="629">
        <f t="shared" si="0"/>
        <v>5000</v>
      </c>
    </row>
    <row r="13" spans="1:7" ht="14.25" x14ac:dyDescent="0.2">
      <c r="A13" s="660" t="s">
        <v>28</v>
      </c>
      <c r="B13" s="522" t="str">
        <f>VLOOKUP(A13,'LISTA DE VALORES'!$A$10:$D$485,2,FALSE)</f>
        <v>Herramienta menor</v>
      </c>
      <c r="C13" s="524" t="str">
        <f>VLOOKUP(A13,'LISTA DE VALORES'!$A$10:$D$485,3,FALSE)</f>
        <v>%MO</v>
      </c>
      <c r="D13" s="525">
        <f>G31</f>
        <v>143800</v>
      </c>
      <c r="E13" s="629">
        <v>5</v>
      </c>
      <c r="F13" s="629">
        <v>1</v>
      </c>
      <c r="G13" s="629">
        <f>D13*E13/100</f>
        <v>7190</v>
      </c>
    </row>
    <row r="14" spans="1:7" ht="14.25" x14ac:dyDescent="0.2">
      <c r="A14" s="660"/>
      <c r="B14" s="522"/>
      <c r="C14" s="524"/>
      <c r="D14" s="525"/>
      <c r="E14" s="629"/>
      <c r="F14" s="629"/>
      <c r="G14" s="629"/>
    </row>
    <row r="15" spans="1:7" ht="14.25" x14ac:dyDescent="0.3">
      <c r="A15" s="267"/>
      <c r="B15" s="512"/>
      <c r="C15" s="268"/>
      <c r="D15" s="267"/>
      <c r="E15" s="267"/>
      <c r="F15" s="280" t="s">
        <v>992</v>
      </c>
      <c r="G15" s="457">
        <f>SUM(G11:G13)</f>
        <v>18190</v>
      </c>
    </row>
    <row r="16" spans="1:7" ht="14.25" x14ac:dyDescent="0.3">
      <c r="A16" s="253" t="s">
        <v>993</v>
      </c>
      <c r="B16" s="512"/>
      <c r="C16" s="268"/>
      <c r="D16" s="267"/>
      <c r="E16" s="267"/>
      <c r="F16" s="267"/>
      <c r="G16" s="267"/>
    </row>
    <row r="17" spans="1:7" ht="13.5" x14ac:dyDescent="0.2">
      <c r="A17" s="659" t="s">
        <v>1384</v>
      </c>
      <c r="B17" s="527" t="s">
        <v>996</v>
      </c>
      <c r="C17" s="659" t="s">
        <v>2</v>
      </c>
      <c r="D17" s="659" t="s">
        <v>990</v>
      </c>
      <c r="E17" s="659" t="s">
        <v>472</v>
      </c>
      <c r="F17" s="659" t="s">
        <v>473</v>
      </c>
      <c r="G17" s="659" t="s">
        <v>991</v>
      </c>
    </row>
    <row r="18" spans="1:7" ht="42.75" x14ac:dyDescent="0.2">
      <c r="A18" s="660" t="s">
        <v>2184</v>
      </c>
      <c r="B18" s="522" t="str">
        <f>VLOOKUP(A18,'LISTA DE VALORES'!$A$10:$D$485,2,FALSE)</f>
        <v>Material concreto I 1:1.5:2 + 5% desperdicio f'c=28 Mpa</v>
      </c>
      <c r="C18" s="524" t="str">
        <f>VLOOKUP(A18,'LISTA DE VALORES'!$A$10:$D$485,3,FALSE)</f>
        <v>M3</v>
      </c>
      <c r="D18" s="525">
        <f>VLOOKUP(A18,'LISTA DE VALORES'!$A$10:$D$485,4,FALSE)</f>
        <v>375034.8</v>
      </c>
      <c r="E18" s="629">
        <v>1</v>
      </c>
      <c r="F18" s="629">
        <v>1</v>
      </c>
      <c r="G18" s="629">
        <f t="shared" ref="G18" si="1">D18*E18/F18</f>
        <v>375034.8</v>
      </c>
    </row>
    <row r="19" spans="1:7" ht="14.25" x14ac:dyDescent="0.3">
      <c r="A19" s="273"/>
      <c r="B19" s="521"/>
      <c r="C19" s="305"/>
      <c r="D19" s="416"/>
      <c r="E19" s="628"/>
      <c r="F19" s="628"/>
      <c r="G19" s="628"/>
    </row>
    <row r="20" spans="1:7" ht="14.25" x14ac:dyDescent="0.3">
      <c r="A20" s="273"/>
      <c r="B20" s="521"/>
      <c r="C20" s="305"/>
      <c r="D20" s="254"/>
      <c r="E20" s="277"/>
      <c r="F20" s="277"/>
      <c r="G20" s="303"/>
    </row>
    <row r="21" spans="1:7" ht="14.25" x14ac:dyDescent="0.3">
      <c r="A21" s="273"/>
      <c r="B21" s="521"/>
      <c r="C21" s="305"/>
      <c r="D21" s="273"/>
      <c r="E21" s="273"/>
      <c r="F21" s="273"/>
      <c r="G21" s="303"/>
    </row>
    <row r="22" spans="1:7" ht="14.25" x14ac:dyDescent="0.3">
      <c r="A22" s="273"/>
      <c r="B22" s="521"/>
      <c r="C22" s="305"/>
      <c r="D22" s="273"/>
      <c r="E22" s="273"/>
      <c r="F22" s="273"/>
      <c r="G22" s="273"/>
    </row>
    <row r="23" spans="1:7" ht="14.25" x14ac:dyDescent="0.3">
      <c r="A23" s="273"/>
      <c r="B23" s="521"/>
      <c r="C23" s="305"/>
      <c r="D23" s="273"/>
      <c r="E23" s="273"/>
      <c r="F23" s="273"/>
      <c r="G23" s="273"/>
    </row>
    <row r="24" spans="1:7" ht="14.25" x14ac:dyDescent="0.3">
      <c r="A24" s="267"/>
      <c r="B24" s="512"/>
      <c r="C24" s="268"/>
      <c r="D24" s="267"/>
      <c r="E24" s="267"/>
      <c r="F24" s="636" t="s">
        <v>992</v>
      </c>
      <c r="G24" s="457">
        <f>SUM(G18:G23)</f>
        <v>375034.8</v>
      </c>
    </row>
    <row r="25" spans="1:7" ht="14.25" x14ac:dyDescent="0.3">
      <c r="A25" s="253" t="s">
        <v>994</v>
      </c>
      <c r="B25" s="512"/>
      <c r="C25" s="268"/>
      <c r="D25" s="267"/>
      <c r="E25" s="267"/>
      <c r="F25" s="267"/>
      <c r="G25" s="267"/>
    </row>
    <row r="26" spans="1:7" ht="13.5" x14ac:dyDescent="0.2">
      <c r="A26" s="659" t="s">
        <v>1384</v>
      </c>
      <c r="B26" s="527" t="s">
        <v>996</v>
      </c>
      <c r="C26" s="659" t="s">
        <v>2</v>
      </c>
      <c r="D26" s="659" t="s">
        <v>990</v>
      </c>
      <c r="E26" s="659" t="s">
        <v>472</v>
      </c>
      <c r="F26" s="659" t="s">
        <v>473</v>
      </c>
      <c r="G26" s="659" t="s">
        <v>991</v>
      </c>
    </row>
    <row r="27" spans="1:7" ht="14.25" x14ac:dyDescent="0.3">
      <c r="A27" s="273" t="s">
        <v>485</v>
      </c>
      <c r="B27" s="516" t="str">
        <f>VLOOKUP(A27,'LISTA DE VALORES'!$A$10:$D$485,2,FALSE)</f>
        <v>Cuadrilla 1-2-12</v>
      </c>
      <c r="C27" s="255" t="str">
        <f>VLOOKUP(A27,'LISTA DE VALORES'!$A$10:$D$485,3,FALSE)</f>
        <v>HORA</v>
      </c>
      <c r="D27" s="416">
        <f>VLOOKUP(A27,'LISTA DE VALORES'!$A$10:$D$485,4,FALSE)</f>
        <v>143800</v>
      </c>
      <c r="E27" s="628">
        <v>1</v>
      </c>
      <c r="F27" s="628">
        <v>1</v>
      </c>
      <c r="G27" s="628">
        <f t="shared" ref="G27" si="2">D27*E27/F27</f>
        <v>143800</v>
      </c>
    </row>
    <row r="28" spans="1:7" ht="14.25" x14ac:dyDescent="0.3">
      <c r="A28" s="273"/>
      <c r="B28" s="521"/>
      <c r="C28" s="305"/>
      <c r="D28" s="628"/>
      <c r="E28" s="628"/>
      <c r="F28" s="628"/>
      <c r="G28" s="664"/>
    </row>
    <row r="29" spans="1:7" ht="14.25" x14ac:dyDescent="0.3">
      <c r="A29" s="273"/>
      <c r="B29" s="521"/>
      <c r="C29" s="305"/>
      <c r="D29" s="273"/>
      <c r="E29" s="273"/>
      <c r="F29" s="273"/>
      <c r="G29" s="658"/>
    </row>
    <row r="30" spans="1:7" ht="14.25" x14ac:dyDescent="0.3">
      <c r="A30" s="273"/>
      <c r="B30" s="521"/>
      <c r="C30" s="305"/>
      <c r="D30" s="273"/>
      <c r="E30" s="273"/>
      <c r="F30" s="273"/>
      <c r="G30" s="273"/>
    </row>
    <row r="31" spans="1:7" ht="14.25" x14ac:dyDescent="0.3">
      <c r="A31" s="267"/>
      <c r="B31" s="512"/>
      <c r="C31" s="268"/>
      <c r="D31" s="267"/>
      <c r="E31" s="267"/>
      <c r="F31" s="636" t="s">
        <v>992</v>
      </c>
      <c r="G31" s="457">
        <f>SUM(G27:G30)</f>
        <v>143800</v>
      </c>
    </row>
    <row r="32" spans="1:7" ht="13.5" x14ac:dyDescent="0.25">
      <c r="A32" s="651" t="s">
        <v>995</v>
      </c>
      <c r="B32" s="650"/>
      <c r="C32" s="650"/>
      <c r="D32" s="650"/>
      <c r="E32" s="650"/>
      <c r="F32" s="650"/>
      <c r="G32" s="650"/>
    </row>
    <row r="33" spans="1:7" ht="13.5" x14ac:dyDescent="0.2">
      <c r="A33" s="1707" t="s">
        <v>996</v>
      </c>
      <c r="B33" s="1707"/>
      <c r="C33" s="659" t="s">
        <v>472</v>
      </c>
      <c r="D33" s="659" t="s">
        <v>997</v>
      </c>
      <c r="E33" s="659" t="s">
        <v>998</v>
      </c>
      <c r="F33" s="659" t="s">
        <v>999</v>
      </c>
      <c r="G33" s="659" t="s">
        <v>991</v>
      </c>
    </row>
    <row r="34" spans="1:7" ht="14.25" x14ac:dyDescent="0.2">
      <c r="A34" s="1695" t="s">
        <v>1581</v>
      </c>
      <c r="B34" s="1695"/>
      <c r="C34" s="629">
        <f>E18</f>
        <v>1</v>
      </c>
      <c r="D34" s="629">
        <v>8</v>
      </c>
      <c r="E34" s="629">
        <v>1</v>
      </c>
      <c r="F34" s="629">
        <v>1500</v>
      </c>
      <c r="G34" s="629">
        <f>C34*D34*F34</f>
        <v>12000</v>
      </c>
    </row>
    <row r="35" spans="1:7" ht="13.5" x14ac:dyDescent="0.2">
      <c r="A35" s="1696"/>
      <c r="B35" s="1696"/>
      <c r="C35" s="659"/>
      <c r="D35" s="658"/>
      <c r="E35" s="658"/>
      <c r="F35" s="658"/>
      <c r="G35" s="664"/>
    </row>
    <row r="36" spans="1:7" ht="13.5" x14ac:dyDescent="0.2">
      <c r="A36" s="1696"/>
      <c r="B36" s="1696"/>
      <c r="C36" s="659"/>
      <c r="D36" s="658"/>
      <c r="E36" s="658"/>
      <c r="F36" s="658"/>
      <c r="G36" s="664"/>
    </row>
    <row r="37" spans="1:7" ht="13.5" x14ac:dyDescent="0.2">
      <c r="A37" s="1696"/>
      <c r="B37" s="1696"/>
      <c r="C37" s="659"/>
      <c r="D37" s="658"/>
      <c r="E37" s="658"/>
      <c r="F37" s="658"/>
      <c r="G37" s="664"/>
    </row>
    <row r="38" spans="1:7" ht="14.25" x14ac:dyDescent="0.3">
      <c r="A38" s="267"/>
      <c r="B38" s="512"/>
      <c r="C38" s="268"/>
      <c r="D38" s="267"/>
      <c r="E38" s="267"/>
      <c r="F38" s="636" t="s">
        <v>992</v>
      </c>
      <c r="G38" s="457">
        <f>SUM(G34:G37)</f>
        <v>12000</v>
      </c>
    </row>
    <row r="39" spans="1:7" ht="14.25" x14ac:dyDescent="0.3">
      <c r="A39" s="267"/>
      <c r="B39" s="512"/>
      <c r="C39" s="268"/>
      <c r="D39" s="267"/>
      <c r="E39" s="267"/>
      <c r="F39" s="251"/>
      <c r="G39" s="450"/>
    </row>
    <row r="40" spans="1:7" ht="13.5" x14ac:dyDescent="0.25">
      <c r="A40" s="1693" t="s">
        <v>1000</v>
      </c>
      <c r="B40" s="1693"/>
      <c r="C40" s="1693"/>
      <c r="D40" s="1693"/>
      <c r="E40" s="1693"/>
      <c r="F40" s="1693"/>
      <c r="G40" s="457">
        <f>SUM(G15+G24+G31+G38)</f>
        <v>549024.80000000005</v>
      </c>
    </row>
    <row r="41" spans="1:7" ht="13.5" x14ac:dyDescent="0.25">
      <c r="A41" s="1693" t="s">
        <v>1368</v>
      </c>
      <c r="B41" s="1693"/>
      <c r="C41" s="1693"/>
      <c r="D41" s="1693"/>
      <c r="E41" s="1693"/>
      <c r="F41" s="1693"/>
      <c r="G41" s="457">
        <f>ROUNDUP(G40,0)</f>
        <v>549025</v>
      </c>
    </row>
    <row r="42" spans="1:7" ht="14.25" x14ac:dyDescent="0.3">
      <c r="A42" s="267" t="s">
        <v>1001</v>
      </c>
      <c r="B42" s="267"/>
      <c r="C42" s="539" t="s">
        <v>1002</v>
      </c>
      <c r="D42" s="267"/>
      <c r="E42" s="267"/>
      <c r="F42" s="267" t="s">
        <v>1003</v>
      </c>
      <c r="G42" s="267"/>
    </row>
    <row r="43" spans="1:7" ht="14.25" x14ac:dyDescent="0.3">
      <c r="A43" s="625"/>
      <c r="B43" s="625"/>
      <c r="C43" s="401"/>
      <c r="D43" s="625"/>
      <c r="E43" s="625"/>
      <c r="F43" s="625"/>
      <c r="G43" s="625"/>
    </row>
    <row r="44" spans="1:7" ht="14.25" x14ac:dyDescent="0.3">
      <c r="A44" s="267" t="s">
        <v>1913</v>
      </c>
      <c r="B44" s="267"/>
      <c r="C44" s="539" t="s">
        <v>1005</v>
      </c>
      <c r="D44" s="267"/>
      <c r="E44" s="267"/>
      <c r="F44" s="267" t="s">
        <v>1006</v>
      </c>
      <c r="G44" s="625"/>
    </row>
    <row r="45" spans="1:7" x14ac:dyDescent="0.2">
      <c r="A45" s="626"/>
      <c r="B45" s="626"/>
      <c r="C45" s="540"/>
      <c r="D45" s="626"/>
      <c r="E45" s="626"/>
      <c r="F45" s="626"/>
      <c r="G45" s="626"/>
    </row>
  </sheetData>
  <mergeCells count="13">
    <mergeCell ref="B7:F7"/>
    <mergeCell ref="B1:G1"/>
    <mergeCell ref="B3:G3"/>
    <mergeCell ref="C4:D4"/>
    <mergeCell ref="E4:F4"/>
    <mergeCell ref="B6:F6"/>
    <mergeCell ref="A40:F40"/>
    <mergeCell ref="A41:F41"/>
    <mergeCell ref="A33:B33"/>
    <mergeCell ref="A34:B34"/>
    <mergeCell ref="A35:B35"/>
    <mergeCell ref="A36:B36"/>
    <mergeCell ref="A37:B37"/>
  </mergeCells>
  <hyperlinks>
    <hyperlink ref="B1:G1" location="INDICE!A1" display="PROCESO INFRAESTRUCTURA" xr:uid="{00000000-0004-0000-4400-000000000000}"/>
  </hyperlinks>
  <pageMargins left="0.7" right="0.7" top="0.75" bottom="0.75" header="0.3" footer="0.3"/>
  <pageSetup scale="94"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Hoja74">
    <tabColor theme="9" tint="0.39997558519241921"/>
  </sheetPr>
  <dimension ref="A1:G44"/>
  <sheetViews>
    <sheetView view="pageBreakPreview" zoomScale="90" zoomScaleNormal="100" zoomScaleSheetLayoutView="90" workbookViewId="0">
      <selection activeCell="D26" sqref="D26"/>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85546875" style="724" customWidth="1"/>
    <col min="5" max="5" width="9.42578125" style="724" customWidth="1"/>
    <col min="6" max="6" width="12.5703125" style="724" customWidth="1"/>
    <col min="7" max="7" width="15.42578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1600</v>
      </c>
      <c r="B7" s="1651" t="s">
        <v>1980</v>
      </c>
      <c r="C7" s="1651"/>
      <c r="D7" s="1651"/>
      <c r="E7" s="1651"/>
      <c r="F7" s="1651"/>
      <c r="G7" s="911" t="s">
        <v>121</v>
      </c>
    </row>
    <row r="8" spans="1:7" ht="13.5" x14ac:dyDescent="0.3">
      <c r="A8" s="1105"/>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876">
        <f>VLOOKUP(A11,'LISTA DE VALORES'!$A$10:$D$485,4,FALSE)</f>
        <v>6000</v>
      </c>
      <c r="E11" s="1150">
        <v>1</v>
      </c>
      <c r="F11" s="1150">
        <v>0.8</v>
      </c>
      <c r="G11" s="942">
        <f>D11*E11/F11</f>
        <v>7500</v>
      </c>
    </row>
    <row r="12" spans="1:7" ht="27" x14ac:dyDescent="0.15">
      <c r="A12" s="1082" t="s">
        <v>41</v>
      </c>
      <c r="B12" s="874" t="str">
        <f>VLOOKUP(A12,'LISTA DE VALORES'!$A$10:$D$485,2,FALSE)</f>
        <v>Vibrador de concreto 1000 RPM</v>
      </c>
      <c r="C12" s="914" t="str">
        <f>VLOOKUP(A12,'LISTA DE VALORES'!$A$10:$D$485,3,FALSE)</f>
        <v>HORA</v>
      </c>
      <c r="D12" s="876">
        <f>VLOOKUP(A12,'LISTA DE VALORES'!$A$10:$D$485,4,FALSE)</f>
        <v>5000</v>
      </c>
      <c r="E12" s="1150">
        <v>1</v>
      </c>
      <c r="F12" s="1150">
        <v>0.8</v>
      </c>
      <c r="G12" s="942">
        <f>D12*E12/F12</f>
        <v>6250</v>
      </c>
    </row>
    <row r="13" spans="1:7" ht="13.5" x14ac:dyDescent="0.15">
      <c r="A13" s="1082" t="s">
        <v>28</v>
      </c>
      <c r="B13" s="874" t="str">
        <f>VLOOKUP(A13,'LISTA DE VALORES'!$A$10:$D$485,2,FALSE)</f>
        <v>Herramienta menor</v>
      </c>
      <c r="C13" s="914" t="str">
        <f>VLOOKUP(A13,'LISTA DE VALORES'!$A$10:$D$485,3,FALSE)</f>
        <v>%MO</v>
      </c>
      <c r="D13" s="876">
        <f>G32</f>
        <v>106750</v>
      </c>
      <c r="E13" s="942">
        <v>5</v>
      </c>
      <c r="F13" s="942">
        <v>1</v>
      </c>
      <c r="G13" s="942">
        <f>D13*E13/100</f>
        <v>5337.5</v>
      </c>
    </row>
    <row r="14" spans="1:7" ht="13.5" x14ac:dyDescent="0.15">
      <c r="A14" s="1082"/>
      <c r="B14" s="874"/>
      <c r="C14" s="914"/>
      <c r="D14" s="876"/>
      <c r="E14" s="942"/>
      <c r="F14" s="942"/>
      <c r="G14" s="942"/>
    </row>
    <row r="15" spans="1:7" ht="13.5" x14ac:dyDescent="0.3">
      <c r="A15" s="748"/>
      <c r="B15" s="746"/>
      <c r="C15" s="801"/>
      <c r="D15" s="748"/>
      <c r="E15" s="748"/>
      <c r="F15" s="765" t="s">
        <v>992</v>
      </c>
      <c r="G15" s="820">
        <f>SUM(G11:G13)</f>
        <v>19087.5</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537</v>
      </c>
      <c r="B18" s="874" t="str">
        <f>VLOOKUP(A18,'LISTA DE VALORES'!$A$10:$D$485,2,FALSE)</f>
        <v>Material concreto D 1:2:3 + 5% desperdicio f'c=21 Mpa</v>
      </c>
      <c r="C18" s="914" t="str">
        <f>VLOOKUP(A18,'LISTA DE VALORES'!$A$10:$D$485,3,FALSE)</f>
        <v>M3</v>
      </c>
      <c r="D18" s="876">
        <f>VLOOKUP(A18,'LISTA DE VALORES'!$A$10:$D$485,4,FALSE)</f>
        <v>302968</v>
      </c>
      <c r="E18" s="1003">
        <v>1</v>
      </c>
      <c r="F18" s="1003">
        <v>1</v>
      </c>
      <c r="G18" s="942">
        <f>D18*E18/F18</f>
        <v>302968</v>
      </c>
    </row>
    <row r="19" spans="1:7" ht="13.5" customHeight="1" x14ac:dyDescent="0.15">
      <c r="A19" s="1082"/>
      <c r="B19" s="1116"/>
      <c r="C19" s="911"/>
      <c r="D19" s="876"/>
      <c r="E19" s="1150"/>
      <c r="F19" s="942"/>
      <c r="G19" s="942"/>
    </row>
    <row r="20" spans="1:7" ht="13.5" customHeight="1" x14ac:dyDescent="0.15">
      <c r="A20" s="1082"/>
      <c r="B20" s="1116"/>
      <c r="C20" s="911"/>
      <c r="D20" s="875"/>
      <c r="E20" s="1172"/>
      <c r="F20" s="1025"/>
      <c r="G20" s="1173"/>
    </row>
    <row r="21" spans="1:7" ht="13.5" customHeight="1" x14ac:dyDescent="0.15">
      <c r="A21" s="1082"/>
      <c r="B21" s="1116"/>
      <c r="C21" s="911"/>
      <c r="D21" s="875"/>
      <c r="E21" s="1174"/>
      <c r="F21" s="1174"/>
      <c r="G21" s="1175"/>
    </row>
    <row r="22" spans="1:7" ht="13.5" x14ac:dyDescent="0.3">
      <c r="A22" s="809"/>
      <c r="B22" s="1008"/>
      <c r="C22" s="817"/>
      <c r="D22" s="880"/>
      <c r="E22" s="1027"/>
      <c r="F22" s="1023"/>
      <c r="G22" s="924"/>
    </row>
    <row r="23" spans="1:7" ht="13.5" x14ac:dyDescent="0.3">
      <c r="D23" s="748"/>
      <c r="E23" s="748"/>
      <c r="F23" s="765" t="s">
        <v>992</v>
      </c>
      <c r="G23" s="820">
        <f>SUM(G18:G22)</f>
        <v>302968</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15" t="s">
        <v>483</v>
      </c>
      <c r="B26" s="879" t="str">
        <f>VLOOKUP(A26,'LISTA DE VALORES'!$A$10:$D$485,2,FALSE)</f>
        <v>Cuadrilla 1-0-8</v>
      </c>
      <c r="C26" s="811" t="str">
        <f>VLOOKUP(A26,'LISTA DE VALORES'!$A$10:$D$485,3,FALSE)</f>
        <v>HORA</v>
      </c>
      <c r="D26" s="812">
        <f>VLOOKUP(A26,'LISTA DE VALORES'!$A$10:$D$485,4,FALSE)</f>
        <v>85400</v>
      </c>
      <c r="E26" s="814">
        <v>1</v>
      </c>
      <c r="F26" s="814">
        <v>0.8</v>
      </c>
      <c r="G26" s="814">
        <f>D26*E26/F26</f>
        <v>106750</v>
      </c>
    </row>
    <row r="27" spans="1:7" ht="13.5" x14ac:dyDescent="0.3">
      <c r="A27" s="815"/>
      <c r="B27" s="879"/>
      <c r="C27" s="811"/>
      <c r="D27" s="812"/>
      <c r="E27" s="814"/>
      <c r="F27" s="814"/>
      <c r="G27" s="814"/>
    </row>
    <row r="28" spans="1:7" ht="13.5" x14ac:dyDescent="0.3">
      <c r="A28" s="815"/>
      <c r="B28" s="879"/>
      <c r="C28" s="811"/>
      <c r="D28" s="812"/>
      <c r="E28" s="814"/>
      <c r="F28" s="814"/>
      <c r="G28" s="814"/>
    </row>
    <row r="29" spans="1:7" ht="13.5" x14ac:dyDescent="0.3">
      <c r="A29" s="815"/>
      <c r="B29" s="879"/>
      <c r="C29" s="811"/>
      <c r="D29" s="812"/>
      <c r="E29" s="814"/>
      <c r="F29" s="814"/>
      <c r="G29" s="814"/>
    </row>
    <row r="30" spans="1:7" ht="13.5" x14ac:dyDescent="0.3">
      <c r="A30" s="815"/>
      <c r="B30" s="879"/>
      <c r="C30" s="811"/>
      <c r="D30" s="812"/>
      <c r="E30" s="814"/>
      <c r="F30" s="814"/>
      <c r="G30" s="814"/>
    </row>
    <row r="31" spans="1:7" ht="13.5" x14ac:dyDescent="0.3">
      <c r="A31" s="815"/>
      <c r="B31" s="923"/>
      <c r="C31" s="823"/>
      <c r="D31" s="815"/>
      <c r="E31" s="815"/>
      <c r="F31" s="815"/>
      <c r="G31" s="996"/>
    </row>
    <row r="32" spans="1:7" ht="13.5" x14ac:dyDescent="0.3">
      <c r="A32" s="748"/>
      <c r="B32" s="746"/>
      <c r="C32" s="801"/>
      <c r="D32" s="748"/>
      <c r="E32" s="748"/>
      <c r="F32" s="765" t="s">
        <v>992</v>
      </c>
      <c r="G32" s="820">
        <f>SUM(G26:G31)</f>
        <v>106750</v>
      </c>
    </row>
    <row r="33" spans="1:7" ht="12.75" x14ac:dyDescent="0.25">
      <c r="A33" s="776" t="s">
        <v>995</v>
      </c>
      <c r="B33" s="777"/>
      <c r="C33" s="777"/>
      <c r="D33" s="777"/>
      <c r="E33" s="777"/>
      <c r="F33" s="777"/>
      <c r="G33" s="1094"/>
    </row>
    <row r="34" spans="1:7" ht="12.75" x14ac:dyDescent="0.15">
      <c r="A34" s="1645" t="s">
        <v>996</v>
      </c>
      <c r="B34" s="1645"/>
      <c r="C34" s="989" t="s">
        <v>472</v>
      </c>
      <c r="D34" s="989" t="s">
        <v>997</v>
      </c>
      <c r="E34" s="989" t="s">
        <v>998</v>
      </c>
      <c r="F34" s="989" t="s">
        <v>999</v>
      </c>
      <c r="G34" s="989" t="s">
        <v>991</v>
      </c>
    </row>
    <row r="35" spans="1:7" ht="13.5" x14ac:dyDescent="0.15">
      <c r="A35" s="1686" t="str">
        <f>+'LISTA DE VALORES'!$B$52</f>
        <v xml:space="preserve">Volqueta </v>
      </c>
      <c r="B35" s="1687"/>
      <c r="C35" s="942">
        <v>1.2</v>
      </c>
      <c r="D35" s="942">
        <v>8</v>
      </c>
      <c r="E35" s="942">
        <v>1</v>
      </c>
      <c r="F35" s="942">
        <f>+'LISTA DE VALORES'!$D$52</f>
        <v>1600</v>
      </c>
      <c r="G35" s="942">
        <f>+F35*D35*C35</f>
        <v>15360</v>
      </c>
    </row>
    <row r="36" spans="1:7" ht="13.5" x14ac:dyDescent="0.15">
      <c r="A36" s="1677"/>
      <c r="B36" s="1677"/>
      <c r="C36" s="849"/>
      <c r="D36" s="942"/>
      <c r="E36" s="942"/>
      <c r="F36" s="942"/>
      <c r="G36" s="942"/>
    </row>
    <row r="37" spans="1:7" ht="13.5" x14ac:dyDescent="0.3">
      <c r="A37" s="748"/>
      <c r="B37" s="746"/>
      <c r="C37" s="801"/>
      <c r="D37" s="748"/>
      <c r="E37" s="748"/>
      <c r="F37" s="765" t="s">
        <v>992</v>
      </c>
      <c r="G37" s="820">
        <f>SUM(G35:G36)</f>
        <v>15360</v>
      </c>
    </row>
    <row r="38" spans="1:7" ht="13.5" x14ac:dyDescent="0.3">
      <c r="A38" s="748"/>
      <c r="B38" s="746"/>
      <c r="C38" s="801"/>
      <c r="D38" s="748"/>
      <c r="E38" s="748"/>
      <c r="F38" s="743"/>
      <c r="G38" s="785"/>
    </row>
    <row r="39" spans="1:7" ht="12.75" x14ac:dyDescent="0.25">
      <c r="A39" s="1658" t="s">
        <v>1000</v>
      </c>
      <c r="B39" s="1658"/>
      <c r="C39" s="1658"/>
      <c r="D39" s="1658"/>
      <c r="E39" s="1658"/>
      <c r="F39" s="1658"/>
      <c r="G39" s="820">
        <f>SUM(G15+G23+G32+G37)</f>
        <v>444165.5</v>
      </c>
    </row>
    <row r="40" spans="1:7" ht="12.75" x14ac:dyDescent="0.25">
      <c r="A40" s="1658" t="s">
        <v>1368</v>
      </c>
      <c r="B40" s="1658"/>
      <c r="C40" s="1658"/>
      <c r="D40" s="1658"/>
      <c r="E40" s="1658"/>
      <c r="F40" s="1658"/>
      <c r="G40" s="820">
        <f>ROUNDUP(G39,0)</f>
        <v>444166</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B7:F7"/>
    <mergeCell ref="B1:G1"/>
    <mergeCell ref="B3:G3"/>
    <mergeCell ref="C4:D4"/>
    <mergeCell ref="E4:F4"/>
    <mergeCell ref="B6:F6"/>
    <mergeCell ref="A39:F39"/>
    <mergeCell ref="A40:F40"/>
    <mergeCell ref="A34:B34"/>
    <mergeCell ref="A35:B35"/>
    <mergeCell ref="A36:B36"/>
  </mergeCells>
  <hyperlinks>
    <hyperlink ref="B1:G1" location="INDICE!A1" display="PROCESO INFRAESTRUCTURA" xr:uid="{00000000-0004-0000-4500-000000000000}"/>
  </hyperlinks>
  <pageMargins left="0.7" right="0.7" top="0.75" bottom="0.75" header="0.3" footer="0.3"/>
  <pageSetup scale="94"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Hoja83">
    <tabColor theme="9" tint="0.39997558519241921"/>
  </sheetPr>
  <dimension ref="A1:G49"/>
  <sheetViews>
    <sheetView view="pageBreakPreview" zoomScale="90" zoomScaleNormal="100" zoomScaleSheetLayoutView="90" workbookViewId="0">
      <selection activeCell="L36" sqref="L36"/>
    </sheetView>
  </sheetViews>
  <sheetFormatPr baseColWidth="10" defaultColWidth="11.42578125" defaultRowHeight="10.5" x14ac:dyDescent="0.15"/>
  <cols>
    <col min="1" max="1" width="17.7109375" style="724" customWidth="1"/>
    <col min="2" max="2" width="24.7109375" style="768" customWidth="1"/>
    <col min="3" max="3" width="8.5703125" style="819" customWidth="1"/>
    <col min="4" max="4" width="11.140625" style="724" bestFit="1" customWidth="1"/>
    <col min="5" max="5" width="9.140625" style="724" customWidth="1"/>
    <col min="6" max="6" width="12.5703125" style="724" customWidth="1"/>
    <col min="7" max="7" width="15.42578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843"/>
      <c r="B5" s="1176"/>
      <c r="C5" s="1176"/>
      <c r="D5" s="1176"/>
      <c r="E5" s="1176"/>
      <c r="F5" s="1176"/>
      <c r="G5" s="1177"/>
    </row>
    <row r="6" spans="1:7" ht="12.75" x14ac:dyDescent="0.25">
      <c r="A6" s="991" t="s">
        <v>2048</v>
      </c>
      <c r="B6" s="1658" t="s">
        <v>2049</v>
      </c>
      <c r="C6" s="1658"/>
      <c r="D6" s="1658"/>
      <c r="E6" s="1658"/>
      <c r="F6" s="1658"/>
      <c r="G6" s="991" t="s">
        <v>2050</v>
      </c>
    </row>
    <row r="7" spans="1:7" ht="41.25" customHeight="1" x14ac:dyDescent="0.15">
      <c r="A7" s="848" t="s">
        <v>1657</v>
      </c>
      <c r="B7" s="1651" t="s">
        <v>1983</v>
      </c>
      <c r="C7" s="1651"/>
      <c r="D7" s="1651"/>
      <c r="E7" s="1651"/>
      <c r="F7" s="1651"/>
      <c r="G7" s="911" t="s">
        <v>121</v>
      </c>
    </row>
    <row r="8" spans="1:7" ht="13.5" x14ac:dyDescent="0.3">
      <c r="A8" s="1149"/>
      <c r="B8" s="741"/>
      <c r="C8" s="743"/>
      <c r="D8" s="743"/>
      <c r="E8" s="743"/>
      <c r="F8" s="743"/>
      <c r="G8" s="744"/>
    </row>
    <row r="9" spans="1:7" ht="13.5" x14ac:dyDescent="0.3">
      <c r="A9" s="1178"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82" t="s">
        <v>41</v>
      </c>
      <c r="B11" s="874" t="str">
        <f>VLOOKUP(A11,'LISTA DE VALORES'!$A$10:$D$485,2,FALSE)</f>
        <v>Vibrador de concreto 1000 RPM</v>
      </c>
      <c r="C11" s="875" t="str">
        <f>VLOOKUP(A11,'LISTA DE VALORES'!$A$10:$D$485,3,FALSE)</f>
        <v>HORA</v>
      </c>
      <c r="D11" s="875">
        <f>VLOOKUP(A11,'LISTA DE VALORES'!$A$10:$D$485,4,FALSE)</f>
        <v>5000</v>
      </c>
      <c r="E11" s="1179">
        <v>1</v>
      </c>
      <c r="F11" s="1179">
        <v>0.7</v>
      </c>
      <c r="G11" s="1180">
        <f>D11*E11/F11</f>
        <v>7142.8571428571431</v>
      </c>
    </row>
    <row r="12" spans="1:7" ht="13.5" x14ac:dyDescent="0.15">
      <c r="A12" s="1082" t="s">
        <v>31</v>
      </c>
      <c r="B12" s="874" t="str">
        <f>VLOOKUP(A12,'LISTA DE VALORES'!$A$10:$D$485,2,FALSE)</f>
        <v>Mezcladora trompo 1 bulto</v>
      </c>
      <c r="C12" s="875" t="str">
        <f>VLOOKUP(A12,'LISTA DE VALORES'!$A$10:$D$485,3,FALSE)</f>
        <v>HORA</v>
      </c>
      <c r="D12" s="875">
        <f>VLOOKUP(A12,'LISTA DE VALORES'!$A$10:$D$485,4,FALSE)</f>
        <v>6000</v>
      </c>
      <c r="E12" s="1179">
        <v>1</v>
      </c>
      <c r="F12" s="1179">
        <v>0.7</v>
      </c>
      <c r="G12" s="1180">
        <f t="shared" ref="G12" si="0">D12*E12/F12</f>
        <v>8571.4285714285725</v>
      </c>
    </row>
    <row r="13" spans="1:7" ht="13.5" x14ac:dyDescent="0.15">
      <c r="A13" s="1082" t="s">
        <v>28</v>
      </c>
      <c r="B13" s="874" t="str">
        <f>VLOOKUP(A13,'LISTA DE VALORES'!$A$10:$D$485,2,FALSE)</f>
        <v>Herramienta menor</v>
      </c>
      <c r="C13" s="875" t="str">
        <f>VLOOKUP(A13,'LISTA DE VALORES'!$A$10:$D$485,3,FALSE)</f>
        <v>%MO</v>
      </c>
      <c r="D13" s="875">
        <f>G33</f>
        <v>205428.57142857145</v>
      </c>
      <c r="E13" s="1180">
        <v>5</v>
      </c>
      <c r="F13" s="1180">
        <v>1</v>
      </c>
      <c r="G13" s="1180">
        <f>D13*E13/100</f>
        <v>10271.428571428572</v>
      </c>
    </row>
    <row r="14" spans="1:7" ht="13.5" x14ac:dyDescent="0.15">
      <c r="A14" s="1082"/>
      <c r="B14" s="874"/>
      <c r="C14" s="875"/>
      <c r="D14" s="875"/>
      <c r="E14" s="1180"/>
      <c r="F14" s="1180"/>
      <c r="G14" s="1180"/>
    </row>
    <row r="15" spans="1:7" ht="13.5" x14ac:dyDescent="0.15">
      <c r="A15" s="1082"/>
      <c r="B15" s="874"/>
      <c r="C15" s="875"/>
      <c r="D15" s="875"/>
      <c r="E15" s="1180"/>
      <c r="F15" s="1180"/>
      <c r="G15" s="1180"/>
    </row>
    <row r="16" spans="1:7" ht="13.5" x14ac:dyDescent="0.3">
      <c r="A16" s="748"/>
      <c r="B16" s="746"/>
      <c r="C16" s="801"/>
      <c r="D16" s="748"/>
      <c r="E16" s="748"/>
      <c r="F16" s="765" t="s">
        <v>992</v>
      </c>
      <c r="G16" s="944">
        <f>SUM(G11:G13)</f>
        <v>25985.71428571429</v>
      </c>
    </row>
    <row r="17" spans="1:7" ht="13.5" x14ac:dyDescent="0.3">
      <c r="A17" s="799" t="s">
        <v>993</v>
      </c>
      <c r="B17" s="746"/>
      <c r="C17" s="801"/>
      <c r="D17" s="748"/>
      <c r="E17" s="748"/>
      <c r="F17" s="748"/>
      <c r="G17" s="748"/>
    </row>
    <row r="18" spans="1:7" ht="12.75" x14ac:dyDescent="0.15">
      <c r="A18" s="1181" t="s">
        <v>1384</v>
      </c>
      <c r="B18" s="1182" t="s">
        <v>996</v>
      </c>
      <c r="C18" s="1183" t="s">
        <v>2</v>
      </c>
      <c r="D18" s="1181" t="s">
        <v>990</v>
      </c>
      <c r="E18" s="1181" t="s">
        <v>472</v>
      </c>
      <c r="F18" s="1181" t="s">
        <v>473</v>
      </c>
      <c r="G18" s="1181" t="s">
        <v>991</v>
      </c>
    </row>
    <row r="19" spans="1:7" ht="27" x14ac:dyDescent="0.15">
      <c r="A19" s="1082" t="s">
        <v>537</v>
      </c>
      <c r="B19" s="874" t="str">
        <f>VLOOKUP(A19,'LISTA DE VALORES'!$A$10:$D$485,2,FALSE)</f>
        <v>Material concreto D 1:2:3 + 5% desperdicio f'c=21 Mpa</v>
      </c>
      <c r="C19" s="875" t="str">
        <f>VLOOKUP(A19,'LISTA DE VALORES'!$A$10:$D$485,3,FALSE)</f>
        <v>M3</v>
      </c>
      <c r="D19" s="941">
        <f>VLOOKUP(A19,'LISTA DE VALORES'!$A$10:$D$485,4,FALSE)</f>
        <v>302968</v>
      </c>
      <c r="E19" s="1110">
        <v>1</v>
      </c>
      <c r="F19" s="1003">
        <v>1</v>
      </c>
      <c r="G19" s="942">
        <f>D19*E19/F19</f>
        <v>302968</v>
      </c>
    </row>
    <row r="20" spans="1:7" ht="27" x14ac:dyDescent="0.15">
      <c r="A20" s="1082" t="s">
        <v>553</v>
      </c>
      <c r="B20" s="874" t="str">
        <f>VLOOKUP(A20,'LISTA DE VALORES'!$A$10:$D$485,2,FALSE)</f>
        <v>Formaleta muros de contención</v>
      </c>
      <c r="C20" s="875" t="str">
        <f>VLOOKUP(A20,'LISTA DE VALORES'!$A$10:$D$485,3,FALSE)</f>
        <v>M2</v>
      </c>
      <c r="D20" s="941">
        <f>VLOOKUP(A20,'LISTA DE VALORES'!$A$10:$D$485,4,FALSE)</f>
        <v>52017.5</v>
      </c>
      <c r="E20" s="1179">
        <v>6</v>
      </c>
      <c r="F20" s="1170">
        <v>1.5</v>
      </c>
      <c r="G20" s="942">
        <f t="shared" ref="G20" si="1">D20*E20/F20</f>
        <v>208070</v>
      </c>
    </row>
    <row r="21" spans="1:7" ht="13.5" customHeight="1" x14ac:dyDescent="0.15">
      <c r="A21" s="1082"/>
      <c r="B21" s="1116"/>
      <c r="C21" s="911"/>
      <c r="D21" s="941"/>
      <c r="E21" s="947"/>
      <c r="F21" s="942"/>
      <c r="G21" s="942"/>
    </row>
    <row r="22" spans="1:7" ht="13.5" x14ac:dyDescent="0.3">
      <c r="A22" s="809"/>
      <c r="B22" s="1008"/>
      <c r="C22" s="817"/>
      <c r="D22" s="880"/>
      <c r="E22" s="1027"/>
      <c r="F22" s="1023"/>
      <c r="G22" s="924"/>
    </row>
    <row r="23" spans="1:7" ht="13.5" x14ac:dyDescent="0.3">
      <c r="A23" s="815"/>
      <c r="B23" s="923"/>
      <c r="C23" s="823"/>
      <c r="D23" s="880"/>
      <c r="E23" s="1027"/>
      <c r="F23" s="809"/>
      <c r="G23" s="924"/>
    </row>
    <row r="24" spans="1:7" ht="13.5" x14ac:dyDescent="0.3">
      <c r="D24" s="748"/>
      <c r="E24" s="748"/>
      <c r="F24" s="765" t="s">
        <v>992</v>
      </c>
      <c r="G24" s="944">
        <f>SUM(G19:G23)</f>
        <v>511038</v>
      </c>
    </row>
    <row r="25" spans="1:7" ht="13.5" x14ac:dyDescent="0.3">
      <c r="A25" s="799" t="s">
        <v>994</v>
      </c>
      <c r="B25" s="746"/>
      <c r="C25" s="801"/>
      <c r="D25" s="748"/>
      <c r="E25" s="748"/>
      <c r="F25" s="748"/>
      <c r="G25" s="748"/>
    </row>
    <row r="26" spans="1:7" ht="12.75" x14ac:dyDescent="0.15">
      <c r="A26" s="1181" t="s">
        <v>1384</v>
      </c>
      <c r="B26" s="1182" t="s">
        <v>996</v>
      </c>
      <c r="C26" s="1183" t="s">
        <v>2</v>
      </c>
      <c r="D26" s="1181" t="s">
        <v>990</v>
      </c>
      <c r="E26" s="1181" t="s">
        <v>472</v>
      </c>
      <c r="F26" s="1181" t="s">
        <v>473</v>
      </c>
      <c r="G26" s="1181" t="s">
        <v>991</v>
      </c>
    </row>
    <row r="27" spans="1:7" ht="13.5" x14ac:dyDescent="0.3">
      <c r="A27" s="815" t="s">
        <v>485</v>
      </c>
      <c r="B27" s="879" t="str">
        <f>VLOOKUP(A27,'LISTA DE VALORES'!$A$10:$D$485,2,FALSE)</f>
        <v>Cuadrilla 1-2-12</v>
      </c>
      <c r="C27" s="880" t="str">
        <f>VLOOKUP(A27,'LISTA DE VALORES'!$A$10:$D$485,3,FALSE)</f>
        <v>HORA</v>
      </c>
      <c r="D27" s="915">
        <f>VLOOKUP(A27,'LISTA DE VALORES'!$A$10:$D$485,4,FALSE)</f>
        <v>143800</v>
      </c>
      <c r="E27" s="814">
        <v>1</v>
      </c>
      <c r="F27" s="814">
        <v>0.7</v>
      </c>
      <c r="G27" s="814">
        <f t="shared" ref="G27" si="2">D27*E27/F27</f>
        <v>205428.57142857145</v>
      </c>
    </row>
    <row r="28" spans="1:7" ht="13.5" x14ac:dyDescent="0.3">
      <c r="A28" s="815"/>
      <c r="B28" s="879"/>
      <c r="C28" s="880"/>
      <c r="D28" s="915"/>
      <c r="E28" s="814"/>
      <c r="F28" s="814"/>
      <c r="G28" s="814"/>
    </row>
    <row r="29" spans="1:7" ht="13.5" x14ac:dyDescent="0.3">
      <c r="A29" s="815"/>
      <c r="B29" s="879"/>
      <c r="C29" s="880"/>
      <c r="D29" s="915"/>
      <c r="E29" s="814"/>
      <c r="F29" s="814"/>
      <c r="G29" s="814"/>
    </row>
    <row r="30" spans="1:7" ht="13.5" x14ac:dyDescent="0.3">
      <c r="A30" s="815"/>
      <c r="B30" s="879"/>
      <c r="C30" s="880"/>
      <c r="D30" s="915"/>
      <c r="E30" s="814"/>
      <c r="F30" s="814"/>
      <c r="G30" s="814"/>
    </row>
    <row r="31" spans="1:7" ht="13.5" x14ac:dyDescent="0.3">
      <c r="A31" s="815"/>
      <c r="B31" s="879"/>
      <c r="C31" s="880"/>
      <c r="D31" s="915"/>
      <c r="E31" s="814"/>
      <c r="F31" s="814"/>
      <c r="G31" s="814"/>
    </row>
    <row r="32" spans="1:7" ht="13.5" x14ac:dyDescent="0.3">
      <c r="A32" s="815"/>
      <c r="B32" s="923"/>
      <c r="C32" s="823"/>
      <c r="D32" s="949"/>
      <c r="E32" s="949"/>
      <c r="F32" s="949"/>
      <c r="G32" s="950"/>
    </row>
    <row r="33" spans="1:7" ht="13.5" x14ac:dyDescent="0.3">
      <c r="A33" s="748"/>
      <c r="B33" s="746"/>
      <c r="C33" s="801"/>
      <c r="D33" s="748"/>
      <c r="E33" s="748"/>
      <c r="F33" s="765" t="s">
        <v>992</v>
      </c>
      <c r="G33" s="944">
        <f>SUM(G27:G32)</f>
        <v>205428.57142857145</v>
      </c>
    </row>
    <row r="34" spans="1:7" ht="12.75" x14ac:dyDescent="0.25">
      <c r="A34" s="1092" t="s">
        <v>995</v>
      </c>
      <c r="B34" s="1093"/>
      <c r="C34" s="1093"/>
      <c r="D34" s="1093"/>
      <c r="E34" s="1093"/>
      <c r="F34" s="1093"/>
      <c r="G34" s="1093"/>
    </row>
    <row r="35" spans="1:7" ht="12.75" x14ac:dyDescent="0.15">
      <c r="A35" s="1675" t="s">
        <v>996</v>
      </c>
      <c r="B35" s="1675"/>
      <c r="C35" s="995" t="s">
        <v>472</v>
      </c>
      <c r="D35" s="995" t="s">
        <v>997</v>
      </c>
      <c r="E35" s="995" t="s">
        <v>998</v>
      </c>
      <c r="F35" s="995" t="s">
        <v>999</v>
      </c>
      <c r="G35" s="995" t="s">
        <v>991</v>
      </c>
    </row>
    <row r="36" spans="1:7" ht="13.5" x14ac:dyDescent="0.15">
      <c r="A36" s="1686" t="str">
        <f>+'LISTA DE VALORES'!$B$52</f>
        <v xml:space="preserve">Volqueta </v>
      </c>
      <c r="B36" s="1687"/>
      <c r="C36" s="942">
        <v>1.2</v>
      </c>
      <c r="D36" s="942">
        <v>8</v>
      </c>
      <c r="E36" s="942">
        <v>1</v>
      </c>
      <c r="F36" s="942">
        <f>+'LISTA DE VALORES'!$D$52</f>
        <v>1600</v>
      </c>
      <c r="G36" s="942">
        <f>+F36*D36*C36</f>
        <v>15360</v>
      </c>
    </row>
    <row r="37" spans="1:7" ht="13.5" x14ac:dyDescent="0.15">
      <c r="A37" s="1677"/>
      <c r="B37" s="1677"/>
      <c r="C37" s="942"/>
      <c r="D37" s="942"/>
      <c r="E37" s="942"/>
      <c r="F37" s="942"/>
      <c r="G37" s="942"/>
    </row>
    <row r="38" spans="1:7" ht="13.5" x14ac:dyDescent="0.15">
      <c r="A38" s="1677"/>
      <c r="B38" s="1677"/>
      <c r="C38" s="942"/>
      <c r="D38" s="942"/>
      <c r="E38" s="942"/>
      <c r="F38" s="942"/>
      <c r="G38" s="942"/>
    </row>
    <row r="39" spans="1:7" ht="12.75" x14ac:dyDescent="0.15">
      <c r="A39" s="1677"/>
      <c r="B39" s="1677"/>
      <c r="C39" s="995"/>
      <c r="D39" s="996"/>
      <c r="E39" s="996"/>
      <c r="F39" s="996"/>
      <c r="G39" s="950"/>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15360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757812.2857142858</v>
      </c>
    </row>
    <row r="45" spans="1:7" ht="12.75" x14ac:dyDescent="0.25">
      <c r="A45" s="1658" t="s">
        <v>1368</v>
      </c>
      <c r="B45" s="1658"/>
      <c r="C45" s="1658"/>
      <c r="D45" s="1658"/>
      <c r="E45" s="1658"/>
      <c r="F45" s="1658"/>
      <c r="G45" s="944">
        <f>ROUNDUP(G44,0)</f>
        <v>757813</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4600-000000000000}"/>
  </hyperlinks>
  <pageMargins left="0.7" right="0.7" top="0.75" bottom="0.75" header="0.3" footer="0.3"/>
  <pageSetup scale="91"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Hoja268">
    <tabColor theme="9" tint="0.39997558519241921"/>
  </sheetPr>
  <dimension ref="A1:G49"/>
  <sheetViews>
    <sheetView view="pageBreakPreview" zoomScale="90" zoomScaleNormal="100" zoomScaleSheetLayoutView="90" workbookViewId="0">
      <selection activeCell="C36" sqref="C36"/>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71093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1845</v>
      </c>
      <c r="B7" s="1709" t="s">
        <v>1982</v>
      </c>
      <c r="C7" s="1709"/>
      <c r="D7" s="1709"/>
      <c r="E7" s="1709"/>
      <c r="F7" s="1709"/>
      <c r="G7" s="1184"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979" t="str">
        <f>VLOOKUP(A11,'LISTA DE VALORES'!$A$10:$D$485,2,FALSE)</f>
        <v>Mezcladora trompo 1 bulto</v>
      </c>
      <c r="C11" s="914" t="str">
        <f>VLOOKUP(A11,'LISTA DE VALORES'!$A$10:$D$485,3,FALSE)</f>
        <v>HORA</v>
      </c>
      <c r="D11" s="876">
        <f>VLOOKUP(A11,'LISTA DE VALORES'!$A$10:$D$485,4,FALSE)</f>
        <v>6000</v>
      </c>
      <c r="E11" s="1150">
        <v>1</v>
      </c>
      <c r="F11" s="1150">
        <v>1</v>
      </c>
      <c r="G11" s="942">
        <f>D11*E11/F11</f>
        <v>6000</v>
      </c>
    </row>
    <row r="12" spans="1:7" ht="27" x14ac:dyDescent="0.15">
      <c r="A12" s="946" t="s">
        <v>41</v>
      </c>
      <c r="B12" s="979" t="str">
        <f>VLOOKUP(A12,'LISTA DE VALORES'!$A$10:$D$485,2,FALSE)</f>
        <v>Vibrador de concreto 1000 RPM</v>
      </c>
      <c r="C12" s="914" t="str">
        <f>VLOOKUP(A12,'LISTA DE VALORES'!$A$10:$D$485,3,FALSE)</f>
        <v>HORA</v>
      </c>
      <c r="D12" s="876">
        <f>VLOOKUP(A12,'LISTA DE VALORES'!$A$10:$D$485,4,FALSE)</f>
        <v>5000</v>
      </c>
      <c r="E12" s="1150">
        <v>1</v>
      </c>
      <c r="F12" s="1150">
        <v>1</v>
      </c>
      <c r="G12" s="942">
        <f t="shared" ref="G12" si="0">D12*E12/F12</f>
        <v>5000</v>
      </c>
    </row>
    <row r="13" spans="1:7" ht="13.5" x14ac:dyDescent="0.15">
      <c r="A13" s="1082" t="s">
        <v>28</v>
      </c>
      <c r="B13" s="979" t="str">
        <f>VLOOKUP(A13,'LISTA DE VALORES'!$A$10:$D$485,2,FALSE)</f>
        <v>Herramienta menor</v>
      </c>
      <c r="C13" s="914" t="str">
        <f>VLOOKUP(A13,'LISTA DE VALORES'!$A$10:$D$485,3,FALSE)</f>
        <v>%MO</v>
      </c>
      <c r="D13" s="876">
        <f>G33</f>
        <v>85400</v>
      </c>
      <c r="E13" s="942">
        <v>5</v>
      </c>
      <c r="F13" s="942">
        <v>1</v>
      </c>
      <c r="G13" s="942">
        <f>D13*E13/100</f>
        <v>4270</v>
      </c>
    </row>
    <row r="14" spans="1:7" ht="13.5" x14ac:dyDescent="0.15">
      <c r="A14" s="1082"/>
      <c r="B14" s="979"/>
      <c r="C14" s="914"/>
      <c r="D14" s="876"/>
      <c r="E14" s="942"/>
      <c r="F14" s="942"/>
      <c r="G14" s="942"/>
    </row>
    <row r="15" spans="1:7" ht="13.5" x14ac:dyDescent="0.15">
      <c r="A15" s="1082"/>
      <c r="B15" s="979"/>
      <c r="C15" s="914"/>
      <c r="D15" s="876"/>
      <c r="E15" s="942"/>
      <c r="F15" s="942"/>
      <c r="G15" s="942"/>
    </row>
    <row r="16" spans="1:7" ht="13.5" x14ac:dyDescent="0.3">
      <c r="A16" s="748"/>
      <c r="B16" s="746"/>
      <c r="C16" s="801"/>
      <c r="D16" s="748"/>
      <c r="E16" s="748"/>
      <c r="F16" s="765" t="s">
        <v>992</v>
      </c>
      <c r="G16" s="820">
        <f>SUM(G11:G13)</f>
        <v>15270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537</v>
      </c>
      <c r="B19" s="874" t="str">
        <f>VLOOKUP(A19,'LISTA DE VALORES'!$A$10:$D$485,2,FALSE)</f>
        <v>Material concreto D 1:2:3 + 5% desperdicio f'c=21 Mpa</v>
      </c>
      <c r="C19" s="914" t="str">
        <f>VLOOKUP(A19,'LISTA DE VALORES'!$A$10:$D$485,3,FALSE)</f>
        <v>M3</v>
      </c>
      <c r="D19" s="875">
        <f>VLOOKUP(A19,'LISTA DE VALORES'!$A$10:$D$485,4,FALSE)</f>
        <v>302968</v>
      </c>
      <c r="E19" s="1003">
        <v>1</v>
      </c>
      <c r="F19" s="1003">
        <v>1</v>
      </c>
      <c r="G19" s="942">
        <f>D19*E19/F19</f>
        <v>302968</v>
      </c>
    </row>
    <row r="20" spans="1:7" ht="25.5" customHeight="1" x14ac:dyDescent="0.15">
      <c r="A20" s="1082" t="s">
        <v>1219</v>
      </c>
      <c r="B20" s="874" t="str">
        <f>VLOOKUP(A20,'LISTA DE VALORES'!$A$10:$D$485,2,FALSE)</f>
        <v>Formaleta viga de amarre, sección 30X30 cm</v>
      </c>
      <c r="C20" s="914" t="str">
        <f>VLOOKUP(A20,'LISTA DE VALORES'!$A$10:$D$485,3,FALSE)</f>
        <v>M2</v>
      </c>
      <c r="D20" s="875">
        <f>VLOOKUP(A20,'LISTA DE VALORES'!$A$10:$D$485,4,FALSE)</f>
        <v>18009</v>
      </c>
      <c r="E20" s="1150">
        <v>13.2</v>
      </c>
      <c r="F20" s="1170">
        <v>1</v>
      </c>
      <c r="G20" s="1170">
        <f t="shared" ref="G20" si="1">D20*E20/F20</f>
        <v>237718.8</v>
      </c>
    </row>
    <row r="21" spans="1:7" ht="13.5" customHeight="1" x14ac:dyDescent="0.15">
      <c r="A21" s="1082"/>
      <c r="B21" s="1116"/>
      <c r="C21" s="911"/>
      <c r="D21" s="875"/>
      <c r="E21" s="1083"/>
      <c r="F21" s="942"/>
      <c r="G21" s="942"/>
    </row>
    <row r="22" spans="1:7" ht="13.5" customHeight="1" x14ac:dyDescent="0.15">
      <c r="A22" s="1082"/>
      <c r="B22" s="1116"/>
      <c r="C22" s="911"/>
      <c r="D22" s="875"/>
      <c r="E22" s="1174"/>
      <c r="F22" s="1174"/>
      <c r="G22" s="1175"/>
    </row>
    <row r="23" spans="1:7" ht="13.5" x14ac:dyDescent="0.3">
      <c r="A23" s="809"/>
      <c r="B23" s="1008"/>
      <c r="C23" s="817"/>
      <c r="D23" s="880"/>
      <c r="E23" s="1027"/>
      <c r="F23" s="1023"/>
      <c r="G23" s="924"/>
    </row>
    <row r="24" spans="1:7" ht="13.5" x14ac:dyDescent="0.3">
      <c r="A24" s="815"/>
      <c r="B24" s="923"/>
      <c r="C24" s="823"/>
      <c r="D24" s="880"/>
      <c r="E24" s="1027"/>
      <c r="F24" s="809"/>
      <c r="G24" s="924"/>
    </row>
    <row r="25" spans="1:7" ht="13.5" x14ac:dyDescent="0.3">
      <c r="D25" s="748"/>
      <c r="E25" s="748"/>
      <c r="F25" s="765" t="s">
        <v>992</v>
      </c>
      <c r="G25" s="820">
        <f>SUM(G19:G24)</f>
        <v>540686.80000000005</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15">
      <c r="A28" s="1082" t="s">
        <v>483</v>
      </c>
      <c r="B28" s="979" t="str">
        <f>VLOOKUP(A28,'LISTA DE VALORES'!$A$10:$D$485,2,FALSE)</f>
        <v>Cuadrilla 1-0-8</v>
      </c>
      <c r="C28" s="914" t="str">
        <f>VLOOKUP(A28,'LISTA DE VALORES'!$A$10:$D$485,3,FALSE)</f>
        <v>HORA</v>
      </c>
      <c r="D28" s="876">
        <f>VLOOKUP(A28,'LISTA DE VALORES'!$A$10:$D$485,4,FALSE)</f>
        <v>85400</v>
      </c>
      <c r="E28" s="942">
        <v>1</v>
      </c>
      <c r="F28" s="942">
        <v>1</v>
      </c>
      <c r="G28" s="942">
        <f>D28*E28/F28</f>
        <v>85400</v>
      </c>
    </row>
    <row r="29" spans="1:7" ht="13.5" x14ac:dyDescent="0.15">
      <c r="A29" s="1082"/>
      <c r="B29" s="979"/>
      <c r="C29" s="914"/>
      <c r="D29" s="876"/>
      <c r="E29" s="942"/>
      <c r="F29" s="942"/>
      <c r="G29" s="942"/>
    </row>
    <row r="30" spans="1:7" ht="13.5" x14ac:dyDescent="0.15">
      <c r="A30" s="1082"/>
      <c r="B30" s="979"/>
      <c r="C30" s="914"/>
      <c r="D30" s="876"/>
      <c r="E30" s="942"/>
      <c r="F30" s="942"/>
      <c r="G30" s="942"/>
    </row>
    <row r="31" spans="1:7" ht="13.5" x14ac:dyDescent="0.15">
      <c r="A31" s="1082"/>
      <c r="B31" s="979"/>
      <c r="C31" s="914"/>
      <c r="D31" s="876"/>
      <c r="E31" s="942"/>
      <c r="F31" s="942"/>
      <c r="G31" s="942"/>
    </row>
    <row r="32" spans="1:7" ht="13.5" x14ac:dyDescent="0.15">
      <c r="A32" s="1082"/>
      <c r="B32" s="1002"/>
      <c r="C32" s="911"/>
      <c r="D32" s="1082"/>
      <c r="E32" s="1082"/>
      <c r="F32" s="1082"/>
      <c r="G32" s="996"/>
    </row>
    <row r="33" spans="1:7" ht="13.5" x14ac:dyDescent="0.3">
      <c r="A33" s="748"/>
      <c r="B33" s="1185"/>
      <c r="C33" s="801"/>
      <c r="D33" s="748"/>
      <c r="E33" s="748"/>
      <c r="F33" s="987" t="s">
        <v>992</v>
      </c>
      <c r="G33" s="820">
        <f>SUM(G28:G32)</f>
        <v>85400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6" t="str">
        <f>+'LISTA DE VALORES'!$B$52</f>
        <v xml:space="preserve">Volqueta </v>
      </c>
      <c r="B36" s="1687"/>
      <c r="C36" s="942">
        <v>1</v>
      </c>
      <c r="D36" s="942">
        <v>8</v>
      </c>
      <c r="E36" s="942">
        <v>1</v>
      </c>
      <c r="F36" s="942">
        <f>+'LISTA DE VALORES'!$D$52</f>
        <v>1600</v>
      </c>
      <c r="G36" s="942">
        <f>+F36*D36*C36</f>
        <v>12800</v>
      </c>
    </row>
    <row r="37" spans="1:7" ht="13.5" x14ac:dyDescent="0.15">
      <c r="A37" s="1677"/>
      <c r="B37" s="1677"/>
      <c r="C37" s="849"/>
      <c r="D37" s="942"/>
      <c r="E37" s="942"/>
      <c r="F37" s="942"/>
      <c r="G37" s="808"/>
    </row>
    <row r="38" spans="1:7" ht="13.5" x14ac:dyDescent="0.15">
      <c r="A38" s="1677"/>
      <c r="B38" s="1677"/>
      <c r="C38" s="849"/>
      <c r="D38" s="942"/>
      <c r="E38" s="942"/>
      <c r="F38" s="942"/>
      <c r="G38" s="808"/>
    </row>
    <row r="39" spans="1:7" ht="12.75" x14ac:dyDescent="0.15">
      <c r="A39" s="1677"/>
      <c r="B39" s="1677"/>
      <c r="C39" s="995"/>
      <c r="D39" s="808"/>
      <c r="E39" s="808"/>
      <c r="F39" s="808"/>
      <c r="G39" s="808"/>
    </row>
    <row r="40" spans="1:7" ht="13.5" x14ac:dyDescent="0.3">
      <c r="A40" s="1677"/>
      <c r="B40" s="1677"/>
      <c r="C40" s="823"/>
      <c r="D40" s="814"/>
      <c r="E40" s="814"/>
      <c r="F40" s="814"/>
      <c r="G40" s="814"/>
    </row>
    <row r="41" spans="1:7" ht="13.5" x14ac:dyDescent="0.3">
      <c r="A41" s="1677"/>
      <c r="B41" s="1677"/>
      <c r="C41" s="823"/>
      <c r="D41" s="815"/>
      <c r="E41" s="815"/>
      <c r="F41" s="815"/>
      <c r="G41" s="815"/>
    </row>
    <row r="42" spans="1:7" ht="13.5" x14ac:dyDescent="0.3">
      <c r="A42" s="748"/>
      <c r="B42" s="746"/>
      <c r="C42" s="801"/>
      <c r="D42" s="748"/>
      <c r="E42" s="748"/>
      <c r="F42" s="987" t="s">
        <v>992</v>
      </c>
      <c r="G42" s="820">
        <f>SUM(G36:G41)</f>
        <v>12800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SUM(G16+G25+G33+G42)</f>
        <v>654156.80000000005</v>
      </c>
    </row>
    <row r="45" spans="1:7" ht="12.75" x14ac:dyDescent="0.25">
      <c r="A45" s="1658" t="s">
        <v>1368</v>
      </c>
      <c r="B45" s="1658"/>
      <c r="C45" s="1658"/>
      <c r="D45" s="1658"/>
      <c r="E45" s="1658"/>
      <c r="F45" s="1658"/>
      <c r="G45" s="820">
        <f>ROUNDUP(G44,0)</f>
        <v>654157</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4700-000000000000}"/>
  </hyperlinks>
  <pageMargins left="0.7" right="0.7" top="0.75" bottom="0.75" header="0.3" footer="0.3"/>
  <pageSetup scale="91"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Hoja73">
    <tabColor theme="9" tint="0.39997558519241921"/>
  </sheetPr>
  <dimension ref="A1:G49"/>
  <sheetViews>
    <sheetView view="pageBreakPreview" zoomScale="90" zoomScaleNormal="100" zoomScaleSheetLayoutView="90" workbookViewId="0">
      <selection activeCell="C37" sqref="C37"/>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0.7109375" style="724" customWidth="1"/>
    <col min="5" max="5" width="9.5703125" style="724" customWidth="1"/>
    <col min="6" max="6" width="12.5703125" style="724" customWidth="1"/>
    <col min="7" max="7" width="15.5703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1601</v>
      </c>
      <c r="B7" s="1709" t="s">
        <v>1981</v>
      </c>
      <c r="C7" s="1709"/>
      <c r="D7" s="1709"/>
      <c r="E7" s="1709"/>
      <c r="F7" s="1709"/>
      <c r="G7" s="1184" t="s">
        <v>121</v>
      </c>
    </row>
    <row r="8" spans="1:7" ht="13.5" x14ac:dyDescent="0.3">
      <c r="A8" s="1149"/>
      <c r="B8" s="741"/>
      <c r="C8" s="743"/>
      <c r="D8" s="743"/>
      <c r="E8" s="743"/>
      <c r="F8" s="743"/>
      <c r="G8" s="744"/>
    </row>
    <row r="9" spans="1:7" ht="13.5" x14ac:dyDescent="0.3">
      <c r="A9" s="971"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979" t="str">
        <f>VLOOKUP(A11,'LISTA DE VALORES'!$A$10:$D$485,2,FALSE)</f>
        <v>Mezcladora trompo 1 bulto</v>
      </c>
      <c r="C11" s="914" t="str">
        <f>VLOOKUP(A11,'LISTA DE VALORES'!$A$10:$D$485,3,FALSE)</f>
        <v>HORA</v>
      </c>
      <c r="D11" s="876">
        <f>VLOOKUP(A11,'LISTA DE VALORES'!$A$10:$D$485,4,FALSE)</f>
        <v>6000</v>
      </c>
      <c r="E11" s="1150">
        <v>1</v>
      </c>
      <c r="F11" s="1150">
        <v>1</v>
      </c>
      <c r="G11" s="942">
        <f>D11*E11/F11</f>
        <v>6000</v>
      </c>
    </row>
    <row r="12" spans="1:7" ht="27" x14ac:dyDescent="0.15">
      <c r="A12" s="946" t="s">
        <v>41</v>
      </c>
      <c r="B12" s="979" t="str">
        <f>VLOOKUP(A12,'LISTA DE VALORES'!$A$10:$D$485,2,FALSE)</f>
        <v>Vibrador de concreto 1000 RPM</v>
      </c>
      <c r="C12" s="914" t="str">
        <f>VLOOKUP(A12,'LISTA DE VALORES'!$A$10:$D$485,3,FALSE)</f>
        <v>HORA</v>
      </c>
      <c r="D12" s="876">
        <f>VLOOKUP(A12,'LISTA DE VALORES'!$A$10:$D$485,4,FALSE)</f>
        <v>5000</v>
      </c>
      <c r="E12" s="1150">
        <v>1</v>
      </c>
      <c r="F12" s="1150">
        <v>1</v>
      </c>
      <c r="G12" s="942">
        <f t="shared" ref="G12" si="0">D12*E12/F12</f>
        <v>5000</v>
      </c>
    </row>
    <row r="13" spans="1:7" ht="13.5" x14ac:dyDescent="0.15">
      <c r="A13" s="1082" t="s">
        <v>28</v>
      </c>
      <c r="B13" s="979" t="str">
        <f>VLOOKUP(A13,'LISTA DE VALORES'!$A$10:$D$485,2,FALSE)</f>
        <v>Herramienta menor</v>
      </c>
      <c r="C13" s="914" t="str">
        <f>VLOOKUP(A13,'LISTA DE VALORES'!$A$10:$D$485,3,FALSE)</f>
        <v>%MO</v>
      </c>
      <c r="D13" s="876">
        <f>G33</f>
        <v>85400</v>
      </c>
      <c r="E13" s="942">
        <v>5</v>
      </c>
      <c r="F13" s="942">
        <v>1</v>
      </c>
      <c r="G13" s="942">
        <f>D13*E13/100</f>
        <v>4270</v>
      </c>
    </row>
    <row r="14" spans="1:7" ht="13.5" x14ac:dyDescent="0.15">
      <c r="A14" s="1082"/>
      <c r="B14" s="979"/>
      <c r="C14" s="914"/>
      <c r="D14" s="876"/>
      <c r="E14" s="942"/>
      <c r="F14" s="942"/>
      <c r="G14" s="942"/>
    </row>
    <row r="15" spans="1:7" ht="13.5" x14ac:dyDescent="0.3">
      <c r="A15" s="748"/>
      <c r="B15" s="746"/>
      <c r="C15" s="801"/>
      <c r="D15" s="748"/>
      <c r="E15" s="748"/>
      <c r="F15" s="765" t="s">
        <v>992</v>
      </c>
      <c r="G15" s="820">
        <f>SUM(G11:G13)</f>
        <v>15270</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537</v>
      </c>
      <c r="B18" s="874" t="str">
        <f>VLOOKUP(A18,'LISTA DE VALORES'!$A$10:$D$485,2,FALSE)</f>
        <v>Material concreto D 1:2:3 + 5% desperdicio f'c=21 Mpa</v>
      </c>
      <c r="C18" s="914" t="str">
        <f>VLOOKUP(A18,'LISTA DE VALORES'!$A$10:$D$485,3,FALSE)</f>
        <v>M3</v>
      </c>
      <c r="D18" s="875">
        <f>VLOOKUP(A18,'LISTA DE VALORES'!$A$10:$D$485,4,FALSE)</f>
        <v>302968</v>
      </c>
      <c r="E18" s="1003">
        <v>1</v>
      </c>
      <c r="F18" s="1003">
        <v>1</v>
      </c>
      <c r="G18" s="942">
        <f>D18*E18/F18</f>
        <v>302968</v>
      </c>
    </row>
    <row r="19" spans="1:7" ht="27" customHeight="1" x14ac:dyDescent="0.15">
      <c r="A19" s="1082" t="s">
        <v>1219</v>
      </c>
      <c r="B19" s="874" t="str">
        <f>VLOOKUP(A19,'LISTA DE VALORES'!$A$10:$D$485,2,FALSE)</f>
        <v>Formaleta viga de amarre, sección 30X30 cm</v>
      </c>
      <c r="C19" s="914" t="str">
        <f>VLOOKUP(A19,'LISTA DE VALORES'!$A$10:$D$485,3,FALSE)</f>
        <v>M2</v>
      </c>
      <c r="D19" s="875">
        <f>VLOOKUP(A19,'LISTA DE VALORES'!$A$10:$D$485,4,FALSE)</f>
        <v>18009</v>
      </c>
      <c r="E19" s="1150">
        <v>6.6</v>
      </c>
      <c r="F19" s="942">
        <v>1</v>
      </c>
      <c r="G19" s="942">
        <f t="shared" ref="G19" si="1">D19*E19/F19</f>
        <v>118859.4</v>
      </c>
    </row>
    <row r="20" spans="1:7" ht="13.5" customHeight="1" x14ac:dyDescent="0.15">
      <c r="A20" s="1082"/>
      <c r="B20" s="1116"/>
      <c r="C20" s="911"/>
      <c r="D20" s="875"/>
      <c r="E20" s="1083"/>
      <c r="F20" s="942"/>
      <c r="G20" s="942"/>
    </row>
    <row r="21" spans="1:7" ht="13.5" customHeight="1" x14ac:dyDescent="0.15">
      <c r="A21" s="1082"/>
      <c r="B21" s="1116"/>
      <c r="C21" s="911"/>
      <c r="D21" s="875"/>
      <c r="E21" s="1174"/>
      <c r="F21" s="1174"/>
      <c r="G21" s="1175"/>
    </row>
    <row r="22" spans="1:7" ht="13.5" x14ac:dyDescent="0.3">
      <c r="A22" s="809"/>
      <c r="B22" s="1008"/>
      <c r="C22" s="817"/>
      <c r="D22" s="880"/>
      <c r="E22" s="1027"/>
      <c r="F22" s="1023"/>
      <c r="G22" s="924"/>
    </row>
    <row r="23" spans="1:7" ht="13.5" x14ac:dyDescent="0.3">
      <c r="A23" s="815"/>
      <c r="B23" s="923"/>
      <c r="C23" s="823"/>
      <c r="D23" s="880"/>
      <c r="E23" s="1027"/>
      <c r="F23" s="809"/>
      <c r="G23" s="924"/>
    </row>
    <row r="24" spans="1:7" ht="13.5" x14ac:dyDescent="0.3">
      <c r="D24" s="748"/>
      <c r="E24" s="748"/>
      <c r="F24" s="765" t="s">
        <v>992</v>
      </c>
      <c r="G24" s="820">
        <f>SUM(G18:G23)</f>
        <v>421827.4</v>
      </c>
    </row>
    <row r="25" spans="1:7" ht="13.5" x14ac:dyDescent="0.3">
      <c r="A25" s="799" t="s">
        <v>994</v>
      </c>
      <c r="B25" s="746"/>
      <c r="C25" s="801"/>
      <c r="D25" s="748"/>
      <c r="E25" s="748"/>
      <c r="F25" s="748"/>
      <c r="G25" s="748"/>
    </row>
    <row r="26" spans="1:7" ht="12.75" x14ac:dyDescent="0.15">
      <c r="A26" s="995" t="s">
        <v>1384</v>
      </c>
      <c r="B26" s="807" t="s">
        <v>996</v>
      </c>
      <c r="C26" s="1011" t="s">
        <v>2</v>
      </c>
      <c r="D26" s="989" t="s">
        <v>990</v>
      </c>
      <c r="E26" s="989" t="s">
        <v>472</v>
      </c>
      <c r="F26" s="989" t="s">
        <v>473</v>
      </c>
      <c r="G26" s="989" t="s">
        <v>991</v>
      </c>
    </row>
    <row r="27" spans="1:7" ht="13.5" x14ac:dyDescent="0.15">
      <c r="A27" s="1082" t="s">
        <v>483</v>
      </c>
      <c r="B27" s="979" t="str">
        <f>VLOOKUP(A27,'LISTA DE VALORES'!$A$10:$D$485,2,FALSE)</f>
        <v>Cuadrilla 1-0-8</v>
      </c>
      <c r="C27" s="914" t="str">
        <f>VLOOKUP(A27,'LISTA DE VALORES'!$A$10:$D$485,3,FALSE)</f>
        <v>HORA</v>
      </c>
      <c r="D27" s="876">
        <f>VLOOKUP(A27,'LISTA DE VALORES'!$A$10:$D$485,4,FALSE)</f>
        <v>85400</v>
      </c>
      <c r="E27" s="942">
        <v>1</v>
      </c>
      <c r="F27" s="942">
        <v>1</v>
      </c>
      <c r="G27" s="942">
        <f>D27*E27/F27</f>
        <v>85400</v>
      </c>
    </row>
    <row r="28" spans="1:7" ht="13.5" x14ac:dyDescent="0.15">
      <c r="A28" s="1082"/>
      <c r="B28" s="979"/>
      <c r="C28" s="914"/>
      <c r="D28" s="876"/>
      <c r="E28" s="942"/>
      <c r="F28" s="942"/>
      <c r="G28" s="942"/>
    </row>
    <row r="29" spans="1:7" ht="13.5" x14ac:dyDescent="0.15">
      <c r="A29" s="1082"/>
      <c r="B29" s="979"/>
      <c r="C29" s="914"/>
      <c r="D29" s="876"/>
      <c r="E29" s="942"/>
      <c r="F29" s="942"/>
      <c r="G29" s="942"/>
    </row>
    <row r="30" spans="1:7" ht="13.5" x14ac:dyDescent="0.15">
      <c r="A30" s="1082"/>
      <c r="B30" s="979"/>
      <c r="C30" s="914"/>
      <c r="D30" s="876"/>
      <c r="E30" s="942"/>
      <c r="F30" s="942"/>
      <c r="G30" s="942"/>
    </row>
    <row r="31" spans="1:7" ht="13.5" x14ac:dyDescent="0.15">
      <c r="A31" s="1082"/>
      <c r="B31" s="979"/>
      <c r="C31" s="914"/>
      <c r="D31" s="876"/>
      <c r="E31" s="942"/>
      <c r="F31" s="942"/>
      <c r="G31" s="942"/>
    </row>
    <row r="32" spans="1:7" ht="13.5" x14ac:dyDescent="0.15">
      <c r="A32" s="1082"/>
      <c r="B32" s="1002"/>
      <c r="C32" s="911"/>
      <c r="D32" s="1082"/>
      <c r="E32" s="1082"/>
      <c r="F32" s="1082"/>
      <c r="G32" s="996"/>
    </row>
    <row r="33" spans="1:7" ht="13.5" x14ac:dyDescent="0.3">
      <c r="A33" s="748"/>
      <c r="B33" s="746"/>
      <c r="C33" s="801"/>
      <c r="D33" s="748"/>
      <c r="E33" s="748"/>
      <c r="F33" s="765" t="s">
        <v>992</v>
      </c>
      <c r="G33" s="820">
        <f>SUM(G27:G32)</f>
        <v>85400</v>
      </c>
    </row>
    <row r="34" spans="1:7" ht="12.75" x14ac:dyDescent="0.25">
      <c r="A34" s="776" t="s">
        <v>995</v>
      </c>
      <c r="B34" s="777"/>
      <c r="C34" s="777"/>
      <c r="D34" s="777"/>
      <c r="E34" s="777"/>
      <c r="F34" s="777"/>
      <c r="G34" s="1094"/>
    </row>
    <row r="35" spans="1:7" ht="12.75" x14ac:dyDescent="0.15">
      <c r="A35" s="1645" t="s">
        <v>996</v>
      </c>
      <c r="B35" s="1645"/>
      <c r="C35" s="989" t="s">
        <v>472</v>
      </c>
      <c r="D35" s="989" t="s">
        <v>997</v>
      </c>
      <c r="E35" s="989" t="s">
        <v>998</v>
      </c>
      <c r="F35" s="989" t="s">
        <v>999</v>
      </c>
      <c r="G35" s="989" t="s">
        <v>991</v>
      </c>
    </row>
    <row r="36" spans="1:7" ht="13.5" x14ac:dyDescent="0.15">
      <c r="A36" s="1686" t="str">
        <f>+'LISTA DE VALORES'!$B$52</f>
        <v xml:space="preserve">Volqueta </v>
      </c>
      <c r="B36" s="1687"/>
      <c r="C36" s="942">
        <v>1</v>
      </c>
      <c r="D36" s="942">
        <v>8</v>
      </c>
      <c r="E36" s="942">
        <v>1</v>
      </c>
      <c r="F36" s="942">
        <f>+'LISTA DE VALORES'!$D$52</f>
        <v>1600</v>
      </c>
      <c r="G36" s="942">
        <f>+F36*D36*C36</f>
        <v>12800</v>
      </c>
    </row>
    <row r="37" spans="1:7" ht="13.5" x14ac:dyDescent="0.15">
      <c r="A37" s="1677"/>
      <c r="B37" s="1677"/>
      <c r="C37" s="849"/>
      <c r="D37" s="942"/>
      <c r="E37" s="942"/>
      <c r="F37" s="942"/>
      <c r="G37" s="808"/>
    </row>
    <row r="38" spans="1:7" ht="13.5" x14ac:dyDescent="0.15">
      <c r="A38" s="1677"/>
      <c r="B38" s="1677"/>
      <c r="C38" s="849"/>
      <c r="D38" s="942"/>
      <c r="E38" s="942"/>
      <c r="F38" s="942"/>
      <c r="G38" s="808"/>
    </row>
    <row r="39" spans="1:7" ht="12.75" x14ac:dyDescent="0.15">
      <c r="A39" s="1677"/>
      <c r="B39" s="1677"/>
      <c r="C39" s="995"/>
      <c r="D39" s="808"/>
      <c r="E39" s="808"/>
      <c r="F39" s="808"/>
      <c r="G39" s="808"/>
    </row>
    <row r="40" spans="1:7" ht="13.5" x14ac:dyDescent="0.3">
      <c r="A40" s="1677"/>
      <c r="B40" s="1677"/>
      <c r="C40" s="823"/>
      <c r="D40" s="814"/>
      <c r="E40" s="814"/>
      <c r="F40" s="814"/>
      <c r="G40" s="814"/>
    </row>
    <row r="41" spans="1:7" ht="13.5" x14ac:dyDescent="0.3">
      <c r="A41" s="1677"/>
      <c r="B41" s="1677"/>
      <c r="C41" s="823"/>
      <c r="D41" s="815"/>
      <c r="E41" s="815"/>
      <c r="F41" s="815"/>
      <c r="G41" s="815"/>
    </row>
    <row r="42" spans="1:7" ht="13.5" x14ac:dyDescent="0.3">
      <c r="A42" s="748"/>
      <c r="B42" s="746"/>
      <c r="C42" s="801"/>
      <c r="D42" s="748"/>
      <c r="E42" s="748"/>
      <c r="F42" s="765" t="s">
        <v>992</v>
      </c>
      <c r="G42" s="820">
        <f>SUM(G36:G41)</f>
        <v>12800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SUM(G15+G24+G33+G42)</f>
        <v>535297.4</v>
      </c>
    </row>
    <row r="45" spans="1:7" ht="12.75" x14ac:dyDescent="0.25">
      <c r="A45" s="1658" t="s">
        <v>1368</v>
      </c>
      <c r="B45" s="1658"/>
      <c r="C45" s="1658"/>
      <c r="D45" s="1658"/>
      <c r="E45" s="1658"/>
      <c r="F45" s="1658"/>
      <c r="G45" s="820">
        <f>ROUNDUP(G44,0)</f>
        <v>535298</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4800-000000000000}"/>
  </hyperlinks>
  <pageMargins left="0.7" right="0.7" top="0.75" bottom="0.75" header="0.3" footer="0.3"/>
  <pageSetup scale="91"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Hoja144">
    <tabColor theme="9" tint="0.39997558519241921"/>
  </sheetPr>
  <dimension ref="A1:H44"/>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85546875" style="724" customWidth="1"/>
    <col min="5" max="5" width="9.42578125" style="724" customWidth="1"/>
    <col min="6" max="6" width="12.5703125" style="724" customWidth="1"/>
    <col min="7" max="7" width="15.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1607</v>
      </c>
      <c r="B7" s="1679" t="s">
        <v>1934</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1011" t="s">
        <v>2</v>
      </c>
      <c r="D10" s="989" t="s">
        <v>990</v>
      </c>
      <c r="E10" s="989" t="s">
        <v>472</v>
      </c>
      <c r="F10" s="989" t="s">
        <v>473</v>
      </c>
      <c r="G10" s="989" t="s">
        <v>991</v>
      </c>
    </row>
    <row r="11" spans="1:7" ht="13.5" x14ac:dyDescent="0.15">
      <c r="A11" s="1061" t="s">
        <v>23</v>
      </c>
      <c r="B11" s="874" t="str">
        <f>VLOOKUP(A11,'LISTA DE VALORES'!$A$10:$D$485,2,FALSE)</f>
        <v>Cortadora de disco cto rígido</v>
      </c>
      <c r="C11" s="1186" t="str">
        <f>VLOOKUP(A11,'LISTA DE VALORES'!$A$10:$D$485,3,FALSE)</f>
        <v>HORA</v>
      </c>
      <c r="D11" s="876">
        <f>VLOOKUP(A11,'LISTA DE VALORES'!$A$10:$D$485,4,FALSE)</f>
        <v>20000</v>
      </c>
      <c r="E11" s="862">
        <v>0.32500000000000001</v>
      </c>
      <c r="F11" s="862">
        <v>11.25</v>
      </c>
      <c r="G11" s="1083">
        <f>(D11*E11)/F11</f>
        <v>577.77777777777783</v>
      </c>
    </row>
    <row r="12" spans="1:7" ht="13.5" x14ac:dyDescent="0.15">
      <c r="A12" s="1061" t="s">
        <v>31</v>
      </c>
      <c r="B12" s="874" t="str">
        <f>VLOOKUP(A12,'LISTA DE VALORES'!$A$10:$D$485,2,FALSE)</f>
        <v>Mezcladora trompo 1 bulto</v>
      </c>
      <c r="C12" s="1186" t="str">
        <f>VLOOKUP(A12,'LISTA DE VALORES'!$A$10:$D$485,3,FALSE)</f>
        <v>HORA</v>
      </c>
      <c r="D12" s="876">
        <f>VLOOKUP(A12,'LISTA DE VALORES'!$A$10:$D$485,4,FALSE)</f>
        <v>6000</v>
      </c>
      <c r="E12" s="1187">
        <v>1</v>
      </c>
      <c r="F12" s="1187">
        <v>8.3000000000000007</v>
      </c>
      <c r="G12" s="1083">
        <f t="shared" ref="G12:G14" si="0">(D12*E12)/F12</f>
        <v>722.89156626506019</v>
      </c>
    </row>
    <row r="13" spans="1:7" ht="13.5" x14ac:dyDescent="0.15">
      <c r="A13" s="1188" t="s">
        <v>37</v>
      </c>
      <c r="B13" s="1189" t="str">
        <f>VLOOKUP(A13,'LISTA DE VALORES'!$A$10:$D$485,2,FALSE)</f>
        <v>Regla vibratoria</v>
      </c>
      <c r="C13" s="1186" t="str">
        <f>VLOOKUP(A13,'LISTA DE VALORES'!$A$10:$D$485,3,FALSE)</f>
        <v>HORA</v>
      </c>
      <c r="D13" s="1190">
        <f>VLOOKUP(A13,'LISTA DE VALORES'!$A$10:$D$485,4,FALSE)</f>
        <v>9000</v>
      </c>
      <c r="E13" s="1191">
        <v>1</v>
      </c>
      <c r="F13" s="1191">
        <v>8.3000000000000007</v>
      </c>
      <c r="G13" s="1083">
        <f t="shared" si="0"/>
        <v>1084.3373493975903</v>
      </c>
    </row>
    <row r="14" spans="1:7" ht="27" x14ac:dyDescent="0.15">
      <c r="A14" s="945" t="s">
        <v>41</v>
      </c>
      <c r="B14" s="874" t="str">
        <f>VLOOKUP(A14,'LISTA DE VALORES'!$A$10:$D$485,2,FALSE)</f>
        <v>Vibrador de concreto 1000 RPM</v>
      </c>
      <c r="C14" s="1186" t="str">
        <f>VLOOKUP(A14,'LISTA DE VALORES'!$A$10:$D$485,3,FALSE)</f>
        <v>HORA</v>
      </c>
      <c r="D14" s="876">
        <f>VLOOKUP(A14,'LISTA DE VALORES'!$A$10:$D$485,4,FALSE)</f>
        <v>5000</v>
      </c>
      <c r="E14" s="1187">
        <v>1</v>
      </c>
      <c r="F14" s="1187">
        <v>8.3000000000000007</v>
      </c>
      <c r="G14" s="1083">
        <f t="shared" si="0"/>
        <v>602.40963855421683</v>
      </c>
    </row>
    <row r="15" spans="1:7" ht="13.5" x14ac:dyDescent="0.15">
      <c r="A15" s="945" t="s">
        <v>28</v>
      </c>
      <c r="B15" s="874" t="str">
        <f>VLOOKUP(A15,'LISTA DE VALORES'!$A$10:$D$485,2,FALSE)</f>
        <v>Herramienta menor</v>
      </c>
      <c r="C15" s="1186" t="str">
        <f>VLOOKUP(A15,'LISTA DE VALORES'!$A$10:$D$485,3,FALSE)</f>
        <v>%MO</v>
      </c>
      <c r="D15" s="876">
        <f>G33</f>
        <v>17325.301204819276</v>
      </c>
      <c r="E15" s="1187">
        <v>5</v>
      </c>
      <c r="F15" s="1187">
        <v>1</v>
      </c>
      <c r="G15" s="1083">
        <f>(D15*E15)/100</f>
        <v>866.26506024096375</v>
      </c>
    </row>
    <row r="16" spans="1:7" ht="13.5" x14ac:dyDescent="0.3">
      <c r="A16" s="744"/>
      <c r="B16" s="762"/>
      <c r="C16" s="1059"/>
      <c r="D16" s="764"/>
      <c r="E16" s="748"/>
      <c r="F16" s="765" t="s">
        <v>992</v>
      </c>
      <c r="G16" s="770">
        <f>SUM(G11:G15)</f>
        <v>3853.6813922356096</v>
      </c>
    </row>
    <row r="17" spans="1:7" ht="13.5" x14ac:dyDescent="0.3">
      <c r="A17" s="971" t="s">
        <v>993</v>
      </c>
      <c r="B17" s="746"/>
      <c r="C17" s="801"/>
      <c r="D17" s="748"/>
      <c r="E17" s="748"/>
      <c r="F17" s="748"/>
      <c r="G17" s="748"/>
    </row>
    <row r="18" spans="1:7" ht="12.75" x14ac:dyDescent="0.15">
      <c r="A18" s="995" t="s">
        <v>1384</v>
      </c>
      <c r="B18" s="807" t="s">
        <v>996</v>
      </c>
      <c r="C18" s="1011" t="s">
        <v>2</v>
      </c>
      <c r="D18" s="989" t="s">
        <v>990</v>
      </c>
      <c r="E18" s="989" t="s">
        <v>472</v>
      </c>
      <c r="F18" s="989" t="s">
        <v>473</v>
      </c>
      <c r="G18" s="989" t="s">
        <v>991</v>
      </c>
    </row>
    <row r="19" spans="1:7" ht="13.5" x14ac:dyDescent="0.15">
      <c r="A19" s="1192" t="s">
        <v>115</v>
      </c>
      <c r="B19" s="874" t="str">
        <f>VLOOKUP(A19,'LISTA DE VALORES'!$A$10:$D$485,2,FALSE)</f>
        <v>Antisol blanco</v>
      </c>
      <c r="C19" s="1186" t="str">
        <f>VLOOKUP(A19,'LISTA DE VALORES'!$A$10:$D$485,3,FALSE)</f>
        <v>KG</v>
      </c>
      <c r="D19" s="876">
        <f>VLOOKUP(A19,'LISTA DE VALORES'!$A$10:$D$485,4,FALSE)</f>
        <v>5429</v>
      </c>
      <c r="E19" s="942">
        <v>2.25</v>
      </c>
      <c r="F19" s="1025">
        <v>11.25</v>
      </c>
      <c r="G19" s="1083">
        <f>(D19*E19)/F19</f>
        <v>1085.8</v>
      </c>
    </row>
    <row r="20" spans="1:7" ht="27" x14ac:dyDescent="0.15">
      <c r="A20" s="1061" t="s">
        <v>315</v>
      </c>
      <c r="B20" s="874" t="str">
        <f>VLOOKUP(A20,'LISTA DE VALORES'!$A$10:$D$485,2,FALSE)</f>
        <v>Sellasil soporte cordon respaldo</v>
      </c>
      <c r="C20" s="1186" t="str">
        <f>VLOOKUP(A20,'LISTA DE VALORES'!$A$10:$D$485,3,FALSE)</f>
        <v>ML</v>
      </c>
      <c r="D20" s="876">
        <f>VLOOKUP(A20,'LISTA DE VALORES'!$A$10:$D$485,4,FALSE)</f>
        <v>900</v>
      </c>
      <c r="E20" s="942">
        <v>4.875</v>
      </c>
      <c r="F20" s="942">
        <v>11.25</v>
      </c>
      <c r="G20" s="1083">
        <f>(D20*E20)/F20</f>
        <v>390</v>
      </c>
    </row>
    <row r="21" spans="1:7" ht="13.5" x14ac:dyDescent="0.15">
      <c r="A21" s="1061" t="s">
        <v>244</v>
      </c>
      <c r="B21" s="874" t="str">
        <f>VLOOKUP(A21,'LISTA DE VALORES'!$A$10:$D$485,2,FALSE)</f>
        <v>Masilla carburante 6mm</v>
      </c>
      <c r="C21" s="1186" t="str">
        <f>VLOOKUP(A21,'LISTA DE VALORES'!$A$10:$D$485,3,FALSE)</f>
        <v>GAL</v>
      </c>
      <c r="D21" s="876">
        <f>VLOOKUP(A21,'LISTA DE VALORES'!$A$10:$D$485,4,FALSE)</f>
        <v>198432</v>
      </c>
      <c r="E21" s="942">
        <v>4.8000000000000001E-2</v>
      </c>
      <c r="F21" s="942">
        <v>11.25</v>
      </c>
      <c r="G21" s="1083">
        <f t="shared" ref="G21:G28" si="1">(D21*E21)/F21</f>
        <v>846.64320000000009</v>
      </c>
    </row>
    <row r="22" spans="1:7" ht="27" x14ac:dyDescent="0.15">
      <c r="A22" s="1061" t="s">
        <v>611</v>
      </c>
      <c r="B22" s="874" t="str">
        <f>VLOOKUP(A22,'LISTA DE VALORES'!$A$10:$D$485,2,FALSE)</f>
        <v>Material concreto C 1:2:2.5+ 5% desperdicio f'c=24 Mpa</v>
      </c>
      <c r="C22" s="1186" t="str">
        <f>VLOOKUP(A22,'LISTA DE VALORES'!$A$10:$D$485,3,FALSE)</f>
        <v>M3</v>
      </c>
      <c r="D22" s="876">
        <f>VLOOKUP(A22,'LISTA DE VALORES'!$A$10:$D$485,4,FALSE)</f>
        <v>321132</v>
      </c>
      <c r="E22" s="1193">
        <v>0.18</v>
      </c>
      <c r="F22" s="1190">
        <v>1</v>
      </c>
      <c r="G22" s="1083">
        <f t="shared" si="1"/>
        <v>57803.759999999995</v>
      </c>
    </row>
    <row r="23" spans="1:7" ht="13.5" x14ac:dyDescent="0.15">
      <c r="A23" s="1061" t="s">
        <v>65</v>
      </c>
      <c r="B23" s="874" t="str">
        <f>VLOOKUP(A23,'LISTA DE VALORES'!$A$10:$D$485,2,FALSE)</f>
        <v>Acero 1/2"</v>
      </c>
      <c r="C23" s="1186" t="str">
        <f>VLOOKUP(A23,'LISTA DE VALORES'!$A$10:$D$485,3,FALSE)</f>
        <v>KG</v>
      </c>
      <c r="D23" s="876">
        <f>VLOOKUP(A23,'LISTA DE VALORES'!$A$10:$D$485,4,FALSE)</f>
        <v>2930</v>
      </c>
      <c r="E23" s="1083">
        <v>1.2749999999999999</v>
      </c>
      <c r="F23" s="876">
        <v>11.25</v>
      </c>
      <c r="G23" s="1083">
        <f t="shared" si="1"/>
        <v>332.06666666666661</v>
      </c>
    </row>
    <row r="24" spans="1:7" ht="13.5" x14ac:dyDescent="0.15">
      <c r="A24" s="1188" t="s">
        <v>79</v>
      </c>
      <c r="B24" s="874" t="str">
        <f>VLOOKUP(A24,'LISTA DE VALORES'!$A$10:$D$485,2,FALSE)</f>
        <v>Acero 7/8"</v>
      </c>
      <c r="C24" s="1186" t="str">
        <f>VLOOKUP(A24,'LISTA DE VALORES'!$A$10:$D$485,3,FALSE)</f>
        <v>KG</v>
      </c>
      <c r="D24" s="876">
        <f>VLOOKUP(A24,'LISTA DE VALORES'!$A$10:$D$485,4,FALSE)</f>
        <v>2930</v>
      </c>
      <c r="E24" s="1083">
        <v>10.64</v>
      </c>
      <c r="F24" s="876">
        <v>11.25</v>
      </c>
      <c r="G24" s="1083">
        <f t="shared" si="1"/>
        <v>2771.1288888888889</v>
      </c>
    </row>
    <row r="25" spans="1:7" ht="13.5" x14ac:dyDescent="0.15">
      <c r="A25" s="945" t="s">
        <v>327</v>
      </c>
      <c r="B25" s="874" t="str">
        <f>VLOOKUP(A25,'LISTA DE VALORES'!$A$10:$D$485,2,FALSE)</f>
        <v>Tabla común 25cm x 260cm</v>
      </c>
      <c r="C25" s="1186" t="str">
        <f>VLOOKUP(A25,'LISTA DE VALORES'!$A$10:$D$485,3,FALSE)</f>
        <v>UN</v>
      </c>
      <c r="D25" s="876">
        <f>VLOOKUP(A25,'LISTA DE VALORES'!$A$10:$D$485,4,FALSE)</f>
        <v>8200</v>
      </c>
      <c r="E25" s="1083">
        <v>2.2000000000000002</v>
      </c>
      <c r="F25" s="1194">
        <v>11.25</v>
      </c>
      <c r="G25" s="1083">
        <f t="shared" si="1"/>
        <v>1603.5555555555557</v>
      </c>
    </row>
    <row r="26" spans="1:7" ht="13.5" x14ac:dyDescent="0.15">
      <c r="A26" s="945" t="s">
        <v>179</v>
      </c>
      <c r="B26" s="874" t="str">
        <f>VLOOKUP(A26,'LISTA DE VALORES'!$A$10:$D$485,2,FALSE)</f>
        <v>Estacas 40cm</v>
      </c>
      <c r="C26" s="1186" t="str">
        <f>VLOOKUP(A26,'LISTA DE VALORES'!$A$10:$D$485,3,FALSE)</f>
        <v>UN</v>
      </c>
      <c r="D26" s="876">
        <f>VLOOKUP(A26,'LISTA DE VALORES'!$A$10:$D$485,4,FALSE)</f>
        <v>700</v>
      </c>
      <c r="E26" s="1083">
        <v>11</v>
      </c>
      <c r="F26" s="1194">
        <v>11.25</v>
      </c>
      <c r="G26" s="1083">
        <f t="shared" si="1"/>
        <v>684.44444444444446</v>
      </c>
    </row>
    <row r="27" spans="1:7" ht="13.5" x14ac:dyDescent="0.15">
      <c r="A27" s="945" t="s">
        <v>162</v>
      </c>
      <c r="B27" s="874" t="str">
        <f>VLOOKUP(A27,'LISTA DE VALORES'!$A$10:$D$485,2,FALSE)</f>
        <v>Clavos</v>
      </c>
      <c r="C27" s="1186" t="str">
        <f>VLOOKUP(A27,'LISTA DE VALORES'!$A$10:$D$485,3,FALSE)</f>
        <v>LB</v>
      </c>
      <c r="D27" s="876">
        <f>VLOOKUP(A27,'LISTA DE VALORES'!$A$10:$D$485,4,FALSE)</f>
        <v>1900</v>
      </c>
      <c r="E27" s="1083">
        <v>0.45</v>
      </c>
      <c r="F27" s="1194">
        <v>11.25</v>
      </c>
      <c r="G27" s="1083">
        <f t="shared" si="1"/>
        <v>76</v>
      </c>
    </row>
    <row r="28" spans="1:7" ht="27" x14ac:dyDescent="0.15">
      <c r="A28" s="945" t="s">
        <v>149</v>
      </c>
      <c r="B28" s="874" t="str">
        <f>VLOOKUP(A28,'LISTA DE VALORES'!$A$10:$D$485,2,FALSE)</f>
        <v>Canastilla soporte refuerzo pavimento</v>
      </c>
      <c r="C28" s="914" t="str">
        <f>VLOOKUP(A28,'LISTA DE VALORES'!$A$10:$D$485,3,FALSE)</f>
        <v>ML</v>
      </c>
      <c r="D28" s="876">
        <f>VLOOKUP(A28,'LISTA DE VALORES'!$A$10:$D$485,4,FALSE)</f>
        <v>5650</v>
      </c>
      <c r="E28" s="1083">
        <v>3</v>
      </c>
      <c r="F28" s="876">
        <v>11.25</v>
      </c>
      <c r="G28" s="1083">
        <f t="shared" si="1"/>
        <v>1506.6666666666667</v>
      </c>
    </row>
    <row r="29" spans="1:7" ht="13.5" x14ac:dyDescent="0.3">
      <c r="D29" s="748"/>
      <c r="E29" s="748"/>
      <c r="F29" s="765" t="s">
        <v>992</v>
      </c>
      <c r="G29" s="770">
        <f>SUM(G19:G28)</f>
        <v>67100.065422222222</v>
      </c>
    </row>
    <row r="30" spans="1:7" ht="13.5" x14ac:dyDescent="0.3">
      <c r="A30" s="799" t="s">
        <v>994</v>
      </c>
      <c r="B30" s="746"/>
      <c r="C30" s="801"/>
      <c r="D30" s="748"/>
      <c r="E30" s="748"/>
      <c r="F30" s="748"/>
      <c r="G30" s="748"/>
    </row>
    <row r="31" spans="1:7" ht="12.75" x14ac:dyDescent="0.15">
      <c r="A31" s="995" t="s">
        <v>1384</v>
      </c>
      <c r="B31" s="807" t="s">
        <v>996</v>
      </c>
      <c r="C31" s="1011" t="s">
        <v>2</v>
      </c>
      <c r="D31" s="989" t="s">
        <v>990</v>
      </c>
      <c r="E31" s="989" t="s">
        <v>472</v>
      </c>
      <c r="F31" s="989" t="s">
        <v>473</v>
      </c>
      <c r="G31" s="989" t="s">
        <v>991</v>
      </c>
    </row>
    <row r="32" spans="1:7" ht="13.5" x14ac:dyDescent="0.3">
      <c r="A32" s="822" t="s">
        <v>485</v>
      </c>
      <c r="B32" s="879" t="str">
        <f>VLOOKUP(A32,'LISTA DE VALORES'!$A$10:$D$485,2,FALSE)</f>
        <v>Cuadrilla 1-2-12</v>
      </c>
      <c r="C32" s="811" t="str">
        <f>VLOOKUP(A32,'LISTA DE VALORES'!$A$10:$D$485,3,FALSE)</f>
        <v>HORA</v>
      </c>
      <c r="D32" s="812">
        <f>VLOOKUP(A32,'LISTA DE VALORES'!$A$10:$D$485,4,FALSE)</f>
        <v>143800</v>
      </c>
      <c r="E32" s="814">
        <v>1</v>
      </c>
      <c r="F32" s="814">
        <v>8.3000000000000007</v>
      </c>
      <c r="G32" s="814">
        <f>D32*E32/F32</f>
        <v>17325.301204819276</v>
      </c>
    </row>
    <row r="33" spans="1:8" ht="13.5" x14ac:dyDescent="0.3">
      <c r="A33" s="748"/>
      <c r="B33" s="746"/>
      <c r="C33" s="801"/>
      <c r="D33" s="748"/>
      <c r="E33" s="748"/>
      <c r="F33" s="765" t="s">
        <v>992</v>
      </c>
      <c r="G33" s="770">
        <f>SUM(G32:G32)</f>
        <v>17325.301204819276</v>
      </c>
    </row>
    <row r="34" spans="1:8" ht="12.75" x14ac:dyDescent="0.25">
      <c r="A34" s="776" t="s">
        <v>995</v>
      </c>
      <c r="B34" s="777"/>
      <c r="C34" s="777"/>
      <c r="D34" s="777"/>
      <c r="E34" s="777"/>
      <c r="F34" s="777"/>
      <c r="G34" s="777"/>
    </row>
    <row r="35" spans="1:8" ht="12.75" x14ac:dyDescent="0.15">
      <c r="A35" s="1645" t="s">
        <v>996</v>
      </c>
      <c r="B35" s="1645"/>
      <c r="C35" s="989" t="s">
        <v>472</v>
      </c>
      <c r="D35" s="989" t="s">
        <v>997</v>
      </c>
      <c r="E35" s="1195" t="s">
        <v>998</v>
      </c>
      <c r="F35" s="989" t="s">
        <v>999</v>
      </c>
      <c r="G35" s="989" t="s">
        <v>991</v>
      </c>
    </row>
    <row r="36" spans="1:8" ht="13.5" x14ac:dyDescent="0.15">
      <c r="A36" s="1686" t="str">
        <f>+'LISTA DE VALORES'!$B$52</f>
        <v xml:space="preserve">Volqueta </v>
      </c>
      <c r="B36" s="1687"/>
      <c r="C36" s="942">
        <f>E22+((E23+E24)/1000)</f>
        <v>0.191915</v>
      </c>
      <c r="D36" s="942">
        <v>8</v>
      </c>
      <c r="E36" s="942">
        <v>1</v>
      </c>
      <c r="F36" s="942">
        <f>+'LISTA DE VALORES'!$D$52</f>
        <v>1600</v>
      </c>
      <c r="G36" s="942">
        <f>+F36*D36*C36</f>
        <v>2456.5120000000002</v>
      </c>
    </row>
    <row r="37" spans="1:8" ht="13.5" x14ac:dyDescent="0.3">
      <c r="A37" s="748"/>
      <c r="B37" s="746"/>
      <c r="C37" s="801"/>
      <c r="D37" s="748"/>
      <c r="E37" s="748"/>
      <c r="F37" s="765" t="s">
        <v>992</v>
      </c>
      <c r="G37" s="770">
        <f>SUM(G36:G36)</f>
        <v>2456.5120000000002</v>
      </c>
      <c r="H37" s="1196"/>
    </row>
    <row r="38" spans="1:8" ht="13.5" x14ac:dyDescent="0.3">
      <c r="A38" s="748"/>
      <c r="B38" s="746"/>
      <c r="C38" s="801"/>
      <c r="D38" s="748"/>
      <c r="E38" s="748"/>
      <c r="F38" s="743"/>
      <c r="G38" s="785"/>
    </row>
    <row r="39" spans="1:8" ht="12.75" x14ac:dyDescent="0.25">
      <c r="A39" s="1642" t="s">
        <v>1000</v>
      </c>
      <c r="B39" s="1643"/>
      <c r="C39" s="1643"/>
      <c r="D39" s="1643"/>
      <c r="E39" s="1643"/>
      <c r="F39" s="1644"/>
      <c r="G39" s="784">
        <f>SUM(G16+G29+G33+G37)</f>
        <v>90735.560019277109</v>
      </c>
    </row>
    <row r="40" spans="1:8" ht="12.75" x14ac:dyDescent="0.25">
      <c r="A40" s="1642" t="s">
        <v>1368</v>
      </c>
      <c r="B40" s="1643"/>
      <c r="C40" s="1643"/>
      <c r="D40" s="1643"/>
      <c r="E40" s="1643"/>
      <c r="F40" s="1644"/>
      <c r="G40" s="784">
        <f>ROUNDUP(G39,0)</f>
        <v>90736</v>
      </c>
    </row>
    <row r="41" spans="1:8" ht="13.5" x14ac:dyDescent="0.3">
      <c r="A41" s="748" t="s">
        <v>1001</v>
      </c>
      <c r="B41" s="748"/>
      <c r="C41" s="747" t="s">
        <v>1002</v>
      </c>
      <c r="D41" s="748"/>
      <c r="E41" s="748"/>
      <c r="F41" s="748" t="s">
        <v>1003</v>
      </c>
      <c r="G41" s="748"/>
    </row>
    <row r="42" spans="1:8" ht="13.5" x14ac:dyDescent="0.3">
      <c r="A42" s="788"/>
      <c r="B42" s="788"/>
      <c r="C42" s="790"/>
      <c r="D42" s="788"/>
      <c r="E42" s="788"/>
      <c r="F42" s="788"/>
      <c r="G42" s="788"/>
    </row>
    <row r="43" spans="1:8" ht="13.5" x14ac:dyDescent="0.3">
      <c r="A43" s="748" t="s">
        <v>1913</v>
      </c>
      <c r="B43" s="748"/>
      <c r="C43" s="747" t="s">
        <v>1005</v>
      </c>
      <c r="D43" s="748"/>
      <c r="E43" s="748"/>
      <c r="F43" s="748" t="s">
        <v>1006</v>
      </c>
      <c r="G43" s="788"/>
    </row>
    <row r="44" spans="1:8" ht="11.25" x14ac:dyDescent="0.2">
      <c r="A44" s="791"/>
      <c r="B44" s="791"/>
      <c r="C44" s="793"/>
      <c r="D44" s="791"/>
      <c r="E44" s="791"/>
      <c r="F44" s="791"/>
      <c r="G44" s="791"/>
    </row>
  </sheetData>
  <mergeCells count="10">
    <mergeCell ref="B1:G1"/>
    <mergeCell ref="B3:G3"/>
    <mergeCell ref="C4:D4"/>
    <mergeCell ref="E4:F4"/>
    <mergeCell ref="B6:F6"/>
    <mergeCell ref="A39:F39"/>
    <mergeCell ref="A40:F40"/>
    <mergeCell ref="A35:B35"/>
    <mergeCell ref="A36:B36"/>
    <mergeCell ref="B7:F7"/>
  </mergeCells>
  <hyperlinks>
    <hyperlink ref="B1:G1" location="INDICE!A1" display="PROCESO INFRAESTRUCTURA" xr:uid="{00000000-0004-0000-4900-000000000000}"/>
  </hyperlinks>
  <pageMargins left="0.7" right="0.7" top="0.75" bottom="0.75" header="0.3" footer="0.3"/>
  <pageSetup scale="83"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Hoja145">
    <tabColor theme="9" tint="0.39997558519241921"/>
  </sheetPr>
  <dimension ref="A1:G44"/>
  <sheetViews>
    <sheetView view="pageBreakPreview" zoomScale="90" zoomScaleNormal="100" zoomScaleSheetLayoutView="90" workbookViewId="0">
      <selection activeCell="D20" sqref="D20"/>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759</v>
      </c>
      <c r="B7" s="1679" t="s">
        <v>1935</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1011" t="s">
        <v>2</v>
      </c>
      <c r="D10" s="989" t="s">
        <v>990</v>
      </c>
      <c r="E10" s="989" t="s">
        <v>472</v>
      </c>
      <c r="F10" s="989" t="s">
        <v>473</v>
      </c>
      <c r="G10" s="989" t="s">
        <v>991</v>
      </c>
    </row>
    <row r="11" spans="1:7" ht="13.5" x14ac:dyDescent="0.15">
      <c r="A11" s="1061" t="s">
        <v>23</v>
      </c>
      <c r="B11" s="874" t="str">
        <f>VLOOKUP(A11,'LISTA DE VALORES'!$A$10:$D$485,2,FALSE)</f>
        <v>Cortadora de disco cto rígido</v>
      </c>
      <c r="C11" s="1186" t="str">
        <f>VLOOKUP(A11,'LISTA DE VALORES'!$A$10:$D$485,3,FALSE)</f>
        <v>HORA</v>
      </c>
      <c r="D11" s="876">
        <f>VLOOKUP(A11,'LISTA DE VALORES'!$A$10:$D$485,4,FALSE)</f>
        <v>20000</v>
      </c>
      <c r="E11" s="862">
        <v>0.32500000000000001</v>
      </c>
      <c r="F11" s="862">
        <v>11.25</v>
      </c>
      <c r="G11" s="1083">
        <f>(D11*E11)/F11</f>
        <v>577.77777777777783</v>
      </c>
    </row>
    <row r="12" spans="1:7" ht="13.5" x14ac:dyDescent="0.15">
      <c r="A12" s="1061" t="s">
        <v>31</v>
      </c>
      <c r="B12" s="874" t="str">
        <f>VLOOKUP(A12,'LISTA DE VALORES'!$A$10:$D$485,2,FALSE)</f>
        <v>Mezcladora trompo 1 bulto</v>
      </c>
      <c r="C12" s="1186" t="str">
        <f>VLOOKUP(A12,'LISTA DE VALORES'!$A$10:$D$485,3,FALSE)</f>
        <v>HORA</v>
      </c>
      <c r="D12" s="876">
        <f>VLOOKUP(A12,'LISTA DE VALORES'!$A$10:$D$485,4,FALSE)</f>
        <v>6000</v>
      </c>
      <c r="E12" s="876">
        <v>1</v>
      </c>
      <c r="F12" s="1197">
        <v>7.9</v>
      </c>
      <c r="G12" s="1083">
        <f t="shared" ref="G12:G14" si="0">(D12*E12)/F12</f>
        <v>759.49367088607596</v>
      </c>
    </row>
    <row r="13" spans="1:7" ht="13.5" x14ac:dyDescent="0.15">
      <c r="A13" s="1188" t="s">
        <v>37</v>
      </c>
      <c r="B13" s="1189" t="str">
        <f>VLOOKUP(A13,'LISTA DE VALORES'!$A$10:$D$485,2,FALSE)</f>
        <v>Regla vibratoria</v>
      </c>
      <c r="C13" s="1186" t="str">
        <f>VLOOKUP(A13,'LISTA DE VALORES'!$A$10:$D$485,3,FALSE)</f>
        <v>HORA</v>
      </c>
      <c r="D13" s="1190">
        <f>VLOOKUP(A13,'LISTA DE VALORES'!$A$10:$D$485,4,FALSE)</f>
        <v>9000</v>
      </c>
      <c r="E13" s="1190">
        <v>1</v>
      </c>
      <c r="F13" s="1197">
        <v>7.9</v>
      </c>
      <c r="G13" s="1083">
        <f t="shared" si="0"/>
        <v>1139.2405063291139</v>
      </c>
    </row>
    <row r="14" spans="1:7" ht="27" x14ac:dyDescent="0.15">
      <c r="A14" s="945" t="s">
        <v>41</v>
      </c>
      <c r="B14" s="874" t="str">
        <f>VLOOKUP(A14,'LISTA DE VALORES'!$A$10:$D$485,2,FALSE)</f>
        <v>Vibrador de concreto 1000 RPM</v>
      </c>
      <c r="C14" s="1186" t="str">
        <f>VLOOKUP(A14,'LISTA DE VALORES'!$A$10:$D$485,3,FALSE)</f>
        <v>HORA</v>
      </c>
      <c r="D14" s="876">
        <f>VLOOKUP(A14,'LISTA DE VALORES'!$A$10:$D$485,4,FALSE)</f>
        <v>5000</v>
      </c>
      <c r="E14" s="876">
        <v>1</v>
      </c>
      <c r="F14" s="1197">
        <v>7.9</v>
      </c>
      <c r="G14" s="1083">
        <f t="shared" si="0"/>
        <v>632.91139240506322</v>
      </c>
    </row>
    <row r="15" spans="1:7" ht="13.5" x14ac:dyDescent="0.15">
      <c r="A15" s="945" t="s">
        <v>28</v>
      </c>
      <c r="B15" s="874" t="str">
        <f>VLOOKUP(A15,'LISTA DE VALORES'!$A$10:$D$485,2,FALSE)</f>
        <v>Herramienta menor</v>
      </c>
      <c r="C15" s="1186" t="str">
        <f>VLOOKUP(A15,'LISTA DE VALORES'!$A$10:$D$485,3,FALSE)</f>
        <v>%MO</v>
      </c>
      <c r="D15" s="876">
        <f>G33</f>
        <v>18202.531645569619</v>
      </c>
      <c r="E15" s="876">
        <v>5</v>
      </c>
      <c r="F15" s="876">
        <v>1</v>
      </c>
      <c r="G15" s="1083">
        <f>(D15*E15)/100</f>
        <v>910.1265822784809</v>
      </c>
    </row>
    <row r="16" spans="1:7" ht="13.5" x14ac:dyDescent="0.3">
      <c r="A16" s="744"/>
      <c r="B16" s="762"/>
      <c r="C16" s="1059"/>
      <c r="D16" s="764"/>
      <c r="E16" s="748"/>
      <c r="F16" s="765" t="s">
        <v>992</v>
      </c>
      <c r="G16" s="770">
        <f>SUM(G11:G15)</f>
        <v>4019.549929676512</v>
      </c>
    </row>
    <row r="17" spans="1:7" ht="13.5" x14ac:dyDescent="0.3">
      <c r="A17" s="971" t="s">
        <v>993</v>
      </c>
      <c r="B17" s="746"/>
      <c r="C17" s="801"/>
      <c r="D17" s="748"/>
      <c r="E17" s="748"/>
      <c r="F17" s="748"/>
      <c r="G17" s="748"/>
    </row>
    <row r="18" spans="1:7" ht="12.75" x14ac:dyDescent="0.15">
      <c r="A18" s="995" t="s">
        <v>1384</v>
      </c>
      <c r="B18" s="807" t="s">
        <v>996</v>
      </c>
      <c r="C18" s="1011" t="s">
        <v>2</v>
      </c>
      <c r="D18" s="989" t="s">
        <v>990</v>
      </c>
      <c r="E18" s="989" t="s">
        <v>472</v>
      </c>
      <c r="F18" s="989" t="s">
        <v>473</v>
      </c>
      <c r="G18" s="989" t="s">
        <v>991</v>
      </c>
    </row>
    <row r="19" spans="1:7" ht="13.5" x14ac:dyDescent="0.3">
      <c r="A19" s="1192" t="s">
        <v>115</v>
      </c>
      <c r="B19" s="874" t="str">
        <f>VLOOKUP(A19,'LISTA DE VALORES'!$A$10:$D$485,2,FALSE)</f>
        <v>Antisol blanco</v>
      </c>
      <c r="C19" s="1186" t="str">
        <f>VLOOKUP(A19,'LISTA DE VALORES'!$A$10:$D$485,3,FALSE)</f>
        <v>KG</v>
      </c>
      <c r="D19" s="876">
        <f>VLOOKUP(A19,'LISTA DE VALORES'!$A$10:$D$485,4,FALSE)</f>
        <v>5429</v>
      </c>
      <c r="E19" s="1023">
        <v>2.25</v>
      </c>
      <c r="F19" s="1025">
        <v>11.25</v>
      </c>
      <c r="G19" s="1083">
        <f>(D19*E19)/F19</f>
        <v>1085.8</v>
      </c>
    </row>
    <row r="20" spans="1:7" ht="27" x14ac:dyDescent="0.15">
      <c r="A20" s="1061" t="s">
        <v>315</v>
      </c>
      <c r="B20" s="874" t="str">
        <f>VLOOKUP(A20,'LISTA DE VALORES'!$A$10:$D$485,2,FALSE)</f>
        <v>Sellasil soporte cordon respaldo</v>
      </c>
      <c r="C20" s="1186" t="str">
        <f>VLOOKUP(A20,'LISTA DE VALORES'!$A$10:$D$485,3,FALSE)</f>
        <v>ML</v>
      </c>
      <c r="D20" s="876">
        <f>VLOOKUP(A20,'LISTA DE VALORES'!$A$10:$D$485,4,FALSE)</f>
        <v>900</v>
      </c>
      <c r="E20" s="942">
        <v>4.875</v>
      </c>
      <c r="F20" s="942">
        <v>11.25</v>
      </c>
      <c r="G20" s="1083">
        <f>(D20*E20)/F20</f>
        <v>390</v>
      </c>
    </row>
    <row r="21" spans="1:7" ht="13.5" x14ac:dyDescent="0.15">
      <c r="A21" s="1061" t="s">
        <v>244</v>
      </c>
      <c r="B21" s="874" t="str">
        <f>VLOOKUP(A21,'LISTA DE VALORES'!$A$10:$D$485,2,FALSE)</f>
        <v>Masilla carburante 6mm</v>
      </c>
      <c r="C21" s="1186" t="str">
        <f>VLOOKUP(A21,'LISTA DE VALORES'!$A$10:$D$485,3,FALSE)</f>
        <v>GAL</v>
      </c>
      <c r="D21" s="876">
        <f>VLOOKUP(A21,'LISTA DE VALORES'!$A$10:$D$485,4,FALSE)</f>
        <v>198432</v>
      </c>
      <c r="E21" s="942">
        <v>4.8000000000000001E-2</v>
      </c>
      <c r="F21" s="942">
        <v>11.25</v>
      </c>
      <c r="G21" s="1083">
        <f t="shared" ref="G21:G28" si="1">(D21*E21)/F21</f>
        <v>846.64320000000009</v>
      </c>
    </row>
    <row r="22" spans="1:7" ht="27" x14ac:dyDescent="0.15">
      <c r="A22" s="1061" t="s">
        <v>611</v>
      </c>
      <c r="B22" s="874" t="str">
        <f>VLOOKUP(A22,'LISTA DE VALORES'!$A$10:$D$485,2,FALSE)</f>
        <v>Material concreto C 1:2:2.5+ 5% desperdicio f'c=24 Mpa</v>
      </c>
      <c r="C22" s="1186" t="str">
        <f>VLOOKUP(A22,'LISTA DE VALORES'!$A$10:$D$485,3,FALSE)</f>
        <v>M3</v>
      </c>
      <c r="D22" s="876">
        <f>VLOOKUP(A22,'LISTA DE VALORES'!$A$10:$D$485,4,FALSE)</f>
        <v>321132</v>
      </c>
      <c r="E22" s="1193">
        <v>0.19</v>
      </c>
      <c r="F22" s="1190">
        <v>1</v>
      </c>
      <c r="G22" s="1083">
        <f t="shared" si="1"/>
        <v>61015.08</v>
      </c>
    </row>
    <row r="23" spans="1:7" ht="13.5" x14ac:dyDescent="0.15">
      <c r="A23" s="1061" t="s">
        <v>69</v>
      </c>
      <c r="B23" s="874" t="str">
        <f>VLOOKUP(A23,'LISTA DE VALORES'!$A$10:$D$485,2,FALSE)</f>
        <v>Acero 1"</v>
      </c>
      <c r="C23" s="1186" t="str">
        <f>VLOOKUP(A23,'LISTA DE VALORES'!$A$10:$D$485,3,FALSE)</f>
        <v>KG</v>
      </c>
      <c r="D23" s="876">
        <f>VLOOKUP(A23,'LISTA DE VALORES'!$A$10:$D$485,4,FALSE)</f>
        <v>2930</v>
      </c>
      <c r="E23" s="1083">
        <v>14</v>
      </c>
      <c r="F23" s="876">
        <v>11.25</v>
      </c>
      <c r="G23" s="1083">
        <f t="shared" si="1"/>
        <v>3646.2222222222222</v>
      </c>
    </row>
    <row r="24" spans="1:7" ht="13.5" x14ac:dyDescent="0.15">
      <c r="A24" s="1188" t="s">
        <v>65</v>
      </c>
      <c r="B24" s="874" t="str">
        <f>VLOOKUP(A24,'LISTA DE VALORES'!$A$10:$D$485,2,FALSE)</f>
        <v>Acero 1/2"</v>
      </c>
      <c r="C24" s="1186" t="str">
        <f>VLOOKUP(A24,'LISTA DE VALORES'!$A$10:$D$485,3,FALSE)</f>
        <v>KG</v>
      </c>
      <c r="D24" s="876">
        <f>VLOOKUP(A24,'LISTA DE VALORES'!$A$10:$D$485,4,FALSE)</f>
        <v>2930</v>
      </c>
      <c r="E24" s="1083">
        <v>1.2749999999999999</v>
      </c>
      <c r="F24" s="876">
        <v>11.25</v>
      </c>
      <c r="G24" s="1083">
        <f t="shared" si="1"/>
        <v>332.06666666666661</v>
      </c>
    </row>
    <row r="25" spans="1:7" ht="13.5" x14ac:dyDescent="0.15">
      <c r="A25" s="945" t="s">
        <v>327</v>
      </c>
      <c r="B25" s="874" t="str">
        <f>VLOOKUP(A25,'LISTA DE VALORES'!$A$10:$D$485,2,FALSE)</f>
        <v>Tabla común 25cm x 260cm</v>
      </c>
      <c r="C25" s="1186" t="str">
        <f>VLOOKUP(A25,'LISTA DE VALORES'!$A$10:$D$485,3,FALSE)</f>
        <v>UN</v>
      </c>
      <c r="D25" s="876">
        <f>VLOOKUP(A25,'LISTA DE VALORES'!$A$10:$D$485,4,FALSE)</f>
        <v>8200</v>
      </c>
      <c r="E25" s="1083">
        <v>2.2000000000000002</v>
      </c>
      <c r="F25" s="1194">
        <v>11.25</v>
      </c>
      <c r="G25" s="1083">
        <f t="shared" si="1"/>
        <v>1603.5555555555557</v>
      </c>
    </row>
    <row r="26" spans="1:7" ht="13.5" x14ac:dyDescent="0.15">
      <c r="A26" s="945" t="s">
        <v>179</v>
      </c>
      <c r="B26" s="874" t="str">
        <f>VLOOKUP(A26,'LISTA DE VALORES'!$A$10:$D$485,2,FALSE)</f>
        <v>Estacas 40cm</v>
      </c>
      <c r="C26" s="1186" t="str">
        <f>VLOOKUP(A26,'LISTA DE VALORES'!$A$10:$D$485,3,FALSE)</f>
        <v>UN</v>
      </c>
      <c r="D26" s="876">
        <f>VLOOKUP(A26,'LISTA DE VALORES'!$A$10:$D$485,4,FALSE)</f>
        <v>700</v>
      </c>
      <c r="E26" s="1083">
        <v>11</v>
      </c>
      <c r="F26" s="1194">
        <v>11.25</v>
      </c>
      <c r="G26" s="1083">
        <f t="shared" si="1"/>
        <v>684.44444444444446</v>
      </c>
    </row>
    <row r="27" spans="1:7" ht="13.5" x14ac:dyDescent="0.15">
      <c r="A27" s="945" t="s">
        <v>162</v>
      </c>
      <c r="B27" s="874" t="str">
        <f>VLOOKUP(A27,'LISTA DE VALORES'!$A$10:$D$485,2,FALSE)</f>
        <v>Clavos</v>
      </c>
      <c r="C27" s="1186" t="str">
        <f>VLOOKUP(A27,'LISTA DE VALORES'!$A$10:$D$485,3,FALSE)</f>
        <v>LB</v>
      </c>
      <c r="D27" s="876">
        <f>VLOOKUP(A27,'LISTA DE VALORES'!$A$10:$D$485,4,FALSE)</f>
        <v>1900</v>
      </c>
      <c r="E27" s="1083">
        <v>0.45</v>
      </c>
      <c r="F27" s="1194">
        <v>11.25</v>
      </c>
      <c r="G27" s="1083">
        <f t="shared" si="1"/>
        <v>76</v>
      </c>
    </row>
    <row r="28" spans="1:7" ht="27" x14ac:dyDescent="0.15">
      <c r="A28" s="945" t="s">
        <v>149</v>
      </c>
      <c r="B28" s="874" t="str">
        <f>VLOOKUP(A28,'LISTA DE VALORES'!$A$10:$D$485,2,FALSE)</f>
        <v>Canastilla soporte refuerzo pavimento</v>
      </c>
      <c r="C28" s="914" t="str">
        <f>VLOOKUP(A28,'LISTA DE VALORES'!$A$10:$D$485,3,FALSE)</f>
        <v>ML</v>
      </c>
      <c r="D28" s="876">
        <f>VLOOKUP(A28,'LISTA DE VALORES'!$A$10:$D$485,4,FALSE)</f>
        <v>5650</v>
      </c>
      <c r="E28" s="1083">
        <v>3</v>
      </c>
      <c r="F28" s="876">
        <v>11.25</v>
      </c>
      <c r="G28" s="1083">
        <f t="shared" si="1"/>
        <v>1506.6666666666667</v>
      </c>
    </row>
    <row r="29" spans="1:7" ht="13.5" x14ac:dyDescent="0.3">
      <c r="D29" s="748"/>
      <c r="E29" s="748"/>
      <c r="F29" s="765" t="s">
        <v>992</v>
      </c>
      <c r="G29" s="770">
        <f>SUM(G19:G28)</f>
        <v>71186.478755555567</v>
      </c>
    </row>
    <row r="30" spans="1:7" ht="13.5" x14ac:dyDescent="0.3">
      <c r="A30" s="799" t="s">
        <v>994</v>
      </c>
      <c r="B30" s="746"/>
      <c r="C30" s="801"/>
      <c r="D30" s="748"/>
      <c r="E30" s="748"/>
      <c r="F30" s="748"/>
      <c r="G30" s="748"/>
    </row>
    <row r="31" spans="1:7" ht="12.75" x14ac:dyDescent="0.15">
      <c r="A31" s="995" t="s">
        <v>1384</v>
      </c>
      <c r="B31" s="807" t="s">
        <v>996</v>
      </c>
      <c r="C31" s="1011" t="s">
        <v>2</v>
      </c>
      <c r="D31" s="989" t="s">
        <v>990</v>
      </c>
      <c r="E31" s="989" t="s">
        <v>472</v>
      </c>
      <c r="F31" s="989" t="s">
        <v>473</v>
      </c>
      <c r="G31" s="989" t="s">
        <v>991</v>
      </c>
    </row>
    <row r="32" spans="1:7" ht="13.5" x14ac:dyDescent="0.3">
      <c r="A32" s="1066" t="s">
        <v>485</v>
      </c>
      <c r="B32" s="879" t="str">
        <f>VLOOKUP(A32,'LISTA DE VALORES'!$A$10:$D$485,2,FALSE)</f>
        <v>Cuadrilla 1-2-12</v>
      </c>
      <c r="C32" s="861" t="str">
        <f>VLOOKUP(A32,'LISTA DE VALORES'!$A$10:$D$485,3,FALSE)</f>
        <v>HORA</v>
      </c>
      <c r="D32" s="812">
        <f>VLOOKUP(A32,'LISTA DE VALORES'!$A$10:$D$485,4,FALSE)</f>
        <v>143800</v>
      </c>
      <c r="E32" s="814">
        <v>1</v>
      </c>
      <c r="F32" s="1198">
        <v>7.9</v>
      </c>
      <c r="G32" s="1134">
        <f>D32*E32/F32</f>
        <v>18202.531645569619</v>
      </c>
    </row>
    <row r="33" spans="1:7" ht="13.5" x14ac:dyDescent="0.3">
      <c r="A33" s="748"/>
      <c r="B33" s="746"/>
      <c r="C33" s="801"/>
      <c r="D33" s="748"/>
      <c r="E33" s="748"/>
      <c r="F33" s="987" t="s">
        <v>992</v>
      </c>
      <c r="G33" s="784">
        <f>SUM(G32:G32)</f>
        <v>18202.531645569619</v>
      </c>
    </row>
    <row r="34" spans="1:7" ht="12.75" x14ac:dyDescent="0.25">
      <c r="A34" s="776" t="s">
        <v>995</v>
      </c>
      <c r="B34" s="777"/>
      <c r="C34" s="777"/>
      <c r="D34" s="777"/>
      <c r="E34" s="777"/>
      <c r="F34" s="777"/>
      <c r="G34" s="777"/>
    </row>
    <row r="35" spans="1:7" ht="12.75" x14ac:dyDescent="0.15">
      <c r="A35" s="1645" t="s">
        <v>996</v>
      </c>
      <c r="B35" s="1645"/>
      <c r="C35" s="989" t="s">
        <v>472</v>
      </c>
      <c r="D35" s="989" t="s">
        <v>997</v>
      </c>
      <c r="E35" s="1195" t="s">
        <v>1724</v>
      </c>
      <c r="F35" s="989" t="s">
        <v>999</v>
      </c>
      <c r="G35" s="989" t="s">
        <v>991</v>
      </c>
    </row>
    <row r="36" spans="1:7" ht="13.5" x14ac:dyDescent="0.15">
      <c r="A36" s="1686" t="str">
        <f>+'LISTA DE VALORES'!$B$52</f>
        <v xml:space="preserve">Volqueta </v>
      </c>
      <c r="B36" s="1687"/>
      <c r="C36" s="942">
        <f>E22+((E23+E24)/1000)</f>
        <v>0.20527500000000001</v>
      </c>
      <c r="D36" s="942">
        <v>8</v>
      </c>
      <c r="E36" s="942">
        <v>1</v>
      </c>
      <c r="F36" s="942">
        <f>+'LISTA DE VALORES'!$D$52</f>
        <v>1600</v>
      </c>
      <c r="G36" s="942">
        <f>+F36*D36*C36</f>
        <v>2627.52</v>
      </c>
    </row>
    <row r="37" spans="1:7" ht="13.5" x14ac:dyDescent="0.3">
      <c r="A37" s="748"/>
      <c r="B37" s="746"/>
      <c r="C37" s="801"/>
      <c r="D37" s="748"/>
      <c r="E37" s="748"/>
      <c r="F37" s="987" t="s">
        <v>992</v>
      </c>
      <c r="G37" s="784">
        <f>SUM(G36:G36)</f>
        <v>2627.52</v>
      </c>
    </row>
    <row r="38" spans="1:7" ht="13.5" x14ac:dyDescent="0.3">
      <c r="A38" s="748"/>
      <c r="B38" s="746"/>
      <c r="C38" s="801"/>
      <c r="D38" s="748"/>
      <c r="E38" s="748"/>
      <c r="F38" s="743"/>
      <c r="G38" s="743"/>
    </row>
    <row r="39" spans="1:7" ht="12.75" x14ac:dyDescent="0.25">
      <c r="A39" s="1642" t="s">
        <v>1000</v>
      </c>
      <c r="B39" s="1643"/>
      <c r="C39" s="1643"/>
      <c r="D39" s="1643"/>
      <c r="E39" s="1643"/>
      <c r="F39" s="1644"/>
      <c r="G39" s="784">
        <f>SUM(G16+G29+G33+G37)</f>
        <v>96036.080330801691</v>
      </c>
    </row>
    <row r="40" spans="1:7" ht="12.75" x14ac:dyDescent="0.25">
      <c r="A40" s="1642" t="s">
        <v>1368</v>
      </c>
      <c r="B40" s="1643"/>
      <c r="C40" s="1643"/>
      <c r="D40" s="1643"/>
      <c r="E40" s="1643"/>
      <c r="F40" s="1644"/>
      <c r="G40" s="784">
        <f>ROUNDUP(G39,0)</f>
        <v>96037</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0">
    <mergeCell ref="B1:G1"/>
    <mergeCell ref="B3:G3"/>
    <mergeCell ref="C4:D4"/>
    <mergeCell ref="E4:F4"/>
    <mergeCell ref="B6:F6"/>
    <mergeCell ref="A39:F39"/>
    <mergeCell ref="A40:F40"/>
    <mergeCell ref="A35:B35"/>
    <mergeCell ref="A36:B36"/>
    <mergeCell ref="B7:F7"/>
  </mergeCells>
  <hyperlinks>
    <hyperlink ref="B1:G1" location="INDICE!A1" display="PROCESO INFRAESTRUCTURA" xr:uid="{00000000-0004-0000-4A00-000000000000}"/>
  </hyperlinks>
  <pageMargins left="0.7" right="0.7" top="0.75" bottom="0.75" header="0.3" footer="0.3"/>
  <pageSetup scale="94"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Hoja146">
    <tabColor theme="9" tint="0.39997558519241921"/>
  </sheetPr>
  <dimension ref="A1:G44"/>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1.140625" style="724" customWidth="1"/>
    <col min="5" max="5" width="9.28515625" style="724" customWidth="1"/>
    <col min="6" max="6" width="12.5703125" style="724" customWidth="1"/>
    <col min="7" max="7" width="15.28515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1413</v>
      </c>
      <c r="B7" s="1679" t="s">
        <v>1936</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1011" t="s">
        <v>2</v>
      </c>
      <c r="D10" s="989" t="s">
        <v>990</v>
      </c>
      <c r="E10" s="989" t="s">
        <v>472</v>
      </c>
      <c r="F10" s="989" t="s">
        <v>473</v>
      </c>
      <c r="G10" s="989" t="s">
        <v>991</v>
      </c>
    </row>
    <row r="11" spans="1:7" ht="13.5" x14ac:dyDescent="0.15">
      <c r="A11" s="1061" t="s">
        <v>23</v>
      </c>
      <c r="B11" s="874" t="str">
        <f>VLOOKUP(A11,'LISTA DE VALORES'!$A$10:$D$485,2,FALSE)</f>
        <v>Cortadora de disco cto rígido</v>
      </c>
      <c r="C11" s="1186" t="str">
        <f>VLOOKUP(A11,'LISTA DE VALORES'!$A$10:$D$485,3,FALSE)</f>
        <v>HORA</v>
      </c>
      <c r="D11" s="876">
        <f>VLOOKUP(A11,'LISTA DE VALORES'!$A$10:$D$485,4,FALSE)</f>
        <v>20000</v>
      </c>
      <c r="E11" s="862">
        <v>0.32500000000000001</v>
      </c>
      <c r="F11" s="862">
        <v>11.25</v>
      </c>
      <c r="G11" s="1083">
        <f>(D11*E11)/F11</f>
        <v>577.77777777777783</v>
      </c>
    </row>
    <row r="12" spans="1:7" ht="13.5" x14ac:dyDescent="0.15">
      <c r="A12" s="1061" t="s">
        <v>31</v>
      </c>
      <c r="B12" s="874" t="str">
        <f>VLOOKUP(A12,'LISTA DE VALORES'!$A$10:$D$485,2,FALSE)</f>
        <v>Mezcladora trompo 1 bulto</v>
      </c>
      <c r="C12" s="1186" t="str">
        <f>VLOOKUP(A12,'LISTA DE VALORES'!$A$10:$D$485,3,FALSE)</f>
        <v>HORA</v>
      </c>
      <c r="D12" s="876">
        <f>VLOOKUP(A12,'LISTA DE VALORES'!$A$10:$D$485,4,FALSE)</f>
        <v>6000</v>
      </c>
      <c r="E12" s="876">
        <v>1</v>
      </c>
      <c r="F12" s="1197">
        <v>7.5</v>
      </c>
      <c r="G12" s="1083">
        <f t="shared" ref="G12:G14" si="0">(D12*E12)/F12</f>
        <v>800</v>
      </c>
    </row>
    <row r="13" spans="1:7" ht="13.5" x14ac:dyDescent="0.15">
      <c r="A13" s="1188" t="s">
        <v>37</v>
      </c>
      <c r="B13" s="1189" t="str">
        <f>VLOOKUP(A13,'LISTA DE VALORES'!$A$10:$D$485,2,FALSE)</f>
        <v>Regla vibratoria</v>
      </c>
      <c r="C13" s="1186" t="str">
        <f>VLOOKUP(A13,'LISTA DE VALORES'!$A$10:$D$485,3,FALSE)</f>
        <v>HORA</v>
      </c>
      <c r="D13" s="1190">
        <f>VLOOKUP(A13,'LISTA DE VALORES'!$A$10:$D$485,4,FALSE)</f>
        <v>9000</v>
      </c>
      <c r="E13" s="1190">
        <v>1</v>
      </c>
      <c r="F13" s="1197">
        <v>7.5</v>
      </c>
      <c r="G13" s="1083">
        <f t="shared" si="0"/>
        <v>1200</v>
      </c>
    </row>
    <row r="14" spans="1:7" ht="27" x14ac:dyDescent="0.15">
      <c r="A14" s="945" t="s">
        <v>41</v>
      </c>
      <c r="B14" s="874" t="str">
        <f>VLOOKUP(A14,'LISTA DE VALORES'!$A$10:$D$485,2,FALSE)</f>
        <v>Vibrador de concreto 1000 RPM</v>
      </c>
      <c r="C14" s="1186" t="str">
        <f>VLOOKUP(A14,'LISTA DE VALORES'!$A$10:$D$485,3,FALSE)</f>
        <v>HORA</v>
      </c>
      <c r="D14" s="876">
        <f>VLOOKUP(A14,'LISTA DE VALORES'!$A$10:$D$485,4,FALSE)</f>
        <v>5000</v>
      </c>
      <c r="E14" s="876">
        <v>1</v>
      </c>
      <c r="F14" s="1197">
        <v>7.5</v>
      </c>
      <c r="G14" s="1083">
        <f t="shared" si="0"/>
        <v>666.66666666666663</v>
      </c>
    </row>
    <row r="15" spans="1:7" ht="13.5" x14ac:dyDescent="0.15">
      <c r="A15" s="945" t="s">
        <v>28</v>
      </c>
      <c r="B15" s="874" t="str">
        <f>VLOOKUP(A15,'LISTA DE VALORES'!$A$10:$D$485,2,FALSE)</f>
        <v>Herramienta menor</v>
      </c>
      <c r="C15" s="1186" t="str">
        <f>VLOOKUP(A15,'LISTA DE VALORES'!$A$10:$D$485,3,FALSE)</f>
        <v>%MO</v>
      </c>
      <c r="D15" s="876">
        <f>G33</f>
        <v>19173.333333333332</v>
      </c>
      <c r="E15" s="876">
        <v>5</v>
      </c>
      <c r="F15" s="876">
        <v>1</v>
      </c>
      <c r="G15" s="1083">
        <f>(D15*E15)/100</f>
        <v>958.66666666666652</v>
      </c>
    </row>
    <row r="16" spans="1:7" ht="13.5" x14ac:dyDescent="0.3">
      <c r="A16" s="744"/>
      <c r="B16" s="762"/>
      <c r="C16" s="1059"/>
      <c r="D16" s="764"/>
      <c r="E16" s="748"/>
      <c r="F16" s="765" t="s">
        <v>992</v>
      </c>
      <c r="G16" s="770">
        <f>SUM(G11:G15)</f>
        <v>4203.1111111111113</v>
      </c>
    </row>
    <row r="17" spans="1:7" ht="13.5" x14ac:dyDescent="0.3">
      <c r="A17" s="971" t="s">
        <v>993</v>
      </c>
      <c r="B17" s="746"/>
      <c r="C17" s="801"/>
      <c r="D17" s="748"/>
      <c r="E17" s="748"/>
      <c r="F17" s="748"/>
      <c r="G17" s="748"/>
    </row>
    <row r="18" spans="1:7" ht="12.75" x14ac:dyDescent="0.15">
      <c r="A18" s="995" t="s">
        <v>1384</v>
      </c>
      <c r="B18" s="807" t="s">
        <v>996</v>
      </c>
      <c r="C18" s="1011" t="s">
        <v>2</v>
      </c>
      <c r="D18" s="989" t="s">
        <v>990</v>
      </c>
      <c r="E18" s="989" t="s">
        <v>472</v>
      </c>
      <c r="F18" s="989" t="s">
        <v>473</v>
      </c>
      <c r="G18" s="989" t="s">
        <v>991</v>
      </c>
    </row>
    <row r="19" spans="1:7" ht="13.5" x14ac:dyDescent="0.3">
      <c r="A19" s="1192" t="s">
        <v>115</v>
      </c>
      <c r="B19" s="874" t="str">
        <f>VLOOKUP(A19,'[2]LISTA DE VALORES'!$A$3:$E$470,2,FALSE)</f>
        <v>Antisol blanco</v>
      </c>
      <c r="C19" s="1186" t="str">
        <f>VLOOKUP(A19,'LISTA DE VALORES'!$A$10:$D$485,3,FALSE)</f>
        <v>KG</v>
      </c>
      <c r="D19" s="876">
        <f>VLOOKUP(A19,'LISTA DE VALORES'!$A$10:$D$485,4,FALSE)</f>
        <v>5429</v>
      </c>
      <c r="E19" s="1025">
        <v>2.25</v>
      </c>
      <c r="F19" s="1023">
        <v>11.25</v>
      </c>
      <c r="G19" s="1083">
        <f>(D19*E19)/F19</f>
        <v>1085.8</v>
      </c>
    </row>
    <row r="20" spans="1:7" ht="27" x14ac:dyDescent="0.15">
      <c r="A20" s="1061" t="s">
        <v>315</v>
      </c>
      <c r="B20" s="874" t="str">
        <f>VLOOKUP(A20,'LISTA DE VALORES'!$A$10:$D$485,2,FALSE)</f>
        <v>Sellasil soporte cordon respaldo</v>
      </c>
      <c r="C20" s="1186" t="str">
        <f>VLOOKUP(A20,'LISTA DE VALORES'!$A$10:$D$485,3,FALSE)</f>
        <v>ML</v>
      </c>
      <c r="D20" s="876">
        <f>VLOOKUP(A20,'LISTA DE VALORES'!$A$10:$D$485,4,FALSE)</f>
        <v>900</v>
      </c>
      <c r="E20" s="942">
        <v>4.875</v>
      </c>
      <c r="F20" s="942">
        <v>11.25</v>
      </c>
      <c r="G20" s="1083">
        <f>(D20*E20)/F20</f>
        <v>390</v>
      </c>
    </row>
    <row r="21" spans="1:7" ht="13.5" x14ac:dyDescent="0.15">
      <c r="A21" s="1061" t="s">
        <v>244</v>
      </c>
      <c r="B21" s="874" t="str">
        <f>VLOOKUP(A21,'LISTA DE VALORES'!$A$10:$D$485,2,FALSE)</f>
        <v>Masilla carburante 6mm</v>
      </c>
      <c r="C21" s="1186" t="str">
        <f>VLOOKUP(A21,'LISTA DE VALORES'!$A$10:$D$485,3,FALSE)</f>
        <v>GAL</v>
      </c>
      <c r="D21" s="876">
        <f>VLOOKUP(A21,'LISTA DE VALORES'!$A$10:$D$485,4,FALSE)</f>
        <v>198432</v>
      </c>
      <c r="E21" s="942">
        <v>4.8000000000000001E-2</v>
      </c>
      <c r="F21" s="942">
        <v>11.25</v>
      </c>
      <c r="G21" s="1083">
        <f t="shared" ref="G21:G28" si="1">(D21*E21)/F21</f>
        <v>846.64320000000009</v>
      </c>
    </row>
    <row r="22" spans="1:7" ht="27" x14ac:dyDescent="0.15">
      <c r="A22" s="1061" t="s">
        <v>611</v>
      </c>
      <c r="B22" s="874" t="str">
        <f>VLOOKUP(A22,'LISTA DE VALORES'!$A$10:$D$485,2,FALSE)</f>
        <v>Material concreto C 1:2:2.5+ 5% desperdicio f'c=24 Mpa</v>
      </c>
      <c r="C22" s="1186" t="str">
        <f>VLOOKUP(A22,'LISTA DE VALORES'!$A$10:$D$485,3,FALSE)</f>
        <v>M3</v>
      </c>
      <c r="D22" s="876">
        <f>VLOOKUP(A22,'LISTA DE VALORES'!$A$10:$D$485,4,FALSE)</f>
        <v>321132</v>
      </c>
      <c r="E22" s="1193">
        <v>0.2</v>
      </c>
      <c r="F22" s="1190">
        <v>1</v>
      </c>
      <c r="G22" s="1083">
        <f t="shared" si="1"/>
        <v>64226.400000000001</v>
      </c>
    </row>
    <row r="23" spans="1:7" ht="13.5" x14ac:dyDescent="0.15">
      <c r="A23" s="1188" t="s">
        <v>65</v>
      </c>
      <c r="B23" s="874" t="str">
        <f>VLOOKUP(A23,'LISTA DE VALORES'!$A$10:$D$485,2,FALSE)</f>
        <v>Acero 1/2"</v>
      </c>
      <c r="C23" s="1186" t="str">
        <f>VLOOKUP(A23,'LISTA DE VALORES'!$A$10:$D$485,3,FALSE)</f>
        <v>KG</v>
      </c>
      <c r="D23" s="876">
        <f>VLOOKUP(A23,'LISTA DE VALORES'!$A$10:$D$485,4,FALSE)</f>
        <v>2930</v>
      </c>
      <c r="E23" s="1083">
        <v>1.2749999999999999</v>
      </c>
      <c r="F23" s="876">
        <v>11.25</v>
      </c>
      <c r="G23" s="1083">
        <f t="shared" si="1"/>
        <v>332.06666666666661</v>
      </c>
    </row>
    <row r="24" spans="1:7" ht="13.5" x14ac:dyDescent="0.15">
      <c r="A24" s="1188" t="s">
        <v>69</v>
      </c>
      <c r="B24" s="874" t="str">
        <f>VLOOKUP(A24,'LISTA DE VALORES'!$A$10:$D$485,2,FALSE)</f>
        <v>Acero 1"</v>
      </c>
      <c r="C24" s="1186" t="str">
        <f>VLOOKUP(A24,'LISTA DE VALORES'!$A$10:$D$485,3,FALSE)</f>
        <v>KG</v>
      </c>
      <c r="D24" s="876">
        <f>VLOOKUP(A24,'LISTA DE VALORES'!$A$10:$D$485,4,FALSE)</f>
        <v>2930</v>
      </c>
      <c r="E24" s="1083">
        <v>14</v>
      </c>
      <c r="F24" s="1194">
        <v>11.25</v>
      </c>
      <c r="G24" s="1083">
        <f t="shared" si="1"/>
        <v>3646.2222222222222</v>
      </c>
    </row>
    <row r="25" spans="1:7" ht="13.5" x14ac:dyDescent="0.15">
      <c r="A25" s="945" t="s">
        <v>327</v>
      </c>
      <c r="B25" s="874" t="str">
        <f>VLOOKUP(A25,'LISTA DE VALORES'!$A$10:$D$485,2,FALSE)</f>
        <v>Tabla común 25cm x 260cm</v>
      </c>
      <c r="C25" s="1186" t="str">
        <f>VLOOKUP(A25,'LISTA DE VALORES'!$A$10:$D$485,3,FALSE)</f>
        <v>UN</v>
      </c>
      <c r="D25" s="876">
        <f>VLOOKUP(A25,'LISTA DE VALORES'!$A$10:$D$485,4,FALSE)</f>
        <v>8200</v>
      </c>
      <c r="E25" s="1083">
        <v>2.2000000000000002</v>
      </c>
      <c r="F25" s="1194">
        <v>11.25</v>
      </c>
      <c r="G25" s="1083">
        <f t="shared" si="1"/>
        <v>1603.5555555555557</v>
      </c>
    </row>
    <row r="26" spans="1:7" ht="13.5" x14ac:dyDescent="0.15">
      <c r="A26" s="945" t="s">
        <v>179</v>
      </c>
      <c r="B26" s="874" t="str">
        <f>VLOOKUP(A26,'LISTA DE VALORES'!$A$10:$D$485,2,FALSE)</f>
        <v>Estacas 40cm</v>
      </c>
      <c r="C26" s="1186" t="str">
        <f>VLOOKUP(A26,'LISTA DE VALORES'!$A$10:$D$485,3,FALSE)</f>
        <v>UN</v>
      </c>
      <c r="D26" s="876">
        <f>VLOOKUP(A26,'LISTA DE VALORES'!$A$10:$D$485,4,FALSE)</f>
        <v>700</v>
      </c>
      <c r="E26" s="1083">
        <v>11</v>
      </c>
      <c r="F26" s="1194">
        <v>11.25</v>
      </c>
      <c r="G26" s="1083">
        <f t="shared" si="1"/>
        <v>684.44444444444446</v>
      </c>
    </row>
    <row r="27" spans="1:7" ht="13.5" x14ac:dyDescent="0.15">
      <c r="A27" s="945" t="s">
        <v>162</v>
      </c>
      <c r="B27" s="874" t="str">
        <f>VLOOKUP(A27,'LISTA DE VALORES'!$A$10:$D$485,2,FALSE)</f>
        <v>Clavos</v>
      </c>
      <c r="C27" s="1186" t="str">
        <f>VLOOKUP(A27,'LISTA DE VALORES'!$A$10:$D$485,3,FALSE)</f>
        <v>LB</v>
      </c>
      <c r="D27" s="876">
        <f>VLOOKUP(A27,'LISTA DE VALORES'!$A$10:$D$485,4,FALSE)</f>
        <v>1900</v>
      </c>
      <c r="E27" s="1083">
        <v>0.45</v>
      </c>
      <c r="F27" s="1194">
        <v>11.25</v>
      </c>
      <c r="G27" s="1083">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 t="shared" si="1"/>
        <v>1506.6666666666667</v>
      </c>
    </row>
    <row r="29" spans="1:7" ht="13.5" x14ac:dyDescent="0.3">
      <c r="D29" s="748"/>
      <c r="E29" s="748"/>
      <c r="F29" s="765" t="s">
        <v>992</v>
      </c>
      <c r="G29" s="770">
        <f>SUM(G19:G28)</f>
        <v>74397.798755555559</v>
      </c>
    </row>
    <row r="30" spans="1:7" ht="13.5" x14ac:dyDescent="0.3">
      <c r="A30" s="799" t="s">
        <v>994</v>
      </c>
      <c r="B30" s="746"/>
      <c r="C30" s="801"/>
      <c r="D30" s="748"/>
      <c r="E30" s="748"/>
      <c r="F30" s="748"/>
      <c r="G30" s="748"/>
    </row>
    <row r="31" spans="1:7" ht="12.75" x14ac:dyDescent="0.15">
      <c r="A31" s="995" t="s">
        <v>1384</v>
      </c>
      <c r="B31" s="807" t="s">
        <v>996</v>
      </c>
      <c r="C31" s="1011" t="s">
        <v>2</v>
      </c>
      <c r="D31" s="989" t="s">
        <v>990</v>
      </c>
      <c r="E31" s="989" t="s">
        <v>472</v>
      </c>
      <c r="F31" s="989" t="s">
        <v>473</v>
      </c>
      <c r="G31" s="989" t="s">
        <v>991</v>
      </c>
    </row>
    <row r="32" spans="1:7" ht="13.5" x14ac:dyDescent="0.3">
      <c r="A32" s="1066" t="s">
        <v>485</v>
      </c>
      <c r="B32" s="879" t="str">
        <f>VLOOKUP(A32,'LISTA DE VALORES'!$A$10:$D$485,2,FALSE)</f>
        <v>Cuadrilla 1-2-12</v>
      </c>
      <c r="C32" s="861" t="str">
        <f>VLOOKUP(A32,'LISTA DE VALORES'!$A$10:$D$485,3,FALSE)</f>
        <v>HORA</v>
      </c>
      <c r="D32" s="812">
        <f>VLOOKUP(A32,'LISTA DE VALORES'!$A$10:$D$485,4,FALSE)</f>
        <v>143800</v>
      </c>
      <c r="E32" s="814">
        <v>1</v>
      </c>
      <c r="F32" s="772">
        <v>7.5</v>
      </c>
      <c r="G32" s="755">
        <f>D32*E32/F32</f>
        <v>19173.333333333332</v>
      </c>
    </row>
    <row r="33" spans="1:7" ht="13.5" x14ac:dyDescent="0.3">
      <c r="A33" s="748"/>
      <c r="B33" s="746"/>
      <c r="C33" s="801"/>
      <c r="D33" s="748"/>
      <c r="E33" s="748"/>
      <c r="F33" s="993" t="s">
        <v>992</v>
      </c>
      <c r="G33" s="766">
        <f>SUM(G32:G32)</f>
        <v>19173.333333333332</v>
      </c>
    </row>
    <row r="34" spans="1:7" ht="12.75" x14ac:dyDescent="0.25">
      <c r="A34" s="1036" t="s">
        <v>995</v>
      </c>
      <c r="B34" s="1037"/>
      <c r="C34" s="1037"/>
      <c r="D34" s="1037"/>
      <c r="E34" s="1037"/>
      <c r="F34" s="839"/>
      <c r="G34" s="1199"/>
    </row>
    <row r="35" spans="1:7" ht="12.75" x14ac:dyDescent="0.15">
      <c r="A35" s="1645" t="s">
        <v>996</v>
      </c>
      <c r="B35" s="1645"/>
      <c r="C35" s="989" t="s">
        <v>472</v>
      </c>
      <c r="D35" s="989" t="s">
        <v>997</v>
      </c>
      <c r="E35" s="989" t="s">
        <v>998</v>
      </c>
      <c r="F35" s="994" t="s">
        <v>999</v>
      </c>
      <c r="G35" s="994" t="s">
        <v>991</v>
      </c>
    </row>
    <row r="36" spans="1:7" ht="13.5" x14ac:dyDescent="0.15">
      <c r="A36" s="1686" t="str">
        <f>+'LISTA DE VALORES'!$B$52</f>
        <v xml:space="preserve">Volqueta </v>
      </c>
      <c r="B36" s="1687"/>
      <c r="C36" s="942">
        <f>E22+((E23+E24)/1000)</f>
        <v>0.21527500000000002</v>
      </c>
      <c r="D36" s="942">
        <v>8</v>
      </c>
      <c r="E36" s="942">
        <v>1</v>
      </c>
      <c r="F36" s="942">
        <f>+'LISTA DE VALORES'!$D$52</f>
        <v>1600</v>
      </c>
      <c r="G36" s="942">
        <f>+F36*D36*C36</f>
        <v>2755.5200000000004</v>
      </c>
    </row>
    <row r="37" spans="1:7" ht="13.5" x14ac:dyDescent="0.3">
      <c r="A37" s="748"/>
      <c r="B37" s="746"/>
      <c r="C37" s="801"/>
      <c r="D37" s="748"/>
      <c r="E37" s="748"/>
      <c r="F37" s="987" t="s">
        <v>992</v>
      </c>
      <c r="G37" s="784">
        <f>SUM(G36:G36)</f>
        <v>2755.5200000000004</v>
      </c>
    </row>
    <row r="38" spans="1:7" ht="13.5" x14ac:dyDescent="0.3">
      <c r="A38" s="748"/>
      <c r="B38" s="746"/>
      <c r="C38" s="801"/>
      <c r="D38" s="748"/>
      <c r="E38" s="748"/>
      <c r="F38" s="743"/>
      <c r="G38" s="785"/>
    </row>
    <row r="39" spans="1:7" ht="12.75" x14ac:dyDescent="0.25">
      <c r="A39" s="1642" t="s">
        <v>1000</v>
      </c>
      <c r="B39" s="1643"/>
      <c r="C39" s="1643"/>
      <c r="D39" s="1643"/>
      <c r="E39" s="1643"/>
      <c r="F39" s="1644"/>
      <c r="G39" s="784">
        <f>SUM(G16+G29+G33+G37)</f>
        <v>100529.7632</v>
      </c>
    </row>
    <row r="40" spans="1:7" ht="12.75" x14ac:dyDescent="0.25">
      <c r="A40" s="1642" t="s">
        <v>1368</v>
      </c>
      <c r="B40" s="1643"/>
      <c r="C40" s="1643"/>
      <c r="D40" s="1643"/>
      <c r="E40" s="1643"/>
      <c r="F40" s="1644"/>
      <c r="G40" s="784">
        <f>ROUNDUP(G39,0)</f>
        <v>100530</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0">
    <mergeCell ref="B1:G1"/>
    <mergeCell ref="B3:G3"/>
    <mergeCell ref="C4:D4"/>
    <mergeCell ref="E4:F4"/>
    <mergeCell ref="B6:F6"/>
    <mergeCell ref="A39:F39"/>
    <mergeCell ref="A40:F40"/>
    <mergeCell ref="A35:B35"/>
    <mergeCell ref="A36:B36"/>
    <mergeCell ref="B7:F7"/>
  </mergeCells>
  <hyperlinks>
    <hyperlink ref="B1:G1" location="INDICE!A1" display="PROCESO INFRAESTRUCTURA" xr:uid="{00000000-0004-0000-4B00-000000000000}"/>
  </hyperlinks>
  <pageMargins left="0.7" right="0.7" top="0.75" bottom="0.75" header="0.3" footer="0.3"/>
  <pageSetup scale="94"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Hoja147">
    <tabColor theme="9" tint="0.39997558519241921"/>
  </sheetPr>
  <dimension ref="A1:G44"/>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1.140625" style="724" bestFit="1" customWidth="1"/>
    <col min="5" max="5" width="8.140625" style="724" customWidth="1"/>
    <col min="6" max="6" width="12.5703125" style="724" customWidth="1"/>
    <col min="7" max="7" width="1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741</v>
      </c>
      <c r="B7" s="1679" t="s">
        <v>1937</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0.32500000000000001</v>
      </c>
      <c r="F11" s="754">
        <v>11.25</v>
      </c>
      <c r="G11" s="1085">
        <f>(D11*E11)/F11</f>
        <v>577.77777777777783</v>
      </c>
    </row>
    <row r="12" spans="1:7" ht="13.5" x14ac:dyDescent="0.15">
      <c r="A12" s="973" t="s">
        <v>31</v>
      </c>
      <c r="B12" s="917" t="str">
        <f>VLOOKUP(A12,'LISTA DE VALORES'!$A$10:$D$485,2,FALSE)</f>
        <v>Mezcladora trompo 1 bulto</v>
      </c>
      <c r="C12" s="752" t="str">
        <f>VLOOKUP(A12,'LISTA DE VALORES'!$A$10:$D$485,3,FALSE)</f>
        <v>HORA</v>
      </c>
      <c r="D12" s="1084">
        <f>VLOOKUP(A12,'LISTA DE VALORES'!$A$10:$D$485,4,FALSE)</f>
        <v>6000</v>
      </c>
      <c r="E12" s="1084">
        <v>1</v>
      </c>
      <c r="F12" s="1200">
        <v>7.1</v>
      </c>
      <c r="G12" s="1085">
        <f t="shared" ref="G12:G14" si="0">(D12*E12)/F12</f>
        <v>845.07042253521126</v>
      </c>
    </row>
    <row r="13" spans="1:7" ht="13.5" x14ac:dyDescent="0.15">
      <c r="A13" s="973" t="s">
        <v>37</v>
      </c>
      <c r="B13" s="917" t="str">
        <f>VLOOKUP(A13,'LISTA DE VALORES'!$A$10:$D$485,2,FALSE)</f>
        <v>Regla vibratoria</v>
      </c>
      <c r="C13" s="752" t="str">
        <f>VLOOKUP(A13,'LISTA DE VALORES'!$A$10:$D$485,3,FALSE)</f>
        <v>HORA</v>
      </c>
      <c r="D13" s="1084">
        <f>VLOOKUP(A13,'LISTA DE VALORES'!$A$10:$D$485,4,FALSE)</f>
        <v>9000</v>
      </c>
      <c r="E13" s="1084">
        <v>1</v>
      </c>
      <c r="F13" s="1200">
        <v>7.1</v>
      </c>
      <c r="G13" s="1085">
        <f t="shared" si="0"/>
        <v>1267.605633802817</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7.1</v>
      </c>
      <c r="G14" s="1085">
        <f t="shared" si="0"/>
        <v>704.22535211267609</v>
      </c>
    </row>
    <row r="15" spans="1:7" ht="13.5" x14ac:dyDescent="0.15">
      <c r="A15" s="973" t="s">
        <v>28</v>
      </c>
      <c r="B15" s="917" t="str">
        <f>VLOOKUP(A15,'LISTA DE VALORES'!$A$10:$D$485,2,FALSE)</f>
        <v>Herramienta menor</v>
      </c>
      <c r="C15" s="752" t="str">
        <f>VLOOKUP(A15,'LISTA DE VALORES'!$A$10:$D$485,3,FALSE)</f>
        <v>%MO</v>
      </c>
      <c r="D15" s="1084">
        <f>G33</f>
        <v>20253.521126760563</v>
      </c>
      <c r="E15" s="1084">
        <v>5</v>
      </c>
      <c r="F15" s="1084">
        <v>1</v>
      </c>
      <c r="G15" s="1085">
        <f>(D15*E15)/100</f>
        <v>1012.6760563380282</v>
      </c>
    </row>
    <row r="16" spans="1:7" ht="13.5" x14ac:dyDescent="0.3">
      <c r="A16" s="744"/>
      <c r="B16" s="762"/>
      <c r="C16" s="1059"/>
      <c r="D16" s="764"/>
      <c r="E16" s="748"/>
      <c r="F16" s="765" t="s">
        <v>992</v>
      </c>
      <c r="G16" s="766">
        <f>SUM(G11:G15)</f>
        <v>4407.3552425665102</v>
      </c>
    </row>
    <row r="17" spans="1:7" ht="13.5" x14ac:dyDescent="0.3">
      <c r="A17" s="971"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192" t="s">
        <v>115</v>
      </c>
      <c r="B19" s="874" t="str">
        <f>VLOOKUP(A19,'[2]LISTA DE VALORES'!$A$3:$E$470,2,FALSE)</f>
        <v>Antisol blanco</v>
      </c>
      <c r="C19" s="1201" t="str">
        <f>VLOOKUP(A19,'[2]LISTA DE VALORES'!$A$3:$E$470,3,FALSE)</f>
        <v>KG</v>
      </c>
      <c r="D19" s="1084">
        <f>VLOOKUP(A19,'LISTA DE VALORES'!$A$10:$D$485,4,FALSE)</f>
        <v>5429</v>
      </c>
      <c r="E19" s="942">
        <v>2.25</v>
      </c>
      <c r="F19" s="1025">
        <v>11.25</v>
      </c>
      <c r="G19" s="942">
        <f>(D19*E19)/F19</f>
        <v>1085.8</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754">
        <v>4.875</v>
      </c>
      <c r="F20" s="754">
        <v>11.25</v>
      </c>
      <c r="G20" s="1085">
        <f>(D20*E20)/F20</f>
        <v>390</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754">
        <v>4.8000000000000001E-2</v>
      </c>
      <c r="F21" s="754">
        <v>11.25</v>
      </c>
      <c r="G21" s="1085">
        <f t="shared" ref="G21:G28" si="1">(D21*E21)/F21</f>
        <v>846.64320000000009</v>
      </c>
    </row>
    <row r="22" spans="1:7" ht="27" x14ac:dyDescent="0.15">
      <c r="A22" s="973" t="s">
        <v>611</v>
      </c>
      <c r="B22" s="917" t="str">
        <f>VLOOKUP(A22,'LISTA DE VALORES'!$A$10:$D$485,2,FALSE)</f>
        <v>Material concreto C 1:2:2.5+ 5% desperdicio f'c=24 Mpa</v>
      </c>
      <c r="C22" s="752" t="str">
        <f>VLOOKUP(A22,'LISTA DE VALORES'!$A$10:$D$485,3,FALSE)</f>
        <v>M3</v>
      </c>
      <c r="D22" s="1084">
        <f>VLOOKUP(A22,'LISTA DE VALORES'!$A$10:$D$485,4,FALSE)</f>
        <v>321132</v>
      </c>
      <c r="E22" s="1085">
        <v>0.21</v>
      </c>
      <c r="F22" s="1084">
        <v>1</v>
      </c>
      <c r="G22" s="1085">
        <f t="shared" si="1"/>
        <v>67437.72</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085">
        <v>1.2749999999999999</v>
      </c>
      <c r="F23" s="1084">
        <v>11.25</v>
      </c>
      <c r="G23" s="1085">
        <f t="shared" si="1"/>
        <v>332.06666666666661</v>
      </c>
    </row>
    <row r="24" spans="1:7" ht="13.5" x14ac:dyDescent="0.15">
      <c r="A24" s="973" t="s">
        <v>1414</v>
      </c>
      <c r="B24" s="917" t="str">
        <f>VLOOKUP(A24,'LISTA DE VALORES'!$A$10:$D$485,2,FALSE)</f>
        <v>Acero 1 1/8"</v>
      </c>
      <c r="C24" s="752" t="str">
        <f>VLOOKUP(A24,'LISTA DE VALORES'!$A$10:$D$485,3,FALSE)</f>
        <v>KG</v>
      </c>
      <c r="D24" s="1084">
        <f>VLOOKUP(A24,'LISTA DE VALORES'!$A$10:$D$485,4,FALSE)</f>
        <v>2930</v>
      </c>
      <c r="E24" s="1085">
        <v>20.239999999999998</v>
      </c>
      <c r="F24" s="1084">
        <v>11.25</v>
      </c>
      <c r="G24" s="1085">
        <f t="shared" si="1"/>
        <v>5271.3955555555549</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085">
        <v>2.2000000000000002</v>
      </c>
      <c r="F25" s="1084">
        <v>11.25</v>
      </c>
      <c r="G25" s="1085">
        <f t="shared" si="1"/>
        <v>1603.5555555555557</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085">
        <v>11</v>
      </c>
      <c r="F26" s="1084">
        <v>11.25</v>
      </c>
      <c r="G26" s="1085">
        <f t="shared" si="1"/>
        <v>684.44444444444446</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085">
        <v>0.45</v>
      </c>
      <c r="F27" s="1084">
        <v>11.25</v>
      </c>
      <c r="G27" s="1085">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 t="shared" si="1"/>
        <v>1506.6666666666667</v>
      </c>
    </row>
    <row r="29" spans="1:7" ht="13.5" x14ac:dyDescent="0.3">
      <c r="D29" s="748"/>
      <c r="E29" s="748"/>
      <c r="F29" s="765" t="s">
        <v>992</v>
      </c>
      <c r="G29" s="766">
        <f>SUM(G19:G28)</f>
        <v>79234.292088888891</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15">
      <c r="A32" s="973" t="s">
        <v>485</v>
      </c>
      <c r="B32" s="917" t="str">
        <f>VLOOKUP(A32,'LISTA DE VALORES'!$A$10:$D$485,2,FALSE)</f>
        <v>Cuadrilla 1-2-12</v>
      </c>
      <c r="C32" s="752" t="str">
        <f>VLOOKUP(A32,'LISTA DE VALORES'!$A$10:$D$485,3,FALSE)</f>
        <v>HORA</v>
      </c>
      <c r="D32" s="1084">
        <f>VLOOKUP(A32,'LISTA DE VALORES'!$A$10:$D$485,4,FALSE)</f>
        <v>143800</v>
      </c>
      <c r="E32" s="754">
        <v>1</v>
      </c>
      <c r="F32" s="1200">
        <v>7.1</v>
      </c>
      <c r="G32" s="754">
        <f>D32*E32/F32</f>
        <v>20253.521126760563</v>
      </c>
    </row>
    <row r="33" spans="1:7" ht="13.5" x14ac:dyDescent="0.3">
      <c r="A33" s="748"/>
      <c r="B33" s="746"/>
      <c r="C33" s="801"/>
      <c r="D33" s="748"/>
      <c r="E33" s="748"/>
      <c r="F33" s="765" t="s">
        <v>992</v>
      </c>
      <c r="G33" s="766">
        <f>SUM(G32:G32)</f>
        <v>20253.521126760563</v>
      </c>
    </row>
    <row r="34" spans="1:7" ht="12.75" x14ac:dyDescent="0.25">
      <c r="A34" s="776" t="s">
        <v>995</v>
      </c>
      <c r="B34" s="777"/>
      <c r="C34" s="777"/>
      <c r="D34" s="777"/>
      <c r="E34" s="777"/>
      <c r="F34" s="777"/>
      <c r="G34" s="1153"/>
    </row>
    <row r="35" spans="1:7" ht="12.75" x14ac:dyDescent="0.15">
      <c r="A35" s="1667" t="s">
        <v>996</v>
      </c>
      <c r="B35" s="1667"/>
      <c r="C35" s="994" t="s">
        <v>472</v>
      </c>
      <c r="D35" s="994" t="s">
        <v>997</v>
      </c>
      <c r="E35" s="994" t="s">
        <v>998</v>
      </c>
      <c r="F35" s="994" t="s">
        <v>999</v>
      </c>
      <c r="G35" s="994" t="s">
        <v>991</v>
      </c>
    </row>
    <row r="36" spans="1:7" ht="13.5" x14ac:dyDescent="0.15">
      <c r="A36" s="1686" t="str">
        <f>+'LISTA DE VALORES'!$B$52</f>
        <v xml:space="preserve">Volqueta </v>
      </c>
      <c r="B36" s="1687"/>
      <c r="C36" s="942">
        <f>E22+((E23+E24)/1000)</f>
        <v>0.231515</v>
      </c>
      <c r="D36" s="942">
        <v>8</v>
      </c>
      <c r="E36" s="942">
        <v>1</v>
      </c>
      <c r="F36" s="942">
        <f>+'LISTA DE VALORES'!$D$52</f>
        <v>1600</v>
      </c>
      <c r="G36" s="942">
        <f>+F36*D36*C36</f>
        <v>2963.3919999999998</v>
      </c>
    </row>
    <row r="37" spans="1:7" ht="13.5" x14ac:dyDescent="0.3">
      <c r="A37" s="748"/>
      <c r="B37" s="746"/>
      <c r="C37" s="801"/>
      <c r="D37" s="748"/>
      <c r="E37" s="748"/>
      <c r="F37" s="765" t="s">
        <v>992</v>
      </c>
      <c r="G37" s="766">
        <f>SUM(G36:G36)</f>
        <v>2963.3919999999998</v>
      </c>
    </row>
    <row r="38" spans="1:7" ht="13.5" x14ac:dyDescent="0.3">
      <c r="A38" s="748"/>
      <c r="B38" s="746"/>
      <c r="C38" s="801"/>
      <c r="D38" s="748"/>
      <c r="E38" s="748"/>
      <c r="F38" s="743"/>
      <c r="G38" s="785"/>
    </row>
    <row r="39" spans="1:7" ht="12.75" x14ac:dyDescent="0.25">
      <c r="A39" s="1666" t="s">
        <v>1000</v>
      </c>
      <c r="B39" s="1666"/>
      <c r="C39" s="1666"/>
      <c r="D39" s="1666"/>
      <c r="E39" s="1666"/>
      <c r="F39" s="1666"/>
      <c r="G39" s="766">
        <f>SUM(G16+G29+G33+G37)</f>
        <v>106858.56045821597</v>
      </c>
    </row>
    <row r="40" spans="1:7" ht="12.75" x14ac:dyDescent="0.25">
      <c r="A40" s="1666" t="s">
        <v>1368</v>
      </c>
      <c r="B40" s="1666"/>
      <c r="C40" s="1666"/>
      <c r="D40" s="1666"/>
      <c r="E40" s="1666"/>
      <c r="F40" s="1666"/>
      <c r="G40" s="766">
        <f>ROUNDUP(G39,0)</f>
        <v>106859</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0">
    <mergeCell ref="B1:G1"/>
    <mergeCell ref="B3:G3"/>
    <mergeCell ref="C4:D4"/>
    <mergeCell ref="E4:F4"/>
    <mergeCell ref="B6:F6"/>
    <mergeCell ref="A39:F39"/>
    <mergeCell ref="A40:F40"/>
    <mergeCell ref="A35:B35"/>
    <mergeCell ref="A36:B36"/>
    <mergeCell ref="B7:F7"/>
  </mergeCells>
  <hyperlinks>
    <hyperlink ref="B1:G1" location="INDICE!A1" display="PROCESO INFRAESTRUCTURA" xr:uid="{00000000-0004-0000-4C00-000000000000}"/>
  </hyperlinks>
  <pageMargins left="0.7" right="0.7" top="0.75" bottom="0.75" header="0.3" footer="0.3"/>
  <pageSetup scale="85"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Hoja148">
    <tabColor theme="9" tint="0.39997558519241921"/>
  </sheetPr>
  <dimension ref="A1:G44"/>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8" style="724" customWidth="1"/>
    <col min="2" max="2" width="24.7109375" style="768" customWidth="1"/>
    <col min="3" max="3" width="8.5703125" style="819" customWidth="1"/>
    <col min="4" max="4" width="11.28515625" style="724" customWidth="1"/>
    <col min="5" max="5" width="9.28515625" style="724" customWidth="1"/>
    <col min="6" max="6" width="12.5703125" style="724" customWidth="1"/>
    <col min="7" max="7" width="14.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1045</v>
      </c>
      <c r="B7" s="1679" t="s">
        <v>1938</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0.32500000000000001</v>
      </c>
      <c r="F11" s="754">
        <v>11.25</v>
      </c>
      <c r="G11" s="1085">
        <f>(D11*E11)/F11</f>
        <v>577.77777777777783</v>
      </c>
    </row>
    <row r="12" spans="1:7" ht="13.5" x14ac:dyDescent="0.15">
      <c r="A12" s="973" t="s">
        <v>31</v>
      </c>
      <c r="B12" s="917" t="str">
        <f>VLOOKUP(A12,'LISTA DE VALORES'!$A$10:$D$485,2,FALSE)</f>
        <v>Mezcladora trompo 1 bulto</v>
      </c>
      <c r="C12" s="752" t="str">
        <f>VLOOKUP(A12,'LISTA DE VALORES'!$A$10:$D$485,3,FALSE)</f>
        <v>HORA</v>
      </c>
      <c r="D12" s="1084">
        <f>VLOOKUP(A12,'LISTA DE VALORES'!$A$10:$D$485,4,FALSE)</f>
        <v>6000</v>
      </c>
      <c r="E12" s="1084">
        <v>1</v>
      </c>
      <c r="F12" s="1200">
        <v>6.8</v>
      </c>
      <c r="G12" s="1085">
        <f t="shared" ref="G12:G14" si="0">(D12*E12)/F12</f>
        <v>882.35294117647061</v>
      </c>
    </row>
    <row r="13" spans="1:7" ht="13.5" x14ac:dyDescent="0.15">
      <c r="A13" s="973" t="s">
        <v>37</v>
      </c>
      <c r="B13" s="917" t="str">
        <f>VLOOKUP(A13,'LISTA DE VALORES'!$A$10:$D$485,2,FALSE)</f>
        <v>Regla vibratoria</v>
      </c>
      <c r="C13" s="752" t="str">
        <f>VLOOKUP(A13,'LISTA DE VALORES'!$A$10:$D$485,3,FALSE)</f>
        <v>HORA</v>
      </c>
      <c r="D13" s="1084">
        <f>VLOOKUP(A13,'LISTA DE VALORES'!$A$10:$D$485,4,FALSE)</f>
        <v>9000</v>
      </c>
      <c r="E13" s="1084">
        <v>1</v>
      </c>
      <c r="F13" s="1200">
        <v>6.8</v>
      </c>
      <c r="G13" s="1085">
        <f t="shared" si="0"/>
        <v>1323.5294117647059</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6.8</v>
      </c>
      <c r="G14" s="1085">
        <f t="shared" si="0"/>
        <v>735.2941176470589</v>
      </c>
    </row>
    <row r="15" spans="1:7" ht="13.5" x14ac:dyDescent="0.15">
      <c r="A15" s="973" t="s">
        <v>28</v>
      </c>
      <c r="B15" s="917" t="str">
        <f>VLOOKUP(A15,'LISTA DE VALORES'!$A$10:$D$485,2,FALSE)</f>
        <v>Herramienta menor</v>
      </c>
      <c r="C15" s="752" t="str">
        <f>VLOOKUP(A15,'LISTA DE VALORES'!$A$10:$D$485,3,FALSE)</f>
        <v>%MO</v>
      </c>
      <c r="D15" s="1084">
        <f>G33</f>
        <v>21147.058823529413</v>
      </c>
      <c r="E15" s="1084">
        <v>5</v>
      </c>
      <c r="F15" s="1084">
        <v>1</v>
      </c>
      <c r="G15" s="1085">
        <f>(D15*E15)/100</f>
        <v>1057.3529411764707</v>
      </c>
    </row>
    <row r="16" spans="1:7" ht="13.5" x14ac:dyDescent="0.3">
      <c r="A16" s="744"/>
      <c r="B16" s="762"/>
      <c r="C16" s="1059"/>
      <c r="D16" s="764"/>
      <c r="E16" s="748"/>
      <c r="F16" s="765" t="s">
        <v>992</v>
      </c>
      <c r="G16" s="766">
        <f>SUM(G11:G15)</f>
        <v>4576.3071895424837</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192" t="s">
        <v>115</v>
      </c>
      <c r="B19" s="874" t="str">
        <f>VLOOKUP(A19,'[2]LISTA DE VALORES'!$A$3:$E$470,2,FALSE)</f>
        <v>Antisol blanco</v>
      </c>
      <c r="C19" s="752" t="str">
        <f>VLOOKUP(A19,'LISTA DE VALORES'!$A$10:$D$485,3,FALSE)</f>
        <v>KG</v>
      </c>
      <c r="D19" s="1084">
        <f>VLOOKUP(A19,'LISTA DE VALORES'!$A$10:$D$485,4,FALSE)</f>
        <v>5429</v>
      </c>
      <c r="E19" s="1025">
        <v>2.25</v>
      </c>
      <c r="F19" s="1025">
        <v>11.25</v>
      </c>
      <c r="G19" s="1085">
        <f>(D19*E19)/F19</f>
        <v>1085.8</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754">
        <v>4.875</v>
      </c>
      <c r="F20" s="754">
        <v>11.25</v>
      </c>
      <c r="G20" s="1085">
        <f>(D20*E20)/F20</f>
        <v>390</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754">
        <v>4.8000000000000001E-2</v>
      </c>
      <c r="F21" s="754">
        <v>11.25</v>
      </c>
      <c r="G21" s="1085">
        <f t="shared" ref="G21:G28" si="1">(D21*E21)/F21</f>
        <v>846.64320000000009</v>
      </c>
    </row>
    <row r="22" spans="1:7" ht="27" x14ac:dyDescent="0.15">
      <c r="A22" s="973" t="s">
        <v>611</v>
      </c>
      <c r="B22" s="917" t="str">
        <f>VLOOKUP(A22,'LISTA DE VALORES'!$A$10:$D$485,2,FALSE)</f>
        <v>Material concreto C 1:2:2.5+ 5% desperdicio f'c=24 Mpa</v>
      </c>
      <c r="C22" s="752" t="str">
        <f>VLOOKUP(A22,'LISTA DE VALORES'!$A$10:$D$485,3,FALSE)</f>
        <v>M3</v>
      </c>
      <c r="D22" s="1084">
        <f>VLOOKUP(A22,'LISTA DE VALORES'!$A$10:$D$485,4,FALSE)</f>
        <v>321132</v>
      </c>
      <c r="E22" s="1085">
        <v>0.22</v>
      </c>
      <c r="F22" s="1084">
        <v>1</v>
      </c>
      <c r="G22" s="1085">
        <f t="shared" si="1"/>
        <v>70649.039999999994</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085">
        <v>1.2749999999999999</v>
      </c>
      <c r="F23" s="1084">
        <v>11.25</v>
      </c>
      <c r="G23" s="1085">
        <f>(D23*E23)/F23</f>
        <v>332.06666666666661</v>
      </c>
    </row>
    <row r="24" spans="1:7" ht="13.5" x14ac:dyDescent="0.15">
      <c r="A24" s="973" t="s">
        <v>1414</v>
      </c>
      <c r="B24" s="917" t="str">
        <f>VLOOKUP(A24,'LISTA DE VALORES'!$A$10:$D$485,2,FALSE)</f>
        <v>Acero 1 1/8"</v>
      </c>
      <c r="C24" s="752" t="str">
        <f>VLOOKUP(A24,'LISTA DE VALORES'!$A$10:$D$485,3,FALSE)</f>
        <v>KG</v>
      </c>
      <c r="D24" s="1084">
        <f>VLOOKUP(A24,'LISTA DE VALORES'!$A$10:$D$485,4,FALSE)</f>
        <v>2930</v>
      </c>
      <c r="E24" s="1085">
        <v>20.239999999999998</v>
      </c>
      <c r="F24" s="1084">
        <v>11.25</v>
      </c>
      <c r="G24" s="1085">
        <f t="shared" si="1"/>
        <v>5271.3955555555549</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085">
        <v>2.2000000000000002</v>
      </c>
      <c r="F25" s="1084">
        <v>11.25</v>
      </c>
      <c r="G25" s="1085">
        <f t="shared" si="1"/>
        <v>1603.5555555555557</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085">
        <v>11</v>
      </c>
      <c r="F26" s="1084">
        <v>11.25</v>
      </c>
      <c r="G26" s="1085">
        <f t="shared" si="1"/>
        <v>684.44444444444446</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085">
        <v>0.45</v>
      </c>
      <c r="F27" s="1084">
        <v>11.25</v>
      </c>
      <c r="G27" s="1085">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 t="shared" si="1"/>
        <v>1506.6666666666667</v>
      </c>
    </row>
    <row r="29" spans="1:7" ht="13.5" x14ac:dyDescent="0.3">
      <c r="D29" s="748"/>
      <c r="E29" s="748"/>
      <c r="F29" s="765" t="s">
        <v>992</v>
      </c>
      <c r="G29" s="766">
        <f>SUM(G19:G28)</f>
        <v>82445.612088888884</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3">
      <c r="A32" s="767" t="s">
        <v>485</v>
      </c>
      <c r="B32" s="751" t="str">
        <f>VLOOKUP(A32,'LISTA DE VALORES'!$A$10:$D$485,2,FALSE)</f>
        <v>Cuadrilla 1-2-12</v>
      </c>
      <c r="C32" s="803" t="str">
        <f>VLOOKUP(A32,'LISTA DE VALORES'!$A$10:$D$485,3,FALSE)</f>
        <v>HORA</v>
      </c>
      <c r="D32" s="753">
        <f>VLOOKUP(A32,'LISTA DE VALORES'!$A$10:$D$485,4,FALSE)</f>
        <v>143800</v>
      </c>
      <c r="E32" s="755">
        <v>1</v>
      </c>
      <c r="F32" s="772">
        <v>6.8</v>
      </c>
      <c r="G32" s="755">
        <f>D32*E32/F32</f>
        <v>21147.058823529413</v>
      </c>
    </row>
    <row r="33" spans="1:7" ht="13.5" x14ac:dyDescent="0.3">
      <c r="A33" s="748"/>
      <c r="B33" s="746"/>
      <c r="C33" s="801"/>
      <c r="D33" s="748"/>
      <c r="E33" s="748"/>
      <c r="F33" s="765" t="s">
        <v>992</v>
      </c>
      <c r="G33" s="766">
        <f>SUM(G32:G32)</f>
        <v>21147.058823529413</v>
      </c>
    </row>
    <row r="34" spans="1:7" ht="12.75" x14ac:dyDescent="0.25">
      <c r="A34" s="1649" t="s">
        <v>995</v>
      </c>
      <c r="B34" s="1650"/>
      <c r="C34" s="1650"/>
      <c r="D34" s="1650"/>
      <c r="E34" s="1650"/>
      <c r="F34" s="1650"/>
      <c r="G34" s="1710"/>
    </row>
    <row r="35" spans="1:7" ht="12.75" x14ac:dyDescent="0.15">
      <c r="A35" s="1667" t="s">
        <v>996</v>
      </c>
      <c r="B35" s="1667"/>
      <c r="C35" s="994" t="s">
        <v>472</v>
      </c>
      <c r="D35" s="994" t="s">
        <v>997</v>
      </c>
      <c r="E35" s="994" t="s">
        <v>998</v>
      </c>
      <c r="F35" s="994" t="s">
        <v>999</v>
      </c>
      <c r="G35" s="994" t="s">
        <v>991</v>
      </c>
    </row>
    <row r="36" spans="1:7" ht="13.5" x14ac:dyDescent="0.15">
      <c r="A36" s="1686" t="str">
        <f>+'LISTA DE VALORES'!$B$52</f>
        <v xml:space="preserve">Volqueta </v>
      </c>
      <c r="B36" s="1687"/>
      <c r="C36" s="942">
        <f>E22+((E23+E24)/1000)</f>
        <v>0.24151500000000001</v>
      </c>
      <c r="D36" s="942">
        <v>8</v>
      </c>
      <c r="E36" s="942">
        <v>1</v>
      </c>
      <c r="F36" s="942">
        <f>+'LISTA DE VALORES'!$D$52</f>
        <v>1600</v>
      </c>
      <c r="G36" s="942">
        <f>+F36*D36*C36</f>
        <v>3091.3920000000003</v>
      </c>
    </row>
    <row r="37" spans="1:7" ht="13.5" x14ac:dyDescent="0.3">
      <c r="A37" s="748"/>
      <c r="B37" s="746"/>
      <c r="C37" s="801"/>
      <c r="D37" s="748"/>
      <c r="E37" s="748"/>
      <c r="F37" s="765" t="s">
        <v>992</v>
      </c>
      <c r="G37" s="766">
        <f>SUM(G36:G36)</f>
        <v>3091.3920000000003</v>
      </c>
    </row>
    <row r="38" spans="1:7" ht="13.5" x14ac:dyDescent="0.3">
      <c r="A38" s="748"/>
      <c r="B38" s="746"/>
      <c r="C38" s="801"/>
      <c r="D38" s="748"/>
      <c r="E38" s="748"/>
      <c r="F38" s="743"/>
      <c r="G38" s="785"/>
    </row>
    <row r="39" spans="1:7" ht="12.75" x14ac:dyDescent="0.25">
      <c r="A39" s="1666" t="s">
        <v>1000</v>
      </c>
      <c r="B39" s="1666"/>
      <c r="C39" s="1666"/>
      <c r="D39" s="1666"/>
      <c r="E39" s="1666"/>
      <c r="F39" s="1666"/>
      <c r="G39" s="766">
        <f>SUM(G16+G29+G33+G37)</f>
        <v>111260.37010196078</v>
      </c>
    </row>
    <row r="40" spans="1:7" ht="12.75" x14ac:dyDescent="0.25">
      <c r="A40" s="1666" t="s">
        <v>1368</v>
      </c>
      <c r="B40" s="1666"/>
      <c r="C40" s="1666"/>
      <c r="D40" s="1666"/>
      <c r="E40" s="1666"/>
      <c r="F40" s="1666"/>
      <c r="G40" s="766">
        <f>ROUNDUP(G39,0)</f>
        <v>111261</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B7:F7"/>
    <mergeCell ref="B1:G1"/>
    <mergeCell ref="B3:G3"/>
    <mergeCell ref="C4:D4"/>
    <mergeCell ref="E4:F4"/>
    <mergeCell ref="B6:F6"/>
    <mergeCell ref="A39:F39"/>
    <mergeCell ref="A40:F40"/>
    <mergeCell ref="A34:G34"/>
    <mergeCell ref="A35:B35"/>
    <mergeCell ref="A36:B36"/>
  </mergeCells>
  <hyperlinks>
    <hyperlink ref="B1:G1" location="INDICE!A1" display="PROCESO INFRAESTRUCTURA" xr:uid="{00000000-0004-0000-4D00-000000000000}"/>
  </hyperlinks>
  <pageMargins left="0.7" right="0.7" top="0.75" bottom="0.75" header="0.3" footer="0.3"/>
  <pageSetup scale="91"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Hoja149">
    <tabColor theme="9" tint="0.39997558519241921"/>
  </sheetPr>
  <dimension ref="A1:G44"/>
  <sheetViews>
    <sheetView view="pageBreakPreview" topLeftCell="A4" zoomScale="90" zoomScaleNormal="100" zoomScaleSheetLayoutView="90" workbookViewId="0">
      <selection activeCell="C36" sqref="C36"/>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42578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145" t="s">
        <v>760</v>
      </c>
      <c r="B7" s="1679" t="s">
        <v>1939</v>
      </c>
      <c r="C7" s="1679"/>
      <c r="D7" s="1679"/>
      <c r="E7" s="1679"/>
      <c r="F7" s="1679"/>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0.32500000000000001</v>
      </c>
      <c r="F11" s="754">
        <v>11.25</v>
      </c>
      <c r="G11" s="1085">
        <f>(D11*E11)/F11</f>
        <v>577.77777777777783</v>
      </c>
    </row>
    <row r="12" spans="1:7" ht="13.5" x14ac:dyDescent="0.15">
      <c r="A12" s="973" t="s">
        <v>31</v>
      </c>
      <c r="B12" s="917" t="str">
        <f>VLOOKUP(A12,'LISTA DE VALORES'!$A$10:$D$485,2,FALSE)</f>
        <v>Mezcladora trompo 1 bulto</v>
      </c>
      <c r="C12" s="752" t="str">
        <f>VLOOKUP(A12,'LISTA DE VALORES'!$A$10:$D$485,3,FALSE)</f>
        <v>HORA</v>
      </c>
      <c r="D12" s="1084">
        <f>VLOOKUP(A12,'LISTA DE VALORES'!$A$10:$D$485,4,FALSE)</f>
        <v>6000</v>
      </c>
      <c r="E12" s="1084">
        <v>1</v>
      </c>
      <c r="F12" s="1200">
        <v>6.4</v>
      </c>
      <c r="G12" s="1085">
        <f t="shared" ref="G12:G14" si="0">(D12*E12)/F12</f>
        <v>937.5</v>
      </c>
    </row>
    <row r="13" spans="1:7" ht="13.5" x14ac:dyDescent="0.15">
      <c r="A13" s="973" t="s">
        <v>37</v>
      </c>
      <c r="B13" s="917" t="str">
        <f>VLOOKUP(A13,'LISTA DE VALORES'!$A$10:$D$485,2,FALSE)</f>
        <v>Regla vibratoria</v>
      </c>
      <c r="C13" s="752" t="str">
        <f>VLOOKUP(A13,'LISTA DE VALORES'!$A$10:$D$485,3,FALSE)</f>
        <v>HORA</v>
      </c>
      <c r="D13" s="1084">
        <f>VLOOKUP(A13,'LISTA DE VALORES'!$A$10:$D$485,4,FALSE)</f>
        <v>9000</v>
      </c>
      <c r="E13" s="1084">
        <v>1</v>
      </c>
      <c r="F13" s="1200">
        <v>6.4</v>
      </c>
      <c r="G13" s="1085">
        <f t="shared" si="0"/>
        <v>1406.25</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6.4</v>
      </c>
      <c r="G14" s="1085">
        <f t="shared" si="0"/>
        <v>781.25</v>
      </c>
    </row>
    <row r="15" spans="1:7" ht="13.5" x14ac:dyDescent="0.15">
      <c r="A15" s="973" t="s">
        <v>28</v>
      </c>
      <c r="B15" s="917" t="str">
        <f>VLOOKUP(A15,'LISTA DE VALORES'!$A$10:$D$485,2,FALSE)</f>
        <v>Herramienta menor</v>
      </c>
      <c r="C15" s="752" t="str">
        <f>VLOOKUP(A15,'LISTA DE VALORES'!$A$10:$D$485,3,FALSE)</f>
        <v>%MO</v>
      </c>
      <c r="D15" s="1084">
        <f>G33</f>
        <v>22468.75</v>
      </c>
      <c r="E15" s="1084">
        <v>5</v>
      </c>
      <c r="F15" s="1084">
        <v>1</v>
      </c>
      <c r="G15" s="1085">
        <f>(D15*E15)/100</f>
        <v>1123.4375</v>
      </c>
    </row>
    <row r="16" spans="1:7" ht="13.5" x14ac:dyDescent="0.3">
      <c r="A16" s="744"/>
      <c r="B16" s="762"/>
      <c r="C16" s="1059"/>
      <c r="D16" s="764"/>
      <c r="E16" s="748"/>
      <c r="F16" s="765" t="s">
        <v>992</v>
      </c>
      <c r="G16" s="766">
        <f>SUM(G11:G15)</f>
        <v>4826.2152777777774</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192" t="s">
        <v>115</v>
      </c>
      <c r="B19" s="917" t="str">
        <f>VLOOKUP(A19,'LISTA DE VALORES'!$A$10:$D$485,2,FALSE)</f>
        <v>Antisol blanco</v>
      </c>
      <c r="C19" s="752" t="str">
        <f>VLOOKUP(A19,'LISTA DE VALORES'!$A$10:$D$485,3,FALSE)</f>
        <v>KG</v>
      </c>
      <c r="D19" s="1084">
        <f>VLOOKUP(A19,'LISTA DE VALORES'!$A$10:$D$485,4,FALSE)</f>
        <v>5429</v>
      </c>
      <c r="E19" s="1025">
        <v>2.25</v>
      </c>
      <c r="F19" s="1025">
        <v>11.25</v>
      </c>
      <c r="G19" s="1085">
        <f>(D19*E19)/F19</f>
        <v>1085.8</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754">
        <v>4.875</v>
      </c>
      <c r="F20" s="754">
        <v>11.25</v>
      </c>
      <c r="G20" s="1085">
        <f>(D20*E20)/F20</f>
        <v>390</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754">
        <v>4.8000000000000001E-2</v>
      </c>
      <c r="F21" s="754">
        <v>11.25</v>
      </c>
      <c r="G21" s="1085">
        <f t="shared" ref="G21:G28" si="1">(D21*E21)/F21</f>
        <v>846.64320000000009</v>
      </c>
    </row>
    <row r="22" spans="1:7" ht="27" x14ac:dyDescent="0.15">
      <c r="A22" s="973" t="s">
        <v>611</v>
      </c>
      <c r="B22" s="917" t="str">
        <f>VLOOKUP(A22,'LISTA DE VALORES'!$A$10:$D$485,2,FALSE)</f>
        <v>Material concreto C 1:2:2.5+ 5% desperdicio f'c=24 Mpa</v>
      </c>
      <c r="C22" s="752" t="str">
        <f>VLOOKUP(A22,'LISTA DE VALORES'!$A$10:$D$485,3,FALSE)</f>
        <v>M3</v>
      </c>
      <c r="D22" s="1084">
        <f>VLOOKUP(A22,'LISTA DE VALORES'!$A$10:$D$485,4,FALSE)</f>
        <v>321132</v>
      </c>
      <c r="E22" s="1085">
        <v>0.23</v>
      </c>
      <c r="F22" s="1084">
        <v>1</v>
      </c>
      <c r="G22" s="1085">
        <f t="shared" si="1"/>
        <v>73860.36</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085">
        <v>1.2749999999999999</v>
      </c>
      <c r="F23" s="1084">
        <v>11.25</v>
      </c>
      <c r="G23" s="1085">
        <f t="shared" si="1"/>
        <v>332.06666666666661</v>
      </c>
    </row>
    <row r="24" spans="1:7" ht="13.5" x14ac:dyDescent="0.15">
      <c r="A24" s="973" t="s">
        <v>1414</v>
      </c>
      <c r="B24" s="917" t="str">
        <f>VLOOKUP(A24,'LISTA DE VALORES'!$A$10:$D$485,2,FALSE)</f>
        <v>Acero 1 1/8"</v>
      </c>
      <c r="C24" s="752" t="str">
        <f>VLOOKUP(A24,'LISTA DE VALORES'!$A$10:$D$485,3,FALSE)</f>
        <v>KG</v>
      </c>
      <c r="D24" s="1084">
        <f>VLOOKUP(A24,'LISTA DE VALORES'!$A$10:$D$485,4,FALSE)</f>
        <v>2930</v>
      </c>
      <c r="E24" s="1085">
        <v>20.239999999999998</v>
      </c>
      <c r="F24" s="1084">
        <v>11.25</v>
      </c>
      <c r="G24" s="1085">
        <f t="shared" si="1"/>
        <v>5271.3955555555549</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085">
        <v>2.2000000000000002</v>
      </c>
      <c r="F25" s="1084">
        <v>11.25</v>
      </c>
      <c r="G25" s="1085">
        <f t="shared" si="1"/>
        <v>1603.5555555555557</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085">
        <v>11</v>
      </c>
      <c r="F26" s="1084">
        <v>11.25</v>
      </c>
      <c r="G26" s="1085">
        <f t="shared" si="1"/>
        <v>684.44444444444446</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085">
        <v>0.45</v>
      </c>
      <c r="F27" s="1084">
        <v>11.25</v>
      </c>
      <c r="G27" s="1085">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 t="shared" si="1"/>
        <v>1506.6666666666667</v>
      </c>
    </row>
    <row r="29" spans="1:7" ht="13.5" x14ac:dyDescent="0.3">
      <c r="D29" s="748"/>
      <c r="E29" s="748"/>
      <c r="F29" s="765" t="s">
        <v>992</v>
      </c>
      <c r="G29" s="766">
        <f>SUM(G19:G28)</f>
        <v>85656.932088888891</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15">
      <c r="A32" s="973" t="s">
        <v>485</v>
      </c>
      <c r="B32" s="917" t="str">
        <f>VLOOKUP(A32,'LISTA DE VALORES'!$A$10:$D$485,2,FALSE)</f>
        <v>Cuadrilla 1-2-12</v>
      </c>
      <c r="C32" s="752" t="str">
        <f>VLOOKUP(A32,'LISTA DE VALORES'!$A$10:$D$485,3,FALSE)</f>
        <v>HORA</v>
      </c>
      <c r="D32" s="1084">
        <f>VLOOKUP(A32,'LISTA DE VALORES'!$A$10:$D$485,4,FALSE)</f>
        <v>143800</v>
      </c>
      <c r="E32" s="754">
        <v>1</v>
      </c>
      <c r="F32" s="1200">
        <v>6.4</v>
      </c>
      <c r="G32" s="754">
        <f>D32*E32/F32</f>
        <v>22468.75</v>
      </c>
    </row>
    <row r="33" spans="1:7" ht="13.5" x14ac:dyDescent="0.3">
      <c r="A33" s="748"/>
      <c r="B33" s="746"/>
      <c r="C33" s="801"/>
      <c r="D33" s="748"/>
      <c r="E33" s="748"/>
      <c r="F33" s="765" t="s">
        <v>992</v>
      </c>
      <c r="G33" s="766">
        <f>SUM(G32:G32)</f>
        <v>22468.75</v>
      </c>
    </row>
    <row r="34" spans="1:7" ht="12.75" x14ac:dyDescent="0.25">
      <c r="A34" s="1649" t="s">
        <v>995</v>
      </c>
      <c r="B34" s="1650"/>
      <c r="C34" s="1650"/>
      <c r="D34" s="1650"/>
      <c r="E34" s="1650"/>
      <c r="F34" s="1650"/>
      <c r="G34" s="1650"/>
    </row>
    <row r="35" spans="1:7" ht="12.75" x14ac:dyDescent="0.15">
      <c r="A35" s="1667" t="s">
        <v>996</v>
      </c>
      <c r="B35" s="1667"/>
      <c r="C35" s="994" t="s">
        <v>472</v>
      </c>
      <c r="D35" s="994" t="s">
        <v>997</v>
      </c>
      <c r="E35" s="994" t="s">
        <v>998</v>
      </c>
      <c r="F35" s="994" t="s">
        <v>999</v>
      </c>
      <c r="G35" s="994" t="s">
        <v>991</v>
      </c>
    </row>
    <row r="36" spans="1:7" ht="13.5" x14ac:dyDescent="0.15">
      <c r="A36" s="1686" t="str">
        <f>+'LISTA DE VALORES'!$B$52</f>
        <v xml:space="preserve">Volqueta </v>
      </c>
      <c r="B36" s="1687"/>
      <c r="C36" s="942">
        <f>E22+((E23+E24)/1000)</f>
        <v>0.25151499999999999</v>
      </c>
      <c r="D36" s="942">
        <v>8</v>
      </c>
      <c r="E36" s="942">
        <v>1</v>
      </c>
      <c r="F36" s="942">
        <f>+'LISTA DE VALORES'!$D$52</f>
        <v>1600</v>
      </c>
      <c r="G36" s="942">
        <f>+F36*D36*C36</f>
        <v>3219.3919999999998</v>
      </c>
    </row>
    <row r="37" spans="1:7" ht="13.5" x14ac:dyDescent="0.3">
      <c r="A37" s="748"/>
      <c r="B37" s="746"/>
      <c r="C37" s="801"/>
      <c r="D37" s="748"/>
      <c r="E37" s="748"/>
      <c r="F37" s="987" t="s">
        <v>992</v>
      </c>
      <c r="G37" s="766">
        <f>SUM(G36:G36)</f>
        <v>3219.3919999999998</v>
      </c>
    </row>
    <row r="38" spans="1:7" ht="13.5" x14ac:dyDescent="0.3">
      <c r="A38" s="748"/>
      <c r="B38" s="746"/>
      <c r="C38" s="801"/>
      <c r="D38" s="748"/>
      <c r="E38" s="748"/>
      <c r="F38" s="743"/>
      <c r="G38" s="785"/>
    </row>
    <row r="39" spans="1:7" ht="12.75" x14ac:dyDescent="0.25">
      <c r="A39" s="1666" t="s">
        <v>1000</v>
      </c>
      <c r="B39" s="1666"/>
      <c r="C39" s="1666"/>
      <c r="D39" s="1666"/>
      <c r="E39" s="1666"/>
      <c r="F39" s="1666"/>
      <c r="G39" s="766">
        <f>SUM(G16+G29+G33+G37)</f>
        <v>116171.28936666666</v>
      </c>
    </row>
    <row r="40" spans="1:7" ht="12.75" x14ac:dyDescent="0.25">
      <c r="A40" s="1666" t="s">
        <v>1368</v>
      </c>
      <c r="B40" s="1666"/>
      <c r="C40" s="1666"/>
      <c r="D40" s="1666"/>
      <c r="E40" s="1666"/>
      <c r="F40" s="1666"/>
      <c r="G40" s="766">
        <f>ROUNDUP(G39,0)</f>
        <v>116172</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B7:F7"/>
    <mergeCell ref="B1:G1"/>
    <mergeCell ref="B3:G3"/>
    <mergeCell ref="C4:D4"/>
    <mergeCell ref="E4:F4"/>
    <mergeCell ref="B6:F6"/>
    <mergeCell ref="A39:F39"/>
    <mergeCell ref="A40:F40"/>
    <mergeCell ref="A34:G34"/>
    <mergeCell ref="A35:B35"/>
    <mergeCell ref="A36:B36"/>
  </mergeCells>
  <hyperlinks>
    <hyperlink ref="B1:G1" location="INDICE!A1" display="PROCESO INFRAESTRUCTURA" xr:uid="{00000000-0004-0000-4E00-000000000000}"/>
  </hyperlinks>
  <pageMargins left="0.7" right="0.7" top="0.75" bottom="0.75" header="0.3" footer="0.3"/>
  <pageSetup scale="94"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Hoja150">
    <tabColor theme="9" tint="0.39997558519241921"/>
  </sheetPr>
  <dimension ref="A1:G48"/>
  <sheetViews>
    <sheetView view="pageBreakPreview" zoomScale="90" zoomScaleNormal="100" zoomScaleSheetLayoutView="90" workbookViewId="0">
      <selection activeCell="D19" sqref="D19"/>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 style="724" customWidth="1"/>
    <col min="5" max="5" width="8.140625" style="724" customWidth="1"/>
    <col min="6" max="6" width="12.5703125" style="724" customWidth="1"/>
    <col min="7" max="7" width="15.28515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962" t="s">
        <v>761</v>
      </c>
      <c r="B7" s="1661" t="s">
        <v>1940</v>
      </c>
      <c r="C7" s="1661"/>
      <c r="D7" s="1661"/>
      <c r="E7" s="1661"/>
      <c r="F7" s="1661"/>
      <c r="G7" s="774"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0.32500000000000001</v>
      </c>
      <c r="F11" s="754">
        <v>11.25</v>
      </c>
      <c r="G11" s="1085">
        <f>(D11*E11)/F11</f>
        <v>577.77777777777783</v>
      </c>
    </row>
    <row r="12" spans="1:7" ht="13.5" x14ac:dyDescent="0.15">
      <c r="A12" s="973" t="s">
        <v>31</v>
      </c>
      <c r="B12" s="917" t="str">
        <f>VLOOKUP(A12,'LISTA DE VALORES'!$A$10:$D$485,2,FALSE)</f>
        <v>Mezcladora trompo 1 bulto</v>
      </c>
      <c r="C12" s="752" t="str">
        <f>VLOOKUP(A12,'LISTA DE VALORES'!$A$10:$D$485,3,FALSE)</f>
        <v>HORA</v>
      </c>
      <c r="D12" s="1084">
        <f>VLOOKUP(A12,'LISTA DE VALORES'!$A$10:$D$485,4,FALSE)</f>
        <v>6000</v>
      </c>
      <c r="E12" s="1084">
        <v>1</v>
      </c>
      <c r="F12" s="1200">
        <v>6.2</v>
      </c>
      <c r="G12" s="1085">
        <f t="shared" ref="G12:G14" si="0">(D12*E12)/F12</f>
        <v>967.74193548387098</v>
      </c>
    </row>
    <row r="13" spans="1:7" ht="13.5" x14ac:dyDescent="0.15">
      <c r="A13" s="973" t="s">
        <v>37</v>
      </c>
      <c r="B13" s="917" t="str">
        <f>VLOOKUP(A13,'LISTA DE VALORES'!$A$10:$D$485,2,FALSE)</f>
        <v>Regla vibratoria</v>
      </c>
      <c r="C13" s="752" t="str">
        <f>VLOOKUP(A13,'LISTA DE VALORES'!$A$10:$D$485,3,FALSE)</f>
        <v>HORA</v>
      </c>
      <c r="D13" s="1084">
        <f>VLOOKUP(A13,'LISTA DE VALORES'!$A$10:$D$485,4,FALSE)</f>
        <v>9000</v>
      </c>
      <c r="E13" s="1084">
        <v>1</v>
      </c>
      <c r="F13" s="1200">
        <v>6.2</v>
      </c>
      <c r="G13" s="1085">
        <f t="shared" si="0"/>
        <v>1451.6129032258063</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6.2</v>
      </c>
      <c r="G14" s="1085">
        <f t="shared" si="0"/>
        <v>806.45161290322574</v>
      </c>
    </row>
    <row r="15" spans="1:7" ht="13.5" x14ac:dyDescent="0.15">
      <c r="A15" s="973" t="s">
        <v>28</v>
      </c>
      <c r="B15" s="917" t="str">
        <f>VLOOKUP(A15,'LISTA DE VALORES'!$A$10:$D$485,2,FALSE)</f>
        <v>Herramienta menor</v>
      </c>
      <c r="C15" s="752" t="str">
        <f>VLOOKUP(A15,'LISTA DE VALORES'!$A$10:$D$485,3,FALSE)</f>
        <v>%MO</v>
      </c>
      <c r="D15" s="1084">
        <f>G34</f>
        <v>23966.666666666668</v>
      </c>
      <c r="E15" s="1084">
        <v>5</v>
      </c>
      <c r="F15" s="1084">
        <v>1</v>
      </c>
      <c r="G15" s="1085">
        <f>(D15*E15)/100</f>
        <v>1198.3333333333335</v>
      </c>
    </row>
    <row r="16" spans="1:7" ht="13.5" x14ac:dyDescent="0.3">
      <c r="A16" s="744"/>
      <c r="B16" s="762"/>
      <c r="C16" s="1059"/>
      <c r="D16" s="764"/>
      <c r="E16" s="748"/>
      <c r="F16" s="765" t="s">
        <v>992</v>
      </c>
      <c r="G16" s="766">
        <f>SUM(G11:G15)</f>
        <v>5001.9175627240147</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192" t="s">
        <v>115</v>
      </c>
      <c r="B19" s="917" t="str">
        <f>VLOOKUP(A19,'LISTA DE VALORES'!$A$10:$D$485,2,FALSE)</f>
        <v>Antisol blanco</v>
      </c>
      <c r="C19" s="752" t="str">
        <f>VLOOKUP(A19,'LISTA DE VALORES'!$A$10:$D$485,3,FALSE)</f>
        <v>KG</v>
      </c>
      <c r="D19" s="1084">
        <f>VLOOKUP(A19,'LISTA DE VALORES'!$A$10:$D$485,4,FALSE)</f>
        <v>5429</v>
      </c>
      <c r="E19" s="1202">
        <v>2.25</v>
      </c>
      <c r="F19" s="1202">
        <v>11.25</v>
      </c>
      <c r="G19" s="1085">
        <f>(D19*E19)/F19</f>
        <v>1085.8</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754">
        <v>4.875</v>
      </c>
      <c r="F20" s="754">
        <v>11.25</v>
      </c>
      <c r="G20" s="1085">
        <f>(D20*E20)/F20</f>
        <v>390</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754">
        <v>4.8000000000000001E-2</v>
      </c>
      <c r="F21" s="754">
        <v>11.25</v>
      </c>
      <c r="G21" s="1085">
        <f t="shared" ref="G21:G27" si="1">(D21*E21)/F21</f>
        <v>846.64320000000009</v>
      </c>
    </row>
    <row r="22" spans="1:7" ht="27" x14ac:dyDescent="0.15">
      <c r="A22" s="973" t="s">
        <v>611</v>
      </c>
      <c r="B22" s="917" t="str">
        <f>VLOOKUP(A22,'LISTA DE VALORES'!$A$10:$D$485,2,FALSE)</f>
        <v>Material concreto C 1:2:2.5+ 5% desperdicio f'c=24 Mpa</v>
      </c>
      <c r="C22" s="752" t="str">
        <f>VLOOKUP(A22,'LISTA DE VALORES'!$A$10:$D$485,3,FALSE)</f>
        <v>M3</v>
      </c>
      <c r="D22" s="1084">
        <f>VLOOKUP(A22,'LISTA DE VALORES'!$A$10:$D$485,4,FALSE)</f>
        <v>321132</v>
      </c>
      <c r="E22" s="1085">
        <v>0.24</v>
      </c>
      <c r="F22" s="1084">
        <v>1</v>
      </c>
      <c r="G22" s="1085">
        <f t="shared" si="1"/>
        <v>77071.679999999993</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085">
        <v>1.2749999999999999</v>
      </c>
      <c r="F23" s="1084">
        <v>11.25</v>
      </c>
      <c r="G23" s="1085">
        <f t="shared" si="1"/>
        <v>332.06666666666661</v>
      </c>
    </row>
    <row r="24" spans="1:7" ht="13.5" x14ac:dyDescent="0.15">
      <c r="A24" s="973" t="s">
        <v>1415</v>
      </c>
      <c r="B24" s="917" t="str">
        <f>VLOOKUP(A24,'LISTA DE VALORES'!$A$10:$D$485,2,FALSE)</f>
        <v>Acero 1 1/4"</v>
      </c>
      <c r="C24" s="752" t="str">
        <f>VLOOKUP(A24,'LISTA DE VALORES'!$A$10:$D$485,3,FALSE)</f>
        <v>KG</v>
      </c>
      <c r="D24" s="1084">
        <f>VLOOKUP(A24,'LISTA DE VALORES'!$A$10:$D$485,4,FALSE)</f>
        <v>2930</v>
      </c>
      <c r="E24" s="1085">
        <v>28.8</v>
      </c>
      <c r="F24" s="1084">
        <v>11.25</v>
      </c>
      <c r="G24" s="1085">
        <f t="shared" si="1"/>
        <v>7500.8</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085">
        <v>2.2000000000000002</v>
      </c>
      <c r="F25" s="1084">
        <v>11.25</v>
      </c>
      <c r="G25" s="1085">
        <f t="shared" si="1"/>
        <v>1603.5555555555557</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085">
        <v>11</v>
      </c>
      <c r="F26" s="1084">
        <v>11.25</v>
      </c>
      <c r="G26" s="1085">
        <f t="shared" si="1"/>
        <v>684.44444444444446</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085">
        <v>0.45</v>
      </c>
      <c r="F27" s="1084">
        <v>11.25</v>
      </c>
      <c r="G27" s="1085">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(D28*E28)/F28</f>
        <v>1506.6666666666667</v>
      </c>
    </row>
    <row r="29" spans="1:7" ht="13.5" x14ac:dyDescent="0.3">
      <c r="D29" s="748"/>
      <c r="E29" s="748"/>
      <c r="F29" s="765" t="s">
        <v>992</v>
      </c>
      <c r="G29" s="766">
        <f>SUM(G19:G28)</f>
        <v>91097.656533333327</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3">
      <c r="A32" s="767" t="s">
        <v>485</v>
      </c>
      <c r="B32" s="751" t="str">
        <f>VLOOKUP(A32,'LISTA DE VALORES'!$A$10:$D$485,2,FALSE)</f>
        <v>Cuadrilla 1-2-12</v>
      </c>
      <c r="C32" s="803" t="str">
        <f>VLOOKUP(A32,'LISTA DE VALORES'!$A$10:$D$485,3,FALSE)</f>
        <v>HORA</v>
      </c>
      <c r="D32" s="753">
        <f>VLOOKUP(A32,'LISTA DE VALORES'!$A$10:$D$485,4,FALSE)</f>
        <v>143800</v>
      </c>
      <c r="E32" s="755">
        <v>1</v>
      </c>
      <c r="F32" s="772">
        <v>6</v>
      </c>
      <c r="G32" s="755">
        <f>D32*E32/F32</f>
        <v>23966.666666666668</v>
      </c>
    </row>
    <row r="33" spans="1:7" ht="13.5" x14ac:dyDescent="0.3">
      <c r="A33" s="756"/>
      <c r="B33" s="773"/>
      <c r="C33" s="827"/>
      <c r="D33" s="756"/>
      <c r="E33" s="756"/>
      <c r="F33" s="756"/>
      <c r="G33" s="986"/>
    </row>
    <row r="34" spans="1:7" ht="13.5" x14ac:dyDescent="0.3">
      <c r="A34" s="748"/>
      <c r="B34" s="746"/>
      <c r="C34" s="801"/>
      <c r="D34" s="748"/>
      <c r="E34" s="748"/>
      <c r="F34" s="987" t="s">
        <v>992</v>
      </c>
      <c r="G34" s="766">
        <f>SUM(G32:G33)</f>
        <v>23966.666666666668</v>
      </c>
    </row>
    <row r="35" spans="1:7" ht="12.75" x14ac:dyDescent="0.25">
      <c r="A35" s="1649" t="s">
        <v>995</v>
      </c>
      <c r="B35" s="1650"/>
      <c r="C35" s="1650"/>
      <c r="D35" s="1650"/>
      <c r="E35" s="1650"/>
      <c r="F35" s="1650"/>
      <c r="G35" s="1650"/>
    </row>
    <row r="36" spans="1:7" ht="12.75" x14ac:dyDescent="0.15">
      <c r="A36" s="1667" t="s">
        <v>996</v>
      </c>
      <c r="B36" s="1667"/>
      <c r="C36" s="994" t="s">
        <v>472</v>
      </c>
      <c r="D36" s="994" t="s">
        <v>997</v>
      </c>
      <c r="E36" s="994" t="s">
        <v>998</v>
      </c>
      <c r="F36" s="994" t="s">
        <v>999</v>
      </c>
      <c r="G36" s="994" t="s">
        <v>991</v>
      </c>
    </row>
    <row r="37" spans="1:7" ht="13.5" x14ac:dyDescent="0.15">
      <c r="A37" s="1686" t="str">
        <f>+'LISTA DE VALORES'!$B$52</f>
        <v xml:space="preserve">Volqueta </v>
      </c>
      <c r="B37" s="1687"/>
      <c r="C37" s="942">
        <f>E22+((E23+E24)/1000)</f>
        <v>0.27007500000000001</v>
      </c>
      <c r="D37" s="942">
        <v>8</v>
      </c>
      <c r="E37" s="942">
        <v>1</v>
      </c>
      <c r="F37" s="942">
        <f>+'LISTA DE VALORES'!$D$52</f>
        <v>1600</v>
      </c>
      <c r="G37" s="942">
        <f>+F37*D37*C37</f>
        <v>3456.96</v>
      </c>
    </row>
    <row r="38" spans="1:7" ht="13.5" x14ac:dyDescent="0.15">
      <c r="A38" s="1711"/>
      <c r="B38" s="1711"/>
      <c r="C38" s="754"/>
      <c r="D38" s="754"/>
      <c r="E38" s="754"/>
      <c r="F38" s="754"/>
      <c r="G38" s="754"/>
    </row>
    <row r="39" spans="1:7" ht="13.5" x14ac:dyDescent="0.3">
      <c r="A39" s="1632"/>
      <c r="B39" s="1632"/>
      <c r="C39" s="755"/>
      <c r="D39" s="755"/>
      <c r="E39" s="755"/>
      <c r="F39" s="755"/>
      <c r="G39" s="755"/>
    </row>
    <row r="40" spans="1:7" ht="13.5" x14ac:dyDescent="0.3">
      <c r="A40" s="1632"/>
      <c r="B40" s="1632"/>
      <c r="C40" s="827"/>
      <c r="D40" s="756"/>
      <c r="E40" s="756"/>
      <c r="F40" s="756"/>
      <c r="G40" s="755"/>
    </row>
    <row r="41" spans="1:7" ht="13.5" x14ac:dyDescent="0.3">
      <c r="A41" s="748"/>
      <c r="B41" s="746"/>
      <c r="C41" s="801"/>
      <c r="D41" s="748"/>
      <c r="E41" s="748"/>
      <c r="F41" s="987" t="s">
        <v>992</v>
      </c>
      <c r="G41" s="766">
        <f>SUM(G37:G40)</f>
        <v>3456.96</v>
      </c>
    </row>
    <row r="42" spans="1:7" ht="13.5" x14ac:dyDescent="0.3">
      <c r="A42" s="748"/>
      <c r="B42" s="746"/>
      <c r="C42" s="801"/>
      <c r="D42" s="748"/>
      <c r="E42" s="748"/>
      <c r="F42" s="743"/>
      <c r="G42" s="785"/>
    </row>
    <row r="43" spans="1:7" ht="12.75" x14ac:dyDescent="0.25">
      <c r="A43" s="1666" t="s">
        <v>1000</v>
      </c>
      <c r="B43" s="1666"/>
      <c r="C43" s="1666"/>
      <c r="D43" s="1666"/>
      <c r="E43" s="1666"/>
      <c r="F43" s="1666"/>
      <c r="G43" s="766">
        <f>SUM(G16+G29+G34+G41)</f>
        <v>123523.20076272402</v>
      </c>
    </row>
    <row r="44" spans="1:7" ht="12.75" x14ac:dyDescent="0.25">
      <c r="A44" s="1666" t="s">
        <v>1368</v>
      </c>
      <c r="B44" s="1666"/>
      <c r="C44" s="1666"/>
      <c r="D44" s="1666"/>
      <c r="E44" s="1666"/>
      <c r="F44" s="1666"/>
      <c r="G44" s="766">
        <f>ROUNDUP(G43,0)</f>
        <v>123524</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G35"/>
    <mergeCell ref="A36:B36"/>
    <mergeCell ref="A37:B37"/>
    <mergeCell ref="A38:B38"/>
    <mergeCell ref="A39:B39"/>
    <mergeCell ref="A40:B40"/>
  </mergeCells>
  <hyperlinks>
    <hyperlink ref="B1:G1" location="INDICE!A1" display="PROCESO INFRAESTRUCTURA" xr:uid="{00000000-0004-0000-4F00-000000000000}"/>
  </hyperlinks>
  <pageMargins left="0.7" right="0.7" top="0.75" bottom="0.75" header="0.3" footer="0.3"/>
  <pageSetup scale="89"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Hoja151">
    <tabColor theme="9" tint="0.39997558519241921"/>
  </sheetPr>
  <dimension ref="A1:G44"/>
  <sheetViews>
    <sheetView view="pageBreakPreview" zoomScale="90" zoomScaleNormal="100" zoomScaleSheetLayoutView="90" workbookViewId="0">
      <selection activeCell="F32" sqref="F32"/>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42578125" style="724" customWidth="1"/>
    <col min="5" max="5" width="9" style="724" customWidth="1"/>
    <col min="6" max="6" width="12.5703125" style="724" customWidth="1"/>
    <col min="7" max="7" width="15.28515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962" t="s">
        <v>762</v>
      </c>
      <c r="B7" s="1661" t="s">
        <v>1941</v>
      </c>
      <c r="C7" s="1661"/>
      <c r="D7" s="1661"/>
      <c r="E7" s="1661"/>
      <c r="F7" s="1661"/>
      <c r="G7" s="774"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0.32500000000000001</v>
      </c>
      <c r="F11" s="754">
        <v>11.25</v>
      </c>
      <c r="G11" s="1085">
        <f>(D11*E11)/F11</f>
        <v>577.77777777777783</v>
      </c>
    </row>
    <row r="12" spans="1:7" ht="13.5" x14ac:dyDescent="0.15">
      <c r="A12" s="973" t="s">
        <v>31</v>
      </c>
      <c r="B12" s="917" t="str">
        <f>VLOOKUP(A12,'LISTA DE VALORES'!$A$10:$D$485,2,FALSE)</f>
        <v>Mezcladora trompo 1 bulto</v>
      </c>
      <c r="C12" s="752" t="str">
        <f>VLOOKUP(A12,'LISTA DE VALORES'!$A$10:$D$485,3,FALSE)</f>
        <v>HORA</v>
      </c>
      <c r="D12" s="1084">
        <f>VLOOKUP(A12,'LISTA DE VALORES'!$A$10:$D$485,4,FALSE)</f>
        <v>6000</v>
      </c>
      <c r="E12" s="1084">
        <v>1</v>
      </c>
      <c r="F12" s="1200">
        <v>5.9</v>
      </c>
      <c r="G12" s="1085">
        <f t="shared" ref="G12:G14" si="0">(D12*E12)/F12</f>
        <v>1016.9491525423729</v>
      </c>
    </row>
    <row r="13" spans="1:7" ht="13.5" x14ac:dyDescent="0.15">
      <c r="A13" s="973" t="s">
        <v>37</v>
      </c>
      <c r="B13" s="917" t="str">
        <f>VLOOKUP(A13,'LISTA DE VALORES'!$A$10:$D$485,2,FALSE)</f>
        <v>Regla vibratoria</v>
      </c>
      <c r="C13" s="752" t="str">
        <f>VLOOKUP(A13,'LISTA DE VALORES'!$A$10:$D$485,3,FALSE)</f>
        <v>HORA</v>
      </c>
      <c r="D13" s="1084">
        <f>VLOOKUP(A13,'LISTA DE VALORES'!$A$10:$D$485,4,FALSE)</f>
        <v>9000</v>
      </c>
      <c r="E13" s="1084">
        <v>1</v>
      </c>
      <c r="F13" s="1200">
        <v>5.9</v>
      </c>
      <c r="G13" s="1085">
        <f t="shared" si="0"/>
        <v>1525.4237288135591</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5.9</v>
      </c>
      <c r="G14" s="1085">
        <f t="shared" si="0"/>
        <v>847.45762711864404</v>
      </c>
    </row>
    <row r="15" spans="1:7" ht="13.5" x14ac:dyDescent="0.15">
      <c r="A15" s="973" t="s">
        <v>28</v>
      </c>
      <c r="B15" s="917" t="str">
        <f>VLOOKUP(A15,'LISTA DE VALORES'!$A$10:$D$485,2,FALSE)</f>
        <v>Herramienta menor</v>
      </c>
      <c r="C15" s="752" t="str">
        <f>VLOOKUP(A15,'LISTA DE VALORES'!$A$10:$D$485,3,FALSE)</f>
        <v>%MO</v>
      </c>
      <c r="D15" s="1084">
        <f>G33</f>
        <v>25678.571428571431</v>
      </c>
      <c r="E15" s="1084">
        <v>5</v>
      </c>
      <c r="F15" s="1084">
        <v>1</v>
      </c>
      <c r="G15" s="1085">
        <f>(D15*E15)/100</f>
        <v>1283.9285714285716</v>
      </c>
    </row>
    <row r="16" spans="1:7" ht="13.5" x14ac:dyDescent="0.3">
      <c r="A16" s="744"/>
      <c r="B16" s="762"/>
      <c r="C16" s="1059"/>
      <c r="D16" s="764"/>
      <c r="E16" s="748"/>
      <c r="F16" s="765" t="s">
        <v>992</v>
      </c>
      <c r="G16" s="766">
        <f>SUM(G11:G15)</f>
        <v>5251.5368576809251</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203" t="s">
        <v>115</v>
      </c>
      <c r="B19" s="917" t="str">
        <f>VLOOKUP(A19,'LISTA DE VALORES'!$A$10:$D$485,2,FALSE)</f>
        <v>Antisol blanco</v>
      </c>
      <c r="C19" s="752" t="str">
        <f>VLOOKUP(A19,'LISTA DE VALORES'!$A$10:$D$485,3,FALSE)</f>
        <v>KG</v>
      </c>
      <c r="D19" s="1084">
        <f>VLOOKUP(A19,'LISTA DE VALORES'!$A$10:$D$485,4,FALSE)</f>
        <v>5429</v>
      </c>
      <c r="E19" s="1202">
        <v>2.25</v>
      </c>
      <c r="F19" s="754">
        <v>11.25</v>
      </c>
      <c r="G19" s="1085">
        <f>(D19*E19)/F19</f>
        <v>1085.8</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754">
        <v>4.875</v>
      </c>
      <c r="F20" s="754">
        <v>11.25</v>
      </c>
      <c r="G20" s="1085">
        <f>(D20*E20)/F20</f>
        <v>390</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754">
        <v>4.8000000000000001E-2</v>
      </c>
      <c r="F21" s="754">
        <v>11.25</v>
      </c>
      <c r="G21" s="1085">
        <f t="shared" ref="G21:G27" si="1">(D21*E21)/F21</f>
        <v>846.64320000000009</v>
      </c>
    </row>
    <row r="22" spans="1:7" ht="27" x14ac:dyDescent="0.15">
      <c r="A22" s="973" t="s">
        <v>611</v>
      </c>
      <c r="B22" s="917" t="str">
        <f>VLOOKUP(A22,'LISTA DE VALORES'!$A$10:$D$485,2,FALSE)</f>
        <v>Material concreto C 1:2:2.5+ 5% desperdicio f'c=24 Mpa</v>
      </c>
      <c r="C22" s="752" t="str">
        <f>VLOOKUP(A22,'LISTA DE VALORES'!$A$10:$D$485,3,FALSE)</f>
        <v>M3</v>
      </c>
      <c r="D22" s="1084">
        <f>VLOOKUP(A22,'LISTA DE VALORES'!$A$10:$D$485,4,FALSE)</f>
        <v>321132</v>
      </c>
      <c r="E22" s="1085">
        <v>0.25</v>
      </c>
      <c r="F22" s="1084">
        <v>1</v>
      </c>
      <c r="G22" s="1085">
        <f t="shared" si="1"/>
        <v>80283</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085">
        <v>1.278</v>
      </c>
      <c r="F23" s="1084">
        <v>11.25</v>
      </c>
      <c r="G23" s="1085">
        <f t="shared" si="1"/>
        <v>332.84800000000001</v>
      </c>
    </row>
    <row r="24" spans="1:7" ht="13.5" x14ac:dyDescent="0.15">
      <c r="A24" s="973" t="s">
        <v>1415</v>
      </c>
      <c r="B24" s="917" t="str">
        <f>VLOOKUP(A24,'LISTA DE VALORES'!$A$10:$D$485,2,FALSE)</f>
        <v>Acero 1 1/4"</v>
      </c>
      <c r="C24" s="752" t="str">
        <f>VLOOKUP(A24,'LISTA DE VALORES'!$A$10:$D$485,3,FALSE)</f>
        <v>KG</v>
      </c>
      <c r="D24" s="1084">
        <f>VLOOKUP(A24,'LISTA DE VALORES'!$A$10:$D$485,4,FALSE)</f>
        <v>2930</v>
      </c>
      <c r="E24" s="1085">
        <v>28.8</v>
      </c>
      <c r="F24" s="1084">
        <v>11.25</v>
      </c>
      <c r="G24" s="1085">
        <f t="shared" si="1"/>
        <v>7500.8</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085">
        <v>2.2000000000000002</v>
      </c>
      <c r="F25" s="1084">
        <v>11.25</v>
      </c>
      <c r="G25" s="1085">
        <f t="shared" si="1"/>
        <v>1603.5555555555557</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085">
        <v>11</v>
      </c>
      <c r="F26" s="1084">
        <v>11.25</v>
      </c>
      <c r="G26" s="1085">
        <f t="shared" si="1"/>
        <v>684.44444444444446</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085">
        <v>0.45</v>
      </c>
      <c r="F27" s="1084">
        <v>11.25</v>
      </c>
      <c r="G27" s="1085">
        <f t="shared" si="1"/>
        <v>76</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085">
        <v>3</v>
      </c>
      <c r="F28" s="1084">
        <v>11.25</v>
      </c>
      <c r="G28" s="1085">
        <f>(D28*E28)/F28</f>
        <v>1506.6666666666667</v>
      </c>
    </row>
    <row r="29" spans="1:7" ht="13.5" x14ac:dyDescent="0.3">
      <c r="D29" s="748"/>
      <c r="E29" s="748"/>
      <c r="F29" s="765" t="s">
        <v>992</v>
      </c>
      <c r="G29" s="766">
        <f>SUM(G19:G28)</f>
        <v>94309.757866666667</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3">
      <c r="A32" s="767" t="s">
        <v>485</v>
      </c>
      <c r="B32" s="751" t="str">
        <f>VLOOKUP(A32,'LISTA DE VALORES'!$A$10:$D$485,2,FALSE)</f>
        <v>Cuadrilla 1-2-12</v>
      </c>
      <c r="C32" s="803" t="str">
        <f>VLOOKUP(A32,'LISTA DE VALORES'!$A$10:$D$485,3,FALSE)</f>
        <v>HORA</v>
      </c>
      <c r="D32" s="753">
        <f>VLOOKUP(A32,'LISTA DE VALORES'!$A$10:$D$485,4,FALSE)</f>
        <v>143800</v>
      </c>
      <c r="E32" s="755">
        <v>1</v>
      </c>
      <c r="F32" s="772">
        <v>5.6</v>
      </c>
      <c r="G32" s="755">
        <f>D32*E32/F32</f>
        <v>25678.571428571431</v>
      </c>
    </row>
    <row r="33" spans="1:7" ht="13.5" x14ac:dyDescent="0.3">
      <c r="A33" s="748"/>
      <c r="B33" s="746"/>
      <c r="C33" s="801"/>
      <c r="D33" s="748"/>
      <c r="E33" s="748"/>
      <c r="F33" s="765" t="s">
        <v>992</v>
      </c>
      <c r="G33" s="766">
        <f>SUM(G32:G32)</f>
        <v>25678.571428571431</v>
      </c>
    </row>
    <row r="34" spans="1:7" ht="12.75" x14ac:dyDescent="0.25">
      <c r="A34" s="1649" t="s">
        <v>995</v>
      </c>
      <c r="B34" s="1650"/>
      <c r="C34" s="1650"/>
      <c r="D34" s="1650"/>
      <c r="E34" s="1650"/>
      <c r="F34" s="1650"/>
      <c r="G34" s="1650"/>
    </row>
    <row r="35" spans="1:7" ht="12.75" x14ac:dyDescent="0.15">
      <c r="A35" s="1667" t="s">
        <v>996</v>
      </c>
      <c r="B35" s="1667"/>
      <c r="C35" s="994" t="s">
        <v>472</v>
      </c>
      <c r="D35" s="994" t="s">
        <v>997</v>
      </c>
      <c r="E35" s="994" t="s">
        <v>998</v>
      </c>
      <c r="F35" s="994" t="s">
        <v>999</v>
      </c>
      <c r="G35" s="994" t="s">
        <v>991</v>
      </c>
    </row>
    <row r="36" spans="1:7" ht="13.5" x14ac:dyDescent="0.15">
      <c r="A36" s="1686" t="str">
        <f>+'LISTA DE VALORES'!$B$52</f>
        <v xml:space="preserve">Volqueta </v>
      </c>
      <c r="B36" s="1687"/>
      <c r="C36" s="942">
        <f>E22+((E23+E24)/1000)</f>
        <v>0.28007799999999999</v>
      </c>
      <c r="D36" s="942">
        <v>8</v>
      </c>
      <c r="E36" s="942">
        <v>1</v>
      </c>
      <c r="F36" s="942">
        <f>+'LISTA DE VALORES'!$D$52</f>
        <v>1600</v>
      </c>
      <c r="G36" s="942">
        <f>+F36*D36*C36</f>
        <v>3584.9983999999999</v>
      </c>
    </row>
    <row r="37" spans="1:7" ht="13.5" x14ac:dyDescent="0.3">
      <c r="A37" s="748"/>
      <c r="B37" s="746"/>
      <c r="C37" s="801"/>
      <c r="D37" s="748"/>
      <c r="E37" s="748"/>
      <c r="F37" s="987" t="s">
        <v>992</v>
      </c>
      <c r="G37" s="766">
        <f>SUM(G36:G36)</f>
        <v>3584.9983999999999</v>
      </c>
    </row>
    <row r="38" spans="1:7" ht="13.5" x14ac:dyDescent="0.3">
      <c r="A38" s="748"/>
      <c r="B38" s="746"/>
      <c r="C38" s="801"/>
      <c r="D38" s="748"/>
      <c r="E38" s="748"/>
      <c r="F38" s="743"/>
      <c r="G38" s="785"/>
    </row>
    <row r="39" spans="1:7" ht="12.75" x14ac:dyDescent="0.25">
      <c r="A39" s="1666" t="s">
        <v>1000</v>
      </c>
      <c r="B39" s="1666"/>
      <c r="C39" s="1666"/>
      <c r="D39" s="1666"/>
      <c r="E39" s="1666"/>
      <c r="F39" s="1666"/>
      <c r="G39" s="766">
        <f>SUM(G16+G29+G33+G37)</f>
        <v>128824.86455291903</v>
      </c>
    </row>
    <row r="40" spans="1:7" ht="12.75" x14ac:dyDescent="0.25">
      <c r="A40" s="1666" t="s">
        <v>1368</v>
      </c>
      <c r="B40" s="1666"/>
      <c r="C40" s="1666"/>
      <c r="D40" s="1666"/>
      <c r="E40" s="1666"/>
      <c r="F40" s="1666"/>
      <c r="G40" s="766">
        <f>ROUNDUP(G39,0)</f>
        <v>128825</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B7:F7"/>
    <mergeCell ref="B1:G1"/>
    <mergeCell ref="B3:G3"/>
    <mergeCell ref="C4:D4"/>
    <mergeCell ref="E4:F4"/>
    <mergeCell ref="B6:F6"/>
    <mergeCell ref="A39:F39"/>
    <mergeCell ref="A40:F40"/>
    <mergeCell ref="A34:G34"/>
    <mergeCell ref="A35:B35"/>
    <mergeCell ref="A36:B36"/>
  </mergeCells>
  <hyperlinks>
    <hyperlink ref="B1:G1" location="INDICE!A1" display="PROCESO INFRAESTRUCTURA" xr:uid="{00000000-0004-0000-5000-000000000000}"/>
  </hyperlinks>
  <pageMargins left="0.7" right="0.7" top="0.75" bottom="0.75" header="0.3" footer="0.3"/>
  <pageSetup scale="91"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9" tint="0.39997558519241921"/>
  </sheetPr>
  <dimension ref="A1:G44"/>
  <sheetViews>
    <sheetView view="pageBreakPreview" zoomScale="90" zoomScaleNormal="100" zoomScaleSheetLayoutView="90" workbookViewId="0">
      <selection activeCell="F41" sqref="F41"/>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42578125" style="724" customWidth="1"/>
    <col min="5" max="5" width="9" style="724" customWidth="1"/>
    <col min="6" max="6" width="12.5703125" style="724" customWidth="1"/>
    <col min="7" max="7" width="15.28515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27.75" customHeight="1" x14ac:dyDescent="0.15">
      <c r="A7" s="1204" t="s">
        <v>2260</v>
      </c>
      <c r="B7" s="1712" t="s">
        <v>2259</v>
      </c>
      <c r="C7" s="1712"/>
      <c r="D7" s="1712"/>
      <c r="E7" s="1712"/>
      <c r="F7" s="1712"/>
      <c r="G7" s="1205" t="s">
        <v>121</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73" t="s">
        <v>23</v>
      </c>
      <c r="B11" s="917" t="str">
        <f>VLOOKUP(A11,'LISTA DE VALORES'!$A$10:$D$485,2,FALSE)</f>
        <v>Cortadora de disco cto rígido</v>
      </c>
      <c r="C11" s="752" t="str">
        <f>VLOOKUP(A11,'LISTA DE VALORES'!$A$10:$D$485,3,FALSE)</f>
        <v>HORA</v>
      </c>
      <c r="D11" s="1084">
        <f>VLOOKUP(A11,'LISTA DE VALORES'!$A$10:$D$485,4,FALSE)</f>
        <v>20000</v>
      </c>
      <c r="E11" s="754">
        <v>1</v>
      </c>
      <c r="F11" s="754">
        <v>8.5299999999999994</v>
      </c>
      <c r="G11" s="1085">
        <f>(D11*E11)/F11</f>
        <v>2344.6658851113716</v>
      </c>
    </row>
    <row r="12" spans="1:7" ht="13.5" x14ac:dyDescent="0.15">
      <c r="A12" s="973" t="s">
        <v>37</v>
      </c>
      <c r="B12" s="917" t="str">
        <f>VLOOKUP(A12,'LISTA DE VALORES'!$A$10:$D$485,2,FALSE)</f>
        <v>Regla vibratoria</v>
      </c>
      <c r="C12" s="752" t="str">
        <f>VLOOKUP(A12,'LISTA DE VALORES'!$A$10:$D$485,3,FALSE)</f>
        <v>HORA</v>
      </c>
      <c r="D12" s="1084">
        <f>VLOOKUP(A12,'LISTA DE VALORES'!$A$10:$D$485,4,FALSE)</f>
        <v>9000</v>
      </c>
      <c r="E12" s="1084">
        <v>1</v>
      </c>
      <c r="F12" s="1200">
        <v>1.4</v>
      </c>
      <c r="G12" s="1085">
        <f t="shared" ref="G12:G14" si="0">(D12*E12)/F12</f>
        <v>6428.5714285714294</v>
      </c>
    </row>
    <row r="13" spans="1:7" ht="27" x14ac:dyDescent="0.15">
      <c r="A13" s="973" t="s">
        <v>2234</v>
      </c>
      <c r="B13" s="917" t="str">
        <f>VLOOKUP(A13,'LISTA DE VALORES'!$A$10:$D$485,2,FALSE)</f>
        <v>Bomba estacionaria para concreto</v>
      </c>
      <c r="C13" s="752" t="str">
        <f>VLOOKUP(A13,'LISTA DE VALORES'!$A$10:$D$485,3,FALSE)</f>
        <v>HORA</v>
      </c>
      <c r="D13" s="1084">
        <f>VLOOKUP(A13,'LISTA DE VALORES'!$A$10:$D$485,4,FALSE)</f>
        <v>26520</v>
      </c>
      <c r="E13" s="1084">
        <v>1</v>
      </c>
      <c r="F13" s="1200">
        <v>3</v>
      </c>
      <c r="G13" s="1085">
        <f t="shared" si="0"/>
        <v>8840</v>
      </c>
    </row>
    <row r="14" spans="1:7" ht="27" x14ac:dyDescent="0.15">
      <c r="A14" s="973" t="s">
        <v>41</v>
      </c>
      <c r="B14" s="917" t="str">
        <f>VLOOKUP(A14,'LISTA DE VALORES'!$A$10:$D$485,2,FALSE)</f>
        <v>Vibrador de concreto 1000 RPM</v>
      </c>
      <c r="C14" s="752" t="str">
        <f>VLOOKUP(A14,'LISTA DE VALORES'!$A$10:$D$485,3,FALSE)</f>
        <v>HORA</v>
      </c>
      <c r="D14" s="1084">
        <f>VLOOKUP(A14,'LISTA DE VALORES'!$A$10:$D$485,4,FALSE)</f>
        <v>5000</v>
      </c>
      <c r="E14" s="1084">
        <v>1</v>
      </c>
      <c r="F14" s="1200">
        <v>1.4</v>
      </c>
      <c r="G14" s="1085">
        <f t="shared" si="0"/>
        <v>3571.4285714285716</v>
      </c>
    </row>
    <row r="15" spans="1:7" ht="13.5" x14ac:dyDescent="0.15">
      <c r="A15" s="973" t="s">
        <v>28</v>
      </c>
      <c r="B15" s="917" t="str">
        <f>VLOOKUP(A15,'LISTA DE VALORES'!$A$10:$D$485,2,FALSE)</f>
        <v>Herramienta menor</v>
      </c>
      <c r="C15" s="752" t="str">
        <f>VLOOKUP(A15,'LISTA DE VALORES'!$A$10:$D$485,3,FALSE)</f>
        <v>%MO</v>
      </c>
      <c r="D15" s="1084">
        <f>G33</f>
        <v>29933.333333333332</v>
      </c>
      <c r="E15" s="1084">
        <v>5</v>
      </c>
      <c r="F15" s="1084">
        <v>1</v>
      </c>
      <c r="G15" s="1085">
        <f>(D15*E15)/100</f>
        <v>1496.6666666666665</v>
      </c>
    </row>
    <row r="16" spans="1:7" ht="13.5" x14ac:dyDescent="0.3">
      <c r="A16" s="744"/>
      <c r="B16" s="762"/>
      <c r="C16" s="1059"/>
      <c r="D16" s="764"/>
      <c r="E16" s="748"/>
      <c r="F16" s="765" t="s">
        <v>992</v>
      </c>
      <c r="G16" s="766">
        <f>SUM(G11:G15)</f>
        <v>22681.332551778043</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13.5" x14ac:dyDescent="0.15">
      <c r="A19" s="1192" t="s">
        <v>115</v>
      </c>
      <c r="B19" s="874" t="str">
        <f>VLOOKUP(A19,'[2]LISTA DE VALORES'!$A$3:$E$470,2,FALSE)</f>
        <v>Antisol blanco</v>
      </c>
      <c r="C19" s="752" t="str">
        <f>VLOOKUP(A19,'LISTA DE VALORES'!$A$10:$D$485,3,FALSE)</f>
        <v>KG</v>
      </c>
      <c r="D19" s="1084">
        <f>VLOOKUP(A19,'LISTA DE VALORES'!$A$10:$D$485,4,FALSE)</f>
        <v>5429</v>
      </c>
      <c r="E19" s="942">
        <v>0.91</v>
      </c>
      <c r="F19" s="1206">
        <v>1</v>
      </c>
      <c r="G19" s="1085">
        <f>(D19*E19)/F19</f>
        <v>4940.3900000000003</v>
      </c>
    </row>
    <row r="20" spans="1:7" ht="27" x14ac:dyDescent="0.15">
      <c r="A20" s="973" t="s">
        <v>315</v>
      </c>
      <c r="B20" s="917" t="str">
        <f>VLOOKUP(A20,'LISTA DE VALORES'!$A$10:$D$485,2,FALSE)</f>
        <v>Sellasil soporte cordon respaldo</v>
      </c>
      <c r="C20" s="752" t="str">
        <f>VLOOKUP(A20,'LISTA DE VALORES'!$A$10:$D$485,3,FALSE)</f>
        <v>ML</v>
      </c>
      <c r="D20" s="1084">
        <f>VLOOKUP(A20,'LISTA DE VALORES'!$A$10:$D$485,4,FALSE)</f>
        <v>900</v>
      </c>
      <c r="E20" s="942">
        <v>1.73</v>
      </c>
      <c r="F20" s="754">
        <v>1</v>
      </c>
      <c r="G20" s="1085">
        <f>(D20*E20)/F20</f>
        <v>1557</v>
      </c>
    </row>
    <row r="21" spans="1:7" ht="13.5" x14ac:dyDescent="0.15">
      <c r="A21" s="973" t="s">
        <v>244</v>
      </c>
      <c r="B21" s="917" t="str">
        <f>VLOOKUP(A21,'LISTA DE VALORES'!$A$10:$D$485,2,FALSE)</f>
        <v>Masilla carburante 6mm</v>
      </c>
      <c r="C21" s="752" t="str">
        <f>VLOOKUP(A21,'LISTA DE VALORES'!$A$10:$D$485,3,FALSE)</f>
        <v>GAL</v>
      </c>
      <c r="D21" s="1084">
        <f>VLOOKUP(A21,'LISTA DE VALORES'!$A$10:$D$485,4,FALSE)</f>
        <v>198432</v>
      </c>
      <c r="E21" s="942">
        <v>1.7999999999999999E-2</v>
      </c>
      <c r="F21" s="754">
        <v>1</v>
      </c>
      <c r="G21" s="1085">
        <f t="shared" ref="G21:G27" si="1">(D21*E21)/F21</f>
        <v>3571.7759999999998</v>
      </c>
    </row>
    <row r="22" spans="1:7" ht="27" x14ac:dyDescent="0.15">
      <c r="A22" s="973" t="s">
        <v>2222</v>
      </c>
      <c r="B22" s="917" t="str">
        <f>VLOOKUP(A22,'LISTA DE VALORES'!$A$10:$D$485,2,FALSE)</f>
        <v xml:space="preserve">Concreto premezclado MR= 3.8 Mpa </v>
      </c>
      <c r="C22" s="752" t="str">
        <f>VLOOKUP(A22,'LISTA DE VALORES'!$A$10:$D$485,3,FALSE)</f>
        <v>M3</v>
      </c>
      <c r="D22" s="1084">
        <f>VLOOKUP(A22,'LISTA DE VALORES'!$A$10:$D$485,4,FALSE)</f>
        <v>396255</v>
      </c>
      <c r="E22" s="1150">
        <v>1</v>
      </c>
      <c r="F22" s="1084">
        <v>1</v>
      </c>
      <c r="G22" s="1085">
        <f t="shared" si="1"/>
        <v>396255</v>
      </c>
    </row>
    <row r="23" spans="1:7" ht="13.5" x14ac:dyDescent="0.15">
      <c r="A23" s="973" t="s">
        <v>65</v>
      </c>
      <c r="B23" s="917" t="str">
        <f>VLOOKUP(A23,'LISTA DE VALORES'!$A$10:$D$485,2,FALSE)</f>
        <v>Acero 1/2"</v>
      </c>
      <c r="C23" s="752" t="str">
        <f>VLOOKUP(A23,'LISTA DE VALORES'!$A$10:$D$485,3,FALSE)</f>
        <v>KG</v>
      </c>
      <c r="D23" s="1084">
        <f>VLOOKUP(A23,'LISTA DE VALORES'!$A$10:$D$485,4,FALSE)</f>
        <v>2930</v>
      </c>
      <c r="E23" s="1150">
        <v>0.46</v>
      </c>
      <c r="F23" s="1084">
        <v>1</v>
      </c>
      <c r="G23" s="1085">
        <f t="shared" si="1"/>
        <v>1347.8</v>
      </c>
    </row>
    <row r="24" spans="1:7" ht="13.5" x14ac:dyDescent="0.15">
      <c r="A24" s="973" t="s">
        <v>1415</v>
      </c>
      <c r="B24" s="917" t="str">
        <f>VLOOKUP(A24,'LISTA DE VALORES'!$A$10:$D$485,2,FALSE)</f>
        <v>Acero 1 1/4"</v>
      </c>
      <c r="C24" s="752" t="str">
        <f>VLOOKUP(A24,'LISTA DE VALORES'!$A$10:$D$485,3,FALSE)</f>
        <v>KG</v>
      </c>
      <c r="D24" s="1084">
        <f>VLOOKUP(A24,'LISTA DE VALORES'!$A$10:$D$485,4,FALSE)</f>
        <v>2930</v>
      </c>
      <c r="E24" s="1150">
        <v>10.210000000000001</v>
      </c>
      <c r="F24" s="1084">
        <v>1</v>
      </c>
      <c r="G24" s="1085">
        <f t="shared" si="1"/>
        <v>29915.300000000003</v>
      </c>
    </row>
    <row r="25" spans="1:7" ht="13.5" x14ac:dyDescent="0.15">
      <c r="A25" s="973" t="s">
        <v>327</v>
      </c>
      <c r="B25" s="917" t="str">
        <f>VLOOKUP(A25,'LISTA DE VALORES'!$A$10:$D$485,2,FALSE)</f>
        <v>Tabla común 25cm x 260cm</v>
      </c>
      <c r="C25" s="752" t="str">
        <f>VLOOKUP(A25,'LISTA DE VALORES'!$A$10:$D$485,3,FALSE)</f>
        <v>UN</v>
      </c>
      <c r="D25" s="1084">
        <f>VLOOKUP(A25,'LISTA DE VALORES'!$A$10:$D$485,4,FALSE)</f>
        <v>8200</v>
      </c>
      <c r="E25" s="1150">
        <v>0.78</v>
      </c>
      <c r="F25" s="1084">
        <v>1</v>
      </c>
      <c r="G25" s="1085">
        <f t="shared" si="1"/>
        <v>6396</v>
      </c>
    </row>
    <row r="26" spans="1:7" ht="13.5" x14ac:dyDescent="0.15">
      <c r="A26" s="973" t="s">
        <v>179</v>
      </c>
      <c r="B26" s="917" t="str">
        <f>VLOOKUP(A26,'LISTA DE VALORES'!$A$10:$D$485,2,FALSE)</f>
        <v>Estacas 40cm</v>
      </c>
      <c r="C26" s="752" t="str">
        <f>VLOOKUP(A26,'LISTA DE VALORES'!$A$10:$D$485,3,FALSE)</f>
        <v>UN</v>
      </c>
      <c r="D26" s="1084">
        <f>VLOOKUP(A26,'LISTA DE VALORES'!$A$10:$D$485,4,FALSE)</f>
        <v>700</v>
      </c>
      <c r="E26" s="1150">
        <v>3.9</v>
      </c>
      <c r="F26" s="1084">
        <v>1</v>
      </c>
      <c r="G26" s="1085">
        <f t="shared" si="1"/>
        <v>2730</v>
      </c>
    </row>
    <row r="27" spans="1:7" ht="13.5" x14ac:dyDescent="0.15">
      <c r="A27" s="973" t="s">
        <v>162</v>
      </c>
      <c r="B27" s="917" t="str">
        <f>VLOOKUP(A27,'LISTA DE VALORES'!$A$10:$D$485,2,FALSE)</f>
        <v>Clavos</v>
      </c>
      <c r="C27" s="752" t="str">
        <f>VLOOKUP(A27,'LISTA DE VALORES'!$A$10:$D$485,3,FALSE)</f>
        <v>LB</v>
      </c>
      <c r="D27" s="1084">
        <f>VLOOKUP(A27,'LISTA DE VALORES'!$A$10:$D$485,4,FALSE)</f>
        <v>1900</v>
      </c>
      <c r="E27" s="1150">
        <v>0.16</v>
      </c>
      <c r="F27" s="1084">
        <v>1</v>
      </c>
      <c r="G27" s="1085">
        <f t="shared" si="1"/>
        <v>304</v>
      </c>
    </row>
    <row r="28" spans="1:7" ht="27" x14ac:dyDescent="0.15">
      <c r="A28" s="973" t="s">
        <v>149</v>
      </c>
      <c r="B28" s="917" t="str">
        <f>VLOOKUP(A28,'LISTA DE VALORES'!$A$10:$D$485,2,FALSE)</f>
        <v>Canastilla soporte refuerzo pavimento</v>
      </c>
      <c r="C28" s="752" t="str">
        <f>VLOOKUP(A28,'LISTA DE VALORES'!$A$10:$D$485,3,FALSE)</f>
        <v>ML</v>
      </c>
      <c r="D28" s="1084">
        <f>VLOOKUP(A28,'LISTA DE VALORES'!$A$10:$D$485,4,FALSE)</f>
        <v>5650</v>
      </c>
      <c r="E28" s="1150">
        <v>1.06</v>
      </c>
      <c r="F28" s="1084">
        <v>1</v>
      </c>
      <c r="G28" s="1085">
        <f>(D28*E28)/F28</f>
        <v>5989</v>
      </c>
    </row>
    <row r="29" spans="1:7" ht="13.5" x14ac:dyDescent="0.3">
      <c r="D29" s="748"/>
      <c r="E29" s="748"/>
      <c r="F29" s="765" t="s">
        <v>992</v>
      </c>
      <c r="G29" s="766">
        <f>SUM(G19:G28)</f>
        <v>453006.266</v>
      </c>
    </row>
    <row r="30" spans="1:7" ht="13.5" x14ac:dyDescent="0.3">
      <c r="A30" s="799" t="s">
        <v>994</v>
      </c>
      <c r="B30" s="746"/>
      <c r="C30" s="801"/>
      <c r="D30" s="748"/>
      <c r="E30" s="748"/>
      <c r="F30" s="748"/>
      <c r="G30" s="748"/>
    </row>
    <row r="31" spans="1:7" ht="12.75" x14ac:dyDescent="0.15">
      <c r="A31" s="994" t="s">
        <v>1384</v>
      </c>
      <c r="B31" s="749" t="s">
        <v>996</v>
      </c>
      <c r="C31" s="994" t="s">
        <v>2</v>
      </c>
      <c r="D31" s="994" t="s">
        <v>990</v>
      </c>
      <c r="E31" s="994" t="s">
        <v>472</v>
      </c>
      <c r="F31" s="994" t="s">
        <v>473</v>
      </c>
      <c r="G31" s="994" t="s">
        <v>991</v>
      </c>
    </row>
    <row r="32" spans="1:7" ht="13.5" x14ac:dyDescent="0.3">
      <c r="A32" s="767" t="s">
        <v>2232</v>
      </c>
      <c r="B32" s="751" t="str">
        <f>VLOOKUP(A32,'LISTA DE VALORES'!$A$10:$D$485,2,FALSE)</f>
        <v>Cuadrilla 1-2-6</v>
      </c>
      <c r="C32" s="803" t="str">
        <f>VLOOKUP(A32,'LISTA DE VALORES'!$A$10:$D$485,3,FALSE)</f>
        <v>HORA</v>
      </c>
      <c r="D32" s="753">
        <f>VLOOKUP(A32,'LISTA DE VALORES'!$A$10:$D$485,4,FALSE)</f>
        <v>89800</v>
      </c>
      <c r="E32" s="755">
        <v>1</v>
      </c>
      <c r="F32" s="772">
        <v>3</v>
      </c>
      <c r="G32" s="755">
        <f>D32*E32/F32</f>
        <v>29933.333333333332</v>
      </c>
    </row>
    <row r="33" spans="1:7" ht="13.5" x14ac:dyDescent="0.3">
      <c r="A33" s="748"/>
      <c r="B33" s="746"/>
      <c r="C33" s="801"/>
      <c r="D33" s="748"/>
      <c r="E33" s="748"/>
      <c r="F33" s="765" t="s">
        <v>992</v>
      </c>
      <c r="G33" s="766">
        <f>SUM(G32:G32)</f>
        <v>29933.333333333332</v>
      </c>
    </row>
    <row r="34" spans="1:7" ht="12.75" x14ac:dyDescent="0.25">
      <c r="A34" s="1649" t="s">
        <v>995</v>
      </c>
      <c r="B34" s="1650"/>
      <c r="C34" s="1650"/>
      <c r="D34" s="1650"/>
      <c r="E34" s="1650"/>
      <c r="F34" s="1650"/>
      <c r="G34" s="1650"/>
    </row>
    <row r="35" spans="1:7" ht="12.75" x14ac:dyDescent="0.15">
      <c r="A35" s="1667" t="s">
        <v>996</v>
      </c>
      <c r="B35" s="1667"/>
      <c r="C35" s="994" t="s">
        <v>472</v>
      </c>
      <c r="D35" s="994" t="s">
        <v>997</v>
      </c>
      <c r="E35" s="994" t="s">
        <v>998</v>
      </c>
      <c r="F35" s="994" t="s">
        <v>999</v>
      </c>
      <c r="G35" s="994" t="s">
        <v>991</v>
      </c>
    </row>
    <row r="36" spans="1:7" ht="13.5" x14ac:dyDescent="0.15">
      <c r="A36" s="1686" t="str">
        <f>+'LISTA DE VALORES'!$B$52</f>
        <v xml:space="preserve">Volqueta </v>
      </c>
      <c r="B36" s="1687"/>
      <c r="C36" s="942">
        <f>E22+((E23+E24)/1000)</f>
        <v>1.01067</v>
      </c>
      <c r="D36" s="942">
        <v>8</v>
      </c>
      <c r="E36" s="942">
        <v>1</v>
      </c>
      <c r="F36" s="942">
        <f>+'LISTA DE VALORES'!$D$52</f>
        <v>1600</v>
      </c>
      <c r="G36" s="942">
        <f>+F36*D36*C36</f>
        <v>12936.575999999999</v>
      </c>
    </row>
    <row r="37" spans="1:7" ht="13.5" x14ac:dyDescent="0.3">
      <c r="A37" s="748"/>
      <c r="B37" s="746"/>
      <c r="C37" s="801"/>
      <c r="D37" s="748"/>
      <c r="E37" s="748"/>
      <c r="F37" s="987" t="s">
        <v>992</v>
      </c>
      <c r="G37" s="766">
        <f>SUM(G36:G36)</f>
        <v>12936.575999999999</v>
      </c>
    </row>
    <row r="38" spans="1:7" ht="13.5" x14ac:dyDescent="0.3">
      <c r="A38" s="748"/>
      <c r="B38" s="746"/>
      <c r="C38" s="801"/>
      <c r="D38" s="748"/>
      <c r="E38" s="748"/>
      <c r="F38" s="743"/>
      <c r="G38" s="785"/>
    </row>
    <row r="39" spans="1:7" ht="12.75" x14ac:dyDescent="0.25">
      <c r="A39" s="1666" t="s">
        <v>1000</v>
      </c>
      <c r="B39" s="1666"/>
      <c r="C39" s="1666"/>
      <c r="D39" s="1666"/>
      <c r="E39" s="1666"/>
      <c r="F39" s="1666"/>
      <c r="G39" s="766">
        <f>SUM(G16+G29+G33+G37)</f>
        <v>518557.50788511138</v>
      </c>
    </row>
    <row r="40" spans="1:7" ht="12.75" x14ac:dyDescent="0.25">
      <c r="A40" s="1666" t="s">
        <v>1368</v>
      </c>
      <c r="B40" s="1666"/>
      <c r="C40" s="1666"/>
      <c r="D40" s="1666"/>
      <c r="E40" s="1666"/>
      <c r="F40" s="1666"/>
      <c r="G40" s="766">
        <f>ROUNDUP(G39,0)</f>
        <v>518558</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1">
    <mergeCell ref="A34:G34"/>
    <mergeCell ref="A35:B35"/>
    <mergeCell ref="A36:B36"/>
    <mergeCell ref="A39:F39"/>
    <mergeCell ref="A40:F40"/>
    <mergeCell ref="B7:F7"/>
    <mergeCell ref="B1:G1"/>
    <mergeCell ref="B3:G3"/>
    <mergeCell ref="C4:D4"/>
    <mergeCell ref="E4:F4"/>
    <mergeCell ref="B6:F6"/>
  </mergeCells>
  <hyperlinks>
    <hyperlink ref="B1:G1" location="INDICE!A1" display="PROCESO INFRAESTRUCTURA" xr:uid="{00000000-0004-0000-5100-000000000000}"/>
  </hyperlinks>
  <pageMargins left="0.7" right="0.7" top="0.75" bottom="0.75" header="0.3" footer="0.3"/>
  <pageSetup scale="91"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Hoja156">
    <tabColor theme="9" tint="0.39997558519241921"/>
  </sheetPr>
  <dimension ref="A1:G43"/>
  <sheetViews>
    <sheetView view="pageBreakPreview" zoomScale="90" zoomScaleNormal="100" zoomScaleSheetLayoutView="90" workbookViewId="0">
      <selection activeCell="A33" sqref="A33:B33"/>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140625" style="724" bestFit="1" customWidth="1"/>
    <col min="5" max="5" width="8.140625" style="724" customWidth="1"/>
    <col min="6" max="6" width="12.5703125" style="724" customWidth="1"/>
    <col min="7" max="7" width="15.71093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1207" t="s">
        <v>1876</v>
      </c>
      <c r="B7" s="1714" t="s">
        <v>1638</v>
      </c>
      <c r="C7" s="1714"/>
      <c r="D7" s="1714"/>
      <c r="E7" s="1714"/>
      <c r="F7" s="1714"/>
      <c r="G7" s="1208"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62" t="s">
        <v>31</v>
      </c>
      <c r="B11" s="917" t="str">
        <f>VLOOKUP(A11,'LISTA DE VALORES'!$A$10:$D$485,2,FALSE)</f>
        <v>Mezcladora trompo 1 bulto</v>
      </c>
      <c r="C11" s="752" t="str">
        <f>VLOOKUP(A11,'LISTA DE VALORES'!$A$10:$D$485,3,FALSE)</f>
        <v>HORA</v>
      </c>
      <c r="D11" s="1084">
        <f>VLOOKUP(A11,'LISTA DE VALORES'!$A$10:$D$485,4,FALSE)</f>
        <v>6000</v>
      </c>
      <c r="E11" s="1209">
        <v>1</v>
      </c>
      <c r="F11" s="1209">
        <v>6</v>
      </c>
      <c r="G11" s="1085">
        <f>(D11*E11/F11)</f>
        <v>1000</v>
      </c>
    </row>
    <row r="12" spans="1:7" ht="27" x14ac:dyDescent="0.15">
      <c r="A12" s="962" t="s">
        <v>41</v>
      </c>
      <c r="B12" s="917" t="str">
        <f>VLOOKUP(A12,'LISTA DE VALORES'!$A$10:$D$485,2,FALSE)</f>
        <v>Vibrador de concreto 1000 RPM</v>
      </c>
      <c r="C12" s="752" t="str">
        <f>VLOOKUP(A12,'LISTA DE VALORES'!$A$10:$D$485,3,FALSE)</f>
        <v>HORA</v>
      </c>
      <c r="D12" s="1084">
        <f>VLOOKUP(A12,'LISTA DE VALORES'!$A$10:$D$485,4,FALSE)</f>
        <v>5000</v>
      </c>
      <c r="E12" s="1209">
        <v>1</v>
      </c>
      <c r="F12" s="1209">
        <v>6</v>
      </c>
      <c r="G12" s="1085">
        <f>(D12*E12)/F12</f>
        <v>833.33333333333337</v>
      </c>
    </row>
    <row r="13" spans="1:7" ht="13.5" x14ac:dyDescent="0.15">
      <c r="A13" s="1210" t="s">
        <v>28</v>
      </c>
      <c r="B13" s="917" t="str">
        <f>VLOOKUP(A13,'LISTA DE VALORES'!$A$10:$D$485,2,FALSE)</f>
        <v>Herramienta menor</v>
      </c>
      <c r="C13" s="752" t="str">
        <f>VLOOKUP(A13,'LISTA DE VALORES'!$A$10:$D$485,3,FALSE)</f>
        <v>%MO</v>
      </c>
      <c r="D13" s="1084">
        <f>G30</f>
        <v>14233.333333333334</v>
      </c>
      <c r="E13" s="1209">
        <v>5</v>
      </c>
      <c r="F13" s="1209">
        <v>1</v>
      </c>
      <c r="G13" s="1085">
        <f>(D13*E13)/100</f>
        <v>711.66666666666674</v>
      </c>
    </row>
    <row r="14" spans="1:7" ht="12.75" x14ac:dyDescent="0.15">
      <c r="A14" s="994"/>
      <c r="B14" s="749"/>
      <c r="C14" s="994"/>
      <c r="D14" s="994"/>
      <c r="E14" s="994"/>
      <c r="F14" s="994"/>
      <c r="G14" s="994"/>
    </row>
    <row r="15" spans="1:7" x14ac:dyDescent="0.15">
      <c r="A15" s="759"/>
      <c r="B15" s="760"/>
      <c r="C15" s="805"/>
      <c r="D15" s="759"/>
      <c r="E15" s="759"/>
      <c r="F15" s="759"/>
      <c r="G15" s="759"/>
    </row>
    <row r="16" spans="1:7" ht="13.5" x14ac:dyDescent="0.3">
      <c r="A16" s="744"/>
      <c r="B16" s="762"/>
      <c r="C16" s="1059"/>
      <c r="D16" s="764"/>
      <c r="E16" s="748"/>
      <c r="F16" s="1086" t="s">
        <v>992</v>
      </c>
      <c r="G16" s="766">
        <f>SUM(G11:G13)</f>
        <v>2545</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27" x14ac:dyDescent="0.15">
      <c r="A19" s="962" t="s">
        <v>537</v>
      </c>
      <c r="B19" s="917" t="str">
        <f>VLOOKUP(A19,'LISTA DE VALORES'!$A$10:$D$485,2,FALSE)</f>
        <v>Material concreto D 1:2:3 + 5% desperdicio f'c=21 Mpa</v>
      </c>
      <c r="C19" s="752" t="str">
        <f>VLOOKUP(A19,'LISTA DE VALORES'!$A$10:$D$485,3,FALSE)</f>
        <v>M3</v>
      </c>
      <c r="D19" s="1084">
        <f>VLOOKUP(A19,'LISTA DE VALORES'!$A$10:$D$485,4,FALSE)</f>
        <v>302968</v>
      </c>
      <c r="E19" s="1085">
        <v>0.1</v>
      </c>
      <c r="F19" s="1085">
        <v>1</v>
      </c>
      <c r="G19" s="754">
        <f>D19*E19/F19</f>
        <v>30296.800000000003</v>
      </c>
    </row>
    <row r="20" spans="1:7" ht="27" x14ac:dyDescent="0.15">
      <c r="A20" s="962" t="s">
        <v>1129</v>
      </c>
      <c r="B20" s="917" t="str">
        <f>VLOOKUP(A20,'LISTA DE VALORES'!$A$10:$D$485,2,FALSE)</f>
        <v>Formaleta placa de piso, espesor 10 cm</v>
      </c>
      <c r="C20" s="752" t="str">
        <f>VLOOKUP(A20,'LISTA DE VALORES'!$A$10:$D$485,3,FALSE)</f>
        <v>M2</v>
      </c>
      <c r="D20" s="1084">
        <f>VLOOKUP(A20,'LISTA DE VALORES'!$A$10:$D$485,4,FALSE)</f>
        <v>33393.636363636368</v>
      </c>
      <c r="E20" s="1211">
        <v>7.3999999999999996E-2</v>
      </c>
      <c r="F20" s="1085">
        <v>1</v>
      </c>
      <c r="G20" s="754">
        <f>D20*E20/F20</f>
        <v>2471.1290909090912</v>
      </c>
    </row>
    <row r="21" spans="1:7" ht="27" x14ac:dyDescent="0.15">
      <c r="A21" s="962" t="s">
        <v>236</v>
      </c>
      <c r="B21" s="917" t="str">
        <f>VLOOKUP(A21,'LISTA DE VALORES'!$A$10:$D$485,2,FALSE)</f>
        <v xml:space="preserve">Malla electrosoldada 4 mm de 15x15 cm </v>
      </c>
      <c r="C21" s="752" t="str">
        <f>VLOOKUP(A21,'LISTA DE VALORES'!$A$10:$D$485,3,FALSE)</f>
        <v>M2</v>
      </c>
      <c r="D21" s="1084">
        <f>VLOOKUP(A21,'LISTA DE VALORES'!$A$10:$D$485,4,FALSE)</f>
        <v>5200</v>
      </c>
      <c r="E21" s="1212">
        <v>1.05</v>
      </c>
      <c r="F21" s="1212">
        <v>1</v>
      </c>
      <c r="G21" s="754">
        <f t="shared" ref="G21" si="0">D21*E21/F21</f>
        <v>5460</v>
      </c>
    </row>
    <row r="22" spans="1:7" ht="13.5" x14ac:dyDescent="0.3">
      <c r="A22" s="767"/>
      <c r="B22" s="751"/>
      <c r="C22" s="803"/>
      <c r="D22" s="898"/>
      <c r="E22" s="905"/>
      <c r="F22" s="907"/>
      <c r="G22" s="1213"/>
    </row>
    <row r="23" spans="1:7" ht="13.5" x14ac:dyDescent="0.3">
      <c r="A23" s="767"/>
      <c r="B23" s="751"/>
      <c r="C23" s="803"/>
      <c r="D23" s="898"/>
      <c r="E23" s="905"/>
      <c r="F23" s="907"/>
      <c r="G23" s="903"/>
    </row>
    <row r="24" spans="1:7" ht="13.5" x14ac:dyDescent="0.3">
      <c r="D24" s="748"/>
      <c r="E24" s="748"/>
      <c r="F24" s="1086" t="s">
        <v>992</v>
      </c>
      <c r="G24" s="766">
        <f>SUM(G19:G22)</f>
        <v>38227.929090909092</v>
      </c>
    </row>
    <row r="25" spans="1:7" ht="13.5" x14ac:dyDescent="0.3">
      <c r="A25" s="799" t="s">
        <v>994</v>
      </c>
      <c r="B25" s="746"/>
      <c r="C25" s="801"/>
      <c r="D25" s="748"/>
      <c r="E25" s="748"/>
      <c r="F25" s="748"/>
      <c r="G25" s="748"/>
    </row>
    <row r="26" spans="1:7" ht="12.75" x14ac:dyDescent="0.15">
      <c r="A26" s="994" t="s">
        <v>1384</v>
      </c>
      <c r="B26" s="749" t="s">
        <v>996</v>
      </c>
      <c r="C26" s="994" t="s">
        <v>2</v>
      </c>
      <c r="D26" s="994" t="s">
        <v>990</v>
      </c>
      <c r="E26" s="994" t="s">
        <v>472</v>
      </c>
      <c r="F26" s="994" t="s">
        <v>473</v>
      </c>
      <c r="G26" s="994" t="s">
        <v>991</v>
      </c>
    </row>
    <row r="27" spans="1:7" ht="13.5" x14ac:dyDescent="0.3">
      <c r="A27" s="750" t="s">
        <v>483</v>
      </c>
      <c r="B27" s="751" t="str">
        <f>VLOOKUP(A27,'LISTA DE VALORES'!$A$10:$D$485,2,FALSE)</f>
        <v>Cuadrilla 1-0-8</v>
      </c>
      <c r="C27" s="803" t="str">
        <f>VLOOKUP(A27,'LISTA DE VALORES'!$A$10:$D$485,3,FALSE)</f>
        <v>HORA</v>
      </c>
      <c r="D27" s="753">
        <f>VLOOKUP(A27,'LISTA DE VALORES'!$A$10:$D$485,4,FALSE)</f>
        <v>85400</v>
      </c>
      <c r="E27" s="772">
        <v>1</v>
      </c>
      <c r="F27" s="772">
        <v>6</v>
      </c>
      <c r="G27" s="755">
        <f>D27*E27/F27</f>
        <v>14233.333333333334</v>
      </c>
    </row>
    <row r="28" spans="1:7" ht="13.5" x14ac:dyDescent="0.3">
      <c r="A28" s="750"/>
      <c r="B28" s="751"/>
      <c r="C28" s="803"/>
      <c r="D28" s="753"/>
      <c r="E28" s="772"/>
      <c r="F28" s="772"/>
      <c r="G28" s="755"/>
    </row>
    <row r="29" spans="1:7" ht="13.5" x14ac:dyDescent="0.3">
      <c r="A29" s="756"/>
      <c r="B29" s="773"/>
      <c r="C29" s="827"/>
      <c r="D29" s="755"/>
      <c r="E29" s="755"/>
      <c r="F29" s="755"/>
      <c r="G29" s="758"/>
    </row>
    <row r="30" spans="1:7" ht="13.5" x14ac:dyDescent="0.3">
      <c r="A30" s="748"/>
      <c r="B30" s="746"/>
      <c r="C30" s="801"/>
      <c r="D30" s="748"/>
      <c r="E30" s="748"/>
      <c r="F30" s="1086" t="s">
        <v>992</v>
      </c>
      <c r="G30" s="766">
        <f>SUM(G27:G29)</f>
        <v>14233.333333333334</v>
      </c>
    </row>
    <row r="31" spans="1:7" ht="12.75" x14ac:dyDescent="0.25">
      <c r="A31" s="1649" t="s">
        <v>995</v>
      </c>
      <c r="B31" s="1650"/>
      <c r="C31" s="1650"/>
      <c r="D31" s="1650"/>
      <c r="E31" s="1650"/>
      <c r="F31" s="1650"/>
      <c r="G31" s="1710"/>
    </row>
    <row r="32" spans="1:7" ht="12.75" x14ac:dyDescent="0.15">
      <c r="A32" s="1645" t="s">
        <v>996</v>
      </c>
      <c r="B32" s="1645"/>
      <c r="C32" s="989" t="s">
        <v>472</v>
      </c>
      <c r="D32" s="989" t="s">
        <v>997</v>
      </c>
      <c r="E32" s="989" t="s">
        <v>998</v>
      </c>
      <c r="F32" s="989" t="s">
        <v>999</v>
      </c>
      <c r="G32" s="989" t="s">
        <v>991</v>
      </c>
    </row>
    <row r="33" spans="1:7" ht="13.5" x14ac:dyDescent="0.15">
      <c r="A33" s="1713" t="s">
        <v>1572</v>
      </c>
      <c r="B33" s="1713"/>
      <c r="C33" s="754">
        <f>E19</f>
        <v>0.1</v>
      </c>
      <c r="D33" s="754">
        <v>8</v>
      </c>
      <c r="E33" s="754">
        <v>1</v>
      </c>
      <c r="F33" s="942">
        <v>1600</v>
      </c>
      <c r="G33" s="754">
        <f>(C33*D33)*F33</f>
        <v>1280</v>
      </c>
    </row>
    <row r="34" spans="1:7" ht="13.5" x14ac:dyDescent="0.15">
      <c r="A34" s="1632"/>
      <c r="B34" s="1632"/>
      <c r="C34" s="754"/>
      <c r="D34" s="754"/>
      <c r="E34" s="754"/>
      <c r="F34" s="754"/>
      <c r="G34" s="754"/>
    </row>
    <row r="35" spans="1:7" ht="12.75" x14ac:dyDescent="0.15">
      <c r="A35" s="1632"/>
      <c r="B35" s="1632"/>
      <c r="C35" s="758"/>
      <c r="D35" s="758"/>
      <c r="E35" s="758"/>
      <c r="F35" s="758"/>
      <c r="G35" s="758"/>
    </row>
    <row r="36" spans="1:7" ht="13.5" x14ac:dyDescent="0.3">
      <c r="A36" s="748"/>
      <c r="B36" s="746"/>
      <c r="C36" s="801"/>
      <c r="D36" s="748"/>
      <c r="E36" s="748"/>
      <c r="F36" s="1086" t="s">
        <v>992</v>
      </c>
      <c r="G36" s="766">
        <f>SUM(G33:G35)</f>
        <v>1280</v>
      </c>
    </row>
    <row r="37" spans="1:7" ht="13.5" x14ac:dyDescent="0.3">
      <c r="A37" s="748"/>
      <c r="B37" s="746"/>
      <c r="C37" s="801"/>
      <c r="D37" s="748"/>
      <c r="E37" s="748"/>
      <c r="F37" s="743"/>
      <c r="G37" s="785"/>
    </row>
    <row r="38" spans="1:7" ht="12.75" x14ac:dyDescent="0.25">
      <c r="A38" s="1666" t="s">
        <v>1000</v>
      </c>
      <c r="B38" s="1666"/>
      <c r="C38" s="1666"/>
      <c r="D38" s="1666"/>
      <c r="E38" s="1666"/>
      <c r="F38" s="1666"/>
      <c r="G38" s="766">
        <f>SUM(G16+G24+G30+G36)</f>
        <v>56286.262424242428</v>
      </c>
    </row>
    <row r="39" spans="1:7" ht="12.75" x14ac:dyDescent="0.25">
      <c r="A39" s="1666" t="s">
        <v>1368</v>
      </c>
      <c r="B39" s="1666"/>
      <c r="C39" s="1666"/>
      <c r="D39" s="1666"/>
      <c r="E39" s="1666"/>
      <c r="F39" s="1666"/>
      <c r="G39" s="766">
        <f>ROUNDUP(G38,0)</f>
        <v>56287</v>
      </c>
    </row>
    <row r="40" spans="1:7" ht="13.5" x14ac:dyDescent="0.3">
      <c r="A40" s="748" t="s">
        <v>1001</v>
      </c>
      <c r="B40" s="748"/>
      <c r="C40" s="747" t="s">
        <v>1002</v>
      </c>
      <c r="D40" s="748"/>
      <c r="E40" s="748"/>
      <c r="F40" s="748" t="s">
        <v>1003</v>
      </c>
      <c r="G40" s="744"/>
    </row>
    <row r="41" spans="1:7" ht="13.5" x14ac:dyDescent="0.3">
      <c r="A41" s="788"/>
      <c r="B41" s="788"/>
      <c r="C41" s="790"/>
      <c r="D41" s="788"/>
      <c r="E41" s="788"/>
      <c r="F41" s="788"/>
      <c r="G41" s="788"/>
    </row>
    <row r="42" spans="1:7" ht="13.5" x14ac:dyDescent="0.3">
      <c r="A42" s="748" t="s">
        <v>1913</v>
      </c>
      <c r="B42" s="748"/>
      <c r="C42" s="747" t="s">
        <v>1005</v>
      </c>
      <c r="D42" s="748"/>
      <c r="E42" s="748"/>
      <c r="F42" s="748" t="s">
        <v>1006</v>
      </c>
      <c r="G42" s="788"/>
    </row>
    <row r="43" spans="1:7" ht="11.25" x14ac:dyDescent="0.2">
      <c r="A43" s="791"/>
      <c r="B43" s="791"/>
      <c r="C43" s="793"/>
      <c r="D43" s="791"/>
      <c r="E43" s="791"/>
      <c r="F43" s="791"/>
      <c r="G43" s="791"/>
    </row>
  </sheetData>
  <mergeCells count="13">
    <mergeCell ref="B7:F7"/>
    <mergeCell ref="B1:G1"/>
    <mergeCell ref="B3:G3"/>
    <mergeCell ref="C4:D4"/>
    <mergeCell ref="E4:F4"/>
    <mergeCell ref="B6:F6"/>
    <mergeCell ref="A38:F38"/>
    <mergeCell ref="A39:F39"/>
    <mergeCell ref="A31:G31"/>
    <mergeCell ref="A32:B32"/>
    <mergeCell ref="A33:B33"/>
    <mergeCell ref="A35:B35"/>
    <mergeCell ref="A34:B34"/>
  </mergeCells>
  <hyperlinks>
    <hyperlink ref="B1:G1" location="INDICE!A1" display="PROCESO INFRAESTRUCTURA" xr:uid="{00000000-0004-0000-5200-000000000000}"/>
  </hyperlinks>
  <pageMargins left="0.7" right="0.7" top="0.75" bottom="0.75" header="0.3" footer="0.3"/>
  <pageSetup scale="94"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Hoja155">
    <tabColor theme="5" tint="0.39997558519241921"/>
  </sheetPr>
  <dimension ref="A1:G48"/>
  <sheetViews>
    <sheetView view="pageBreakPreview" zoomScale="90" zoomScaleNormal="100" zoomScaleSheetLayoutView="90" workbookViewId="0">
      <selection activeCell="A36" sqref="A36:B36"/>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42578125" style="724" customWidth="1"/>
    <col min="5" max="5" width="9.5703125" style="724" customWidth="1"/>
    <col min="6" max="6" width="12.5703125" style="724" customWidth="1"/>
    <col min="7" max="7" width="15.42578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738" t="s">
        <v>1918</v>
      </c>
      <c r="B7" s="1661" t="s">
        <v>1417</v>
      </c>
      <c r="C7" s="1661"/>
      <c r="D7" s="1661"/>
      <c r="E7" s="1661"/>
      <c r="F7" s="1661"/>
      <c r="G7" s="774"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3">
      <c r="A11" s="767" t="s">
        <v>31</v>
      </c>
      <c r="B11" s="751" t="str">
        <f>VLOOKUP(A11,'LISTA DE VALORES'!$A$10:$D$485,2,FALSE)</f>
        <v>Mezcladora trompo 1 bulto</v>
      </c>
      <c r="C11" s="803" t="str">
        <f>VLOOKUP(A11,'LISTA DE VALORES'!$A$10:$D$485,3,FALSE)</f>
        <v>HORA</v>
      </c>
      <c r="D11" s="913">
        <f>VLOOKUP(A11,'LISTA DE VALORES'!$A$10:$D$485,4,FALSE)</f>
        <v>6000</v>
      </c>
      <c r="E11" s="757">
        <v>1</v>
      </c>
      <c r="F11" s="757">
        <v>8</v>
      </c>
      <c r="G11" s="755">
        <f>D11*E11/F11</f>
        <v>750</v>
      </c>
    </row>
    <row r="12" spans="1:7" ht="13.5" x14ac:dyDescent="0.3">
      <c r="A12" s="767" t="s">
        <v>28</v>
      </c>
      <c r="B12" s="751" t="str">
        <f>VLOOKUP(A12,'LISTA DE VALORES'!$A$10:$D$485,2,FALSE)</f>
        <v>Herramienta menor</v>
      </c>
      <c r="C12" s="803" t="str">
        <f>VLOOKUP(A12,'LISTA DE VALORES'!$A$10:$D$485,3,FALSE)</f>
        <v>%MO</v>
      </c>
      <c r="D12" s="913">
        <f>G33</f>
        <v>10675</v>
      </c>
      <c r="E12" s="913">
        <v>5</v>
      </c>
      <c r="F12" s="913">
        <v>1</v>
      </c>
      <c r="G12" s="757">
        <f>(D12*E12)/100</f>
        <v>533.75</v>
      </c>
    </row>
    <row r="13" spans="1:7" ht="13.5" x14ac:dyDescent="0.3">
      <c r="A13" s="767"/>
      <c r="B13" s="751"/>
      <c r="C13" s="803"/>
      <c r="D13" s="913"/>
      <c r="E13" s="913"/>
      <c r="F13" s="913"/>
      <c r="G13" s="757"/>
    </row>
    <row r="14" spans="1:7" ht="13.5" x14ac:dyDescent="0.3">
      <c r="A14" s="767"/>
      <c r="B14" s="751"/>
      <c r="C14" s="803"/>
      <c r="D14" s="913"/>
      <c r="E14" s="913"/>
      <c r="F14" s="913"/>
      <c r="G14" s="757"/>
    </row>
    <row r="15" spans="1:7" x14ac:dyDescent="0.15">
      <c r="A15" s="759"/>
      <c r="B15" s="760"/>
      <c r="C15" s="805"/>
      <c r="D15" s="759"/>
      <c r="E15" s="759"/>
      <c r="F15" s="759"/>
      <c r="G15" s="1214"/>
    </row>
    <row r="16" spans="1:7" ht="13.5" x14ac:dyDescent="0.3">
      <c r="A16" s="744"/>
      <c r="B16" s="762"/>
      <c r="C16" s="1059"/>
      <c r="D16" s="764"/>
      <c r="E16" s="748"/>
      <c r="F16" s="765" t="s">
        <v>992</v>
      </c>
      <c r="G16" s="909">
        <f>SUM(G11:G12)</f>
        <v>1283.75</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27" x14ac:dyDescent="0.15">
      <c r="A19" s="973" t="s">
        <v>537</v>
      </c>
      <c r="B19" s="917" t="str">
        <f>VLOOKUP(A19,'LISTA DE VALORES'!$A$10:$D$485,2,FALSE)</f>
        <v>Material concreto D 1:2:3 + 5% desperdicio f'c=21 Mpa</v>
      </c>
      <c r="C19" s="752" t="str">
        <f>VLOOKUP(A19,'LISTA DE VALORES'!$A$10:$D$485,3,FALSE)</f>
        <v>M3</v>
      </c>
      <c r="D19" s="918">
        <f>VLOOKUP(A19,'LISTA DE VALORES'!$A$10:$D$485,4,FALSE)</f>
        <v>302968</v>
      </c>
      <c r="E19" s="1215">
        <v>0.1</v>
      </c>
      <c r="F19" s="1215">
        <v>1</v>
      </c>
      <c r="G19" s="754">
        <f>D19*E19/F19</f>
        <v>30296.800000000003</v>
      </c>
    </row>
    <row r="20" spans="1:7" ht="27" x14ac:dyDescent="0.15">
      <c r="A20" s="973" t="s">
        <v>236</v>
      </c>
      <c r="B20" s="917" t="str">
        <f>VLOOKUP(A20,'LISTA DE VALORES'!$A$10:$D$485,2,FALSE)</f>
        <v xml:space="preserve">Malla electrosoldada 4 mm de 15x15 cm </v>
      </c>
      <c r="C20" s="752" t="str">
        <f>VLOOKUP(A20,'LISTA DE VALORES'!$A$10:$D$485,3,FALSE)</f>
        <v>M2</v>
      </c>
      <c r="D20" s="918">
        <f>VLOOKUP(A20,'LISTA DE VALORES'!$A$10:$D$485,4,FALSE)</f>
        <v>5200</v>
      </c>
      <c r="E20" s="1215">
        <v>1.05</v>
      </c>
      <c r="F20" s="1215">
        <v>1</v>
      </c>
      <c r="G20" s="754">
        <f>D20*E20/F20</f>
        <v>5460</v>
      </c>
    </row>
    <row r="21" spans="1:7" ht="28.5" customHeight="1" x14ac:dyDescent="0.15">
      <c r="A21" s="973" t="s">
        <v>63</v>
      </c>
      <c r="B21" s="917" t="str">
        <f>VLOOKUP(A21,'LISTA DE VALORES'!$A$10:$D$485,2,FALSE)</f>
        <v>Acelerante de fraguado para concreto</v>
      </c>
      <c r="C21" s="752" t="str">
        <f>VLOOKUP(A21,'LISTA DE VALORES'!$A$10:$D$485,3,FALSE)</f>
        <v>KG</v>
      </c>
      <c r="D21" s="918">
        <f>VLOOKUP(A21,'LISTA DE VALORES'!$A$10:$D$485,4,FALSE)</f>
        <v>11000</v>
      </c>
      <c r="E21" s="1215">
        <v>1.05</v>
      </c>
      <c r="F21" s="1215">
        <v>1</v>
      </c>
      <c r="G21" s="754">
        <f t="shared" ref="G21:G22" si="0">D21*E21/F21</f>
        <v>11550</v>
      </c>
    </row>
    <row r="22" spans="1:7" ht="27" x14ac:dyDescent="0.15">
      <c r="A22" s="973" t="s">
        <v>1129</v>
      </c>
      <c r="B22" s="917" t="str">
        <f>VLOOKUP(A22,'LISTA DE VALORES'!$A$10:$D$485,2,FALSE)</f>
        <v>Formaleta placa de piso, espesor 10 cm</v>
      </c>
      <c r="C22" s="752" t="str">
        <f>VLOOKUP(A22,'LISTA DE VALORES'!$A$10:$D$485,3,FALSE)</f>
        <v>M2</v>
      </c>
      <c r="D22" s="918">
        <f>VLOOKUP(A22,'LISTA DE VALORES'!$A$10:$D$485,4,FALSE)</f>
        <v>33393.636363636368</v>
      </c>
      <c r="E22" s="1216">
        <v>7.3999999999999996E-2</v>
      </c>
      <c r="F22" s="1216">
        <v>1</v>
      </c>
      <c r="G22" s="754">
        <f t="shared" si="0"/>
        <v>2471.1290909090912</v>
      </c>
    </row>
    <row r="23" spans="1:7" ht="13.5" x14ac:dyDescent="0.3">
      <c r="A23" s="767"/>
      <c r="B23" s="751"/>
      <c r="C23" s="803"/>
      <c r="D23" s="913"/>
      <c r="E23" s="1217"/>
      <c r="F23" s="913"/>
      <c r="G23" s="757"/>
    </row>
    <row r="24" spans="1:7" ht="13.5" x14ac:dyDescent="0.3">
      <c r="A24" s="767"/>
      <c r="B24" s="751"/>
      <c r="C24" s="803"/>
      <c r="D24" s="898"/>
      <c r="E24" s="905"/>
      <c r="F24" s="907"/>
      <c r="G24" s="1213"/>
    </row>
    <row r="25" spans="1:7" ht="13.5" x14ac:dyDescent="0.3">
      <c r="A25" s="767"/>
      <c r="B25" s="751"/>
      <c r="C25" s="803"/>
      <c r="D25" s="898"/>
      <c r="E25" s="905"/>
      <c r="F25" s="907"/>
      <c r="G25" s="755"/>
    </row>
    <row r="26" spans="1:7" ht="13.5" x14ac:dyDescent="0.3">
      <c r="D26" s="748"/>
      <c r="E26" s="748"/>
      <c r="F26" s="765" t="s">
        <v>992</v>
      </c>
      <c r="G26" s="909">
        <f>SUM(G19:G24)</f>
        <v>49777.929090909092</v>
      </c>
    </row>
    <row r="27" spans="1:7" ht="13.5" x14ac:dyDescent="0.3">
      <c r="A27" s="799" t="s">
        <v>994</v>
      </c>
      <c r="B27" s="746"/>
      <c r="C27" s="801"/>
      <c r="D27" s="748"/>
      <c r="E27" s="748"/>
      <c r="F27" s="748"/>
      <c r="G27" s="943"/>
    </row>
    <row r="28" spans="1:7" ht="12.75" x14ac:dyDescent="0.15">
      <c r="A28" s="994" t="s">
        <v>1384</v>
      </c>
      <c r="B28" s="749" t="s">
        <v>996</v>
      </c>
      <c r="C28" s="994" t="s">
        <v>2</v>
      </c>
      <c r="D28" s="994" t="s">
        <v>990</v>
      </c>
      <c r="E28" s="994" t="s">
        <v>472</v>
      </c>
      <c r="F28" s="994" t="s">
        <v>473</v>
      </c>
      <c r="G28" s="994" t="s">
        <v>991</v>
      </c>
    </row>
    <row r="29" spans="1:7" ht="13.5" x14ac:dyDescent="0.3">
      <c r="A29" s="767" t="s">
        <v>483</v>
      </c>
      <c r="B29" s="751" t="str">
        <f>VLOOKUP(A29,'LISTA DE VALORES'!$A$10:$D$485,2,FALSE)</f>
        <v>Cuadrilla 1-0-8</v>
      </c>
      <c r="C29" s="803" t="str">
        <f>VLOOKUP(A29,'LISTA DE VALORES'!$A$10:$D$485,3,FALSE)</f>
        <v>HORA</v>
      </c>
      <c r="D29" s="913">
        <f>VLOOKUP(A29,'LISTA DE VALORES'!$A$10:$D$485,4,FALSE)</f>
        <v>85400</v>
      </c>
      <c r="E29" s="1218">
        <v>1</v>
      </c>
      <c r="F29" s="1218">
        <v>8</v>
      </c>
      <c r="G29" s="755">
        <f>D29*E29/F29</f>
        <v>10675</v>
      </c>
    </row>
    <row r="30" spans="1:7" ht="13.5" x14ac:dyDescent="0.3">
      <c r="A30" s="767"/>
      <c r="B30" s="751"/>
      <c r="C30" s="803"/>
      <c r="D30" s="913"/>
      <c r="E30" s="1218"/>
      <c r="F30" s="1218"/>
      <c r="G30" s="755"/>
    </row>
    <row r="31" spans="1:7" ht="13.5" x14ac:dyDescent="0.3">
      <c r="A31" s="767"/>
      <c r="B31" s="751"/>
      <c r="C31" s="803"/>
      <c r="D31" s="913"/>
      <c r="E31" s="1218"/>
      <c r="F31" s="1218"/>
      <c r="G31" s="755"/>
    </row>
    <row r="32" spans="1:7" ht="13.5" x14ac:dyDescent="0.3">
      <c r="A32" s="756"/>
      <c r="B32" s="773"/>
      <c r="C32" s="827"/>
      <c r="D32" s="756"/>
      <c r="E32" s="756"/>
      <c r="F32" s="756"/>
      <c r="G32" s="986"/>
    </row>
    <row r="33" spans="1:7" ht="13.5" x14ac:dyDescent="0.3">
      <c r="A33" s="748"/>
      <c r="B33" s="746"/>
      <c r="C33" s="801"/>
      <c r="D33" s="748"/>
      <c r="E33" s="748"/>
      <c r="F33" s="987" t="s">
        <v>992</v>
      </c>
      <c r="G33" s="909">
        <f>SUM(G29:G32)</f>
        <v>10675</v>
      </c>
    </row>
    <row r="34" spans="1:7" ht="12.75" x14ac:dyDescent="0.25">
      <c r="A34" s="1219" t="s">
        <v>995</v>
      </c>
      <c r="B34" s="777"/>
      <c r="C34" s="777"/>
      <c r="D34" s="777"/>
      <c r="E34" s="777"/>
      <c r="F34" s="777"/>
      <c r="G34" s="777"/>
    </row>
    <row r="35" spans="1:7" ht="12.75" x14ac:dyDescent="0.15">
      <c r="A35" s="1667" t="s">
        <v>996</v>
      </c>
      <c r="B35" s="1667"/>
      <c r="C35" s="994" t="s">
        <v>472</v>
      </c>
      <c r="D35" s="994" t="s">
        <v>997</v>
      </c>
      <c r="E35" s="994" t="s">
        <v>998</v>
      </c>
      <c r="F35" s="994" t="s">
        <v>999</v>
      </c>
      <c r="G35" s="994" t="s">
        <v>991</v>
      </c>
    </row>
    <row r="36" spans="1:7" ht="13.5" x14ac:dyDescent="0.15">
      <c r="A36" s="1715" t="s">
        <v>1862</v>
      </c>
      <c r="B36" s="1715"/>
      <c r="C36" s="739">
        <f>E19</f>
        <v>0.1</v>
      </c>
      <c r="D36" s="978">
        <v>8</v>
      </c>
      <c r="E36" s="978">
        <v>1</v>
      </c>
      <c r="F36" s="942">
        <v>1600</v>
      </c>
      <c r="G36" s="978">
        <f>C36*D36*F36</f>
        <v>1280</v>
      </c>
    </row>
    <row r="37" spans="1:7" ht="13.5" x14ac:dyDescent="0.15">
      <c r="A37" s="1632"/>
      <c r="B37" s="1632"/>
      <c r="C37" s="739"/>
      <c r="D37" s="978"/>
      <c r="E37" s="978"/>
      <c r="F37" s="978"/>
      <c r="G37" s="978"/>
    </row>
    <row r="38" spans="1:7" ht="13.5" x14ac:dyDescent="0.15">
      <c r="A38" s="1632"/>
      <c r="B38" s="1632"/>
      <c r="C38" s="739"/>
      <c r="D38" s="978"/>
      <c r="E38" s="978"/>
      <c r="F38" s="978"/>
      <c r="G38" s="978"/>
    </row>
    <row r="39" spans="1:7" ht="13.5" x14ac:dyDescent="0.15">
      <c r="A39" s="1632"/>
      <c r="B39" s="1632"/>
      <c r="C39" s="739"/>
      <c r="D39" s="978"/>
      <c r="E39" s="978"/>
      <c r="F39" s="978"/>
      <c r="G39" s="978"/>
    </row>
    <row r="40" spans="1:7" ht="13.5" x14ac:dyDescent="0.3">
      <c r="A40" s="1632"/>
      <c r="B40" s="1632"/>
      <c r="C40" s="827"/>
      <c r="D40" s="756"/>
      <c r="E40" s="756"/>
      <c r="F40" s="756"/>
      <c r="G40" s="928"/>
    </row>
    <row r="41" spans="1:7" ht="13.5" x14ac:dyDescent="0.3">
      <c r="A41" s="748"/>
      <c r="B41" s="746"/>
      <c r="C41" s="801"/>
      <c r="D41" s="748"/>
      <c r="E41" s="748"/>
      <c r="F41" s="987" t="s">
        <v>992</v>
      </c>
      <c r="G41" s="909">
        <f>SUM(G36:G40)</f>
        <v>1280</v>
      </c>
    </row>
    <row r="42" spans="1:7" ht="13.5" x14ac:dyDescent="0.3">
      <c r="A42" s="748"/>
      <c r="B42" s="746"/>
      <c r="C42" s="801"/>
      <c r="D42" s="748"/>
      <c r="E42" s="748"/>
      <c r="F42" s="743"/>
      <c r="G42" s="933"/>
    </row>
    <row r="43" spans="1:7" ht="12.75" x14ac:dyDescent="0.25">
      <c r="A43" s="1666" t="s">
        <v>1000</v>
      </c>
      <c r="B43" s="1666"/>
      <c r="C43" s="1666"/>
      <c r="D43" s="1666"/>
      <c r="E43" s="1666"/>
      <c r="F43" s="1666"/>
      <c r="G43" s="909">
        <f>SUM(G16+G26+G33+G41)</f>
        <v>63016.679090909092</v>
      </c>
    </row>
    <row r="44" spans="1:7" ht="12.75" x14ac:dyDescent="0.25">
      <c r="A44" s="1666" t="s">
        <v>1368</v>
      </c>
      <c r="B44" s="1666"/>
      <c r="C44" s="1666"/>
      <c r="D44" s="1666"/>
      <c r="E44" s="1666"/>
      <c r="F44" s="1666"/>
      <c r="G44" s="909">
        <f>ROUNDUP(G43,0)</f>
        <v>63017</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40:B40"/>
    <mergeCell ref="A37:B37"/>
    <mergeCell ref="A38:B38"/>
    <mergeCell ref="A39:B39"/>
  </mergeCells>
  <hyperlinks>
    <hyperlink ref="B1:G1" location="INDICE!A1" display="PROCESO INFRAESTRUCTURA" xr:uid="{00000000-0004-0000-5300-000000000000}"/>
  </hyperlinks>
  <pageMargins left="0.7" right="0.7" top="0.75" bottom="0.75" header="0.3" footer="0.3"/>
  <pageSetup scale="90"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Hoja48">
    <tabColor theme="9" tint="0.39997558519241921"/>
  </sheetPr>
  <dimension ref="A1:G43"/>
  <sheetViews>
    <sheetView view="pageBreakPreview" zoomScale="90" zoomScaleNormal="100" zoomScaleSheetLayoutView="90" workbookViewId="0">
      <selection activeCell="A33" sqref="A33:B33"/>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140625" style="724" bestFit="1" customWidth="1"/>
    <col min="5" max="5" width="9.140625" style="724" customWidth="1"/>
    <col min="6" max="6" width="12.5703125" style="724" customWidth="1"/>
    <col min="7" max="7" width="15.1406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1207" t="s">
        <v>1651</v>
      </c>
      <c r="B7" s="1714" t="s">
        <v>1872</v>
      </c>
      <c r="C7" s="1714"/>
      <c r="D7" s="1714"/>
      <c r="E7" s="1714"/>
      <c r="F7" s="1714"/>
      <c r="G7" s="1208"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15">
      <c r="A11" s="962" t="s">
        <v>31</v>
      </c>
      <c r="B11" s="917" t="str">
        <f>VLOOKUP(A11,'LISTA DE VALORES'!$A$10:$D$485,2,FALSE)</f>
        <v>Mezcladora trompo 1 bulto</v>
      </c>
      <c r="C11" s="752" t="str">
        <f>VLOOKUP(A11,'LISTA DE VALORES'!$A$10:$D$485,3,FALSE)</f>
        <v>HORA</v>
      </c>
      <c r="D11" s="1084">
        <f>VLOOKUP(A11,'LISTA DE VALORES'!$A$10:$D$485,4,FALSE)</f>
        <v>6000</v>
      </c>
      <c r="E11" s="1209">
        <v>1</v>
      </c>
      <c r="F11" s="1209">
        <v>6</v>
      </c>
      <c r="G11" s="1085">
        <f>(D11*E11/F11)</f>
        <v>1000</v>
      </c>
    </row>
    <row r="12" spans="1:7" ht="27" x14ac:dyDescent="0.15">
      <c r="A12" s="962" t="s">
        <v>41</v>
      </c>
      <c r="B12" s="917" t="str">
        <f>VLOOKUP(A12,'LISTA DE VALORES'!$A$10:$D$485,2,FALSE)</f>
        <v>Vibrador de concreto 1000 RPM</v>
      </c>
      <c r="C12" s="752" t="str">
        <f>VLOOKUP(A12,'LISTA DE VALORES'!$A$10:$D$485,3,FALSE)</f>
        <v>HORA</v>
      </c>
      <c r="D12" s="1084">
        <f>VLOOKUP(A12,'LISTA DE VALORES'!$A$10:$D$485,4,FALSE)</f>
        <v>5000</v>
      </c>
      <c r="E12" s="1209">
        <v>1</v>
      </c>
      <c r="F12" s="1209">
        <v>6</v>
      </c>
      <c r="G12" s="1085">
        <f>(D12*E12)/F12</f>
        <v>833.33333333333337</v>
      </c>
    </row>
    <row r="13" spans="1:7" ht="13.5" x14ac:dyDescent="0.15">
      <c r="A13" s="1210" t="s">
        <v>28</v>
      </c>
      <c r="B13" s="917" t="str">
        <f>VLOOKUP(A13,'LISTA DE VALORES'!$A$10:$D$485,2,FALSE)</f>
        <v>Herramienta menor</v>
      </c>
      <c r="C13" s="752" t="str">
        <f>VLOOKUP(A13,'LISTA DE VALORES'!$A$10:$D$485,3,FALSE)</f>
        <v>%MO</v>
      </c>
      <c r="D13" s="1084">
        <f>G30</f>
        <v>14233.333333333334</v>
      </c>
      <c r="E13" s="1209">
        <v>5</v>
      </c>
      <c r="F13" s="1209">
        <v>1</v>
      </c>
      <c r="G13" s="1085">
        <f>(D13*E13)/100</f>
        <v>711.66666666666674</v>
      </c>
    </row>
    <row r="14" spans="1:7" ht="12.75" x14ac:dyDescent="0.15">
      <c r="A14" s="994"/>
      <c r="B14" s="749"/>
      <c r="C14" s="994"/>
      <c r="D14" s="994"/>
      <c r="E14" s="994"/>
      <c r="F14" s="994"/>
      <c r="G14" s="994"/>
    </row>
    <row r="15" spans="1:7" x14ac:dyDescent="0.15">
      <c r="A15" s="759"/>
      <c r="B15" s="760"/>
      <c r="C15" s="805"/>
      <c r="D15" s="759"/>
      <c r="E15" s="759"/>
      <c r="F15" s="759"/>
      <c r="G15" s="759"/>
    </row>
    <row r="16" spans="1:7" ht="13.5" x14ac:dyDescent="0.3">
      <c r="A16" s="744"/>
      <c r="B16" s="762"/>
      <c r="C16" s="1059"/>
      <c r="D16" s="764"/>
      <c r="E16" s="748"/>
      <c r="F16" s="765" t="s">
        <v>992</v>
      </c>
      <c r="G16" s="766">
        <f>SUM(G11:G13)</f>
        <v>2545</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27" x14ac:dyDescent="0.15">
      <c r="A19" s="962" t="s">
        <v>544</v>
      </c>
      <c r="B19" s="917" t="str">
        <f>VLOOKUP(A19,'LISTA DE VALORES'!$A$10:$D$485,2,FALSE)</f>
        <v>Material concreto E 1:2.5:4.5 + 5% desperdicio f'c=17,2 Mpa</v>
      </c>
      <c r="C19" s="752" t="str">
        <f>VLOOKUP(A19,'LISTA DE VALORES'!$A$10:$D$485,3,FALSE)</f>
        <v>M3</v>
      </c>
      <c r="D19" s="1084">
        <f>VLOOKUP(A19,'LISTA DE VALORES'!$A$10:$D$485,4,FALSE)</f>
        <v>245669.6</v>
      </c>
      <c r="E19" s="1085">
        <v>0.1</v>
      </c>
      <c r="F19" s="1085">
        <v>1</v>
      </c>
      <c r="G19" s="754">
        <f>D19*E19/F19</f>
        <v>24566.960000000003</v>
      </c>
    </row>
    <row r="20" spans="1:7" ht="27" x14ac:dyDescent="0.15">
      <c r="A20" s="962" t="s">
        <v>1129</v>
      </c>
      <c r="B20" s="917" t="str">
        <f>VLOOKUP(A20,'LISTA DE VALORES'!$A$10:$D$485,2,FALSE)</f>
        <v>Formaleta placa de piso, espesor 10 cm</v>
      </c>
      <c r="C20" s="752" t="str">
        <f>VLOOKUP(A20,'LISTA DE VALORES'!$A$10:$D$485,3,FALSE)</f>
        <v>M2</v>
      </c>
      <c r="D20" s="1084">
        <f>VLOOKUP(A20,'LISTA DE VALORES'!$A$10:$D$485,4,FALSE)</f>
        <v>33393.636363636368</v>
      </c>
      <c r="E20" s="1211">
        <v>7.3999999999999996E-2</v>
      </c>
      <c r="F20" s="1085">
        <v>1</v>
      </c>
      <c r="G20" s="754">
        <f>D20*E20/F20</f>
        <v>2471.1290909090912</v>
      </c>
    </row>
    <row r="21" spans="1:7" ht="27" x14ac:dyDescent="0.15">
      <c r="A21" s="962" t="s">
        <v>236</v>
      </c>
      <c r="B21" s="917" t="str">
        <f>VLOOKUP(A21,'LISTA DE VALORES'!$A$10:$D$485,2,FALSE)</f>
        <v xml:space="preserve">Malla electrosoldada 4 mm de 15x15 cm </v>
      </c>
      <c r="C21" s="752" t="str">
        <f>VLOOKUP(A21,'LISTA DE VALORES'!$A$10:$D$485,3,FALSE)</f>
        <v>M2</v>
      </c>
      <c r="D21" s="1084">
        <f>VLOOKUP(A21,'LISTA DE VALORES'!$A$10:$D$485,4,FALSE)</f>
        <v>5200</v>
      </c>
      <c r="E21" s="1212">
        <v>1.05</v>
      </c>
      <c r="F21" s="1212">
        <v>1</v>
      </c>
      <c r="G21" s="754">
        <f t="shared" ref="G21" si="0">D21*E21/F21</f>
        <v>5460</v>
      </c>
    </row>
    <row r="22" spans="1:7" ht="13.5" x14ac:dyDescent="0.3">
      <c r="A22" s="767"/>
      <c r="B22" s="751"/>
      <c r="C22" s="803"/>
      <c r="D22" s="898"/>
      <c r="E22" s="905"/>
      <c r="F22" s="907"/>
      <c r="G22" s="1213"/>
    </row>
    <row r="23" spans="1:7" ht="13.5" x14ac:dyDescent="0.3">
      <c r="A23" s="767"/>
      <c r="B23" s="751"/>
      <c r="C23" s="803"/>
      <c r="D23" s="898"/>
      <c r="E23" s="905"/>
      <c r="F23" s="907"/>
      <c r="G23" s="903"/>
    </row>
    <row r="24" spans="1:7" ht="13.5" x14ac:dyDescent="0.3">
      <c r="D24" s="748"/>
      <c r="E24" s="748"/>
      <c r="F24" s="765" t="s">
        <v>992</v>
      </c>
      <c r="G24" s="766">
        <f>SUM(G19:G22)</f>
        <v>32498.089090909096</v>
      </c>
    </row>
    <row r="25" spans="1:7" ht="13.5" x14ac:dyDescent="0.3">
      <c r="A25" s="799" t="s">
        <v>994</v>
      </c>
      <c r="B25" s="746"/>
      <c r="C25" s="801"/>
      <c r="D25" s="748"/>
      <c r="E25" s="748"/>
      <c r="F25" s="748"/>
      <c r="G25" s="748"/>
    </row>
    <row r="26" spans="1:7" ht="12.75" x14ac:dyDescent="0.15">
      <c r="A26" s="994" t="s">
        <v>1384</v>
      </c>
      <c r="B26" s="749" t="s">
        <v>996</v>
      </c>
      <c r="C26" s="994" t="s">
        <v>2</v>
      </c>
      <c r="D26" s="994" t="s">
        <v>990</v>
      </c>
      <c r="E26" s="994" t="s">
        <v>472</v>
      </c>
      <c r="F26" s="994" t="s">
        <v>473</v>
      </c>
      <c r="G26" s="994" t="s">
        <v>991</v>
      </c>
    </row>
    <row r="27" spans="1:7" ht="13.5" x14ac:dyDescent="0.3">
      <c r="A27" s="750" t="s">
        <v>483</v>
      </c>
      <c r="B27" s="751" t="str">
        <f>VLOOKUP(A27,'LISTA DE VALORES'!$A$10:$D$485,2,FALSE)</f>
        <v>Cuadrilla 1-0-8</v>
      </c>
      <c r="C27" s="803" t="str">
        <f>VLOOKUP(A27,'LISTA DE VALORES'!$A$10:$D$485,3,FALSE)</f>
        <v>HORA</v>
      </c>
      <c r="D27" s="753">
        <f>VLOOKUP(A27,'LISTA DE VALORES'!$A$10:$D$485,4,FALSE)</f>
        <v>85400</v>
      </c>
      <c r="E27" s="772">
        <v>1</v>
      </c>
      <c r="F27" s="772">
        <v>6</v>
      </c>
      <c r="G27" s="755">
        <f>D27*E27/F27</f>
        <v>14233.333333333334</v>
      </c>
    </row>
    <row r="28" spans="1:7" ht="13.5" x14ac:dyDescent="0.3">
      <c r="A28" s="750"/>
      <c r="B28" s="751"/>
      <c r="C28" s="803"/>
      <c r="D28" s="753"/>
      <c r="E28" s="772"/>
      <c r="F28" s="772"/>
      <c r="G28" s="755"/>
    </row>
    <row r="29" spans="1:7" ht="13.5" x14ac:dyDescent="0.3">
      <c r="A29" s="756"/>
      <c r="B29" s="773"/>
      <c r="C29" s="827"/>
      <c r="D29" s="755"/>
      <c r="E29" s="755"/>
      <c r="F29" s="755"/>
      <c r="G29" s="758"/>
    </row>
    <row r="30" spans="1:7" ht="13.5" x14ac:dyDescent="0.3">
      <c r="A30" s="748"/>
      <c r="B30" s="746"/>
      <c r="C30" s="801"/>
      <c r="D30" s="748"/>
      <c r="E30" s="748"/>
      <c r="F30" s="987" t="s">
        <v>992</v>
      </c>
      <c r="G30" s="766">
        <f>SUM(G27:G29)</f>
        <v>14233.333333333334</v>
      </c>
    </row>
    <row r="31" spans="1:7" ht="12.75" x14ac:dyDescent="0.25">
      <c r="A31" s="1219" t="s">
        <v>995</v>
      </c>
      <c r="B31" s="777"/>
      <c r="C31" s="777"/>
      <c r="D31" s="777"/>
      <c r="E31" s="777"/>
      <c r="F31" s="777"/>
      <c r="G31" s="777"/>
    </row>
    <row r="32" spans="1:7" ht="12.75" x14ac:dyDescent="0.15">
      <c r="A32" s="1667" t="s">
        <v>996</v>
      </c>
      <c r="B32" s="1667"/>
      <c r="C32" s="994" t="s">
        <v>472</v>
      </c>
      <c r="D32" s="994" t="s">
        <v>997</v>
      </c>
      <c r="E32" s="994" t="s">
        <v>998</v>
      </c>
      <c r="F32" s="994" t="s">
        <v>999</v>
      </c>
      <c r="G32" s="994" t="s">
        <v>991</v>
      </c>
    </row>
    <row r="33" spans="1:7" ht="13.5" x14ac:dyDescent="0.15">
      <c r="A33" s="1713" t="s">
        <v>1572</v>
      </c>
      <c r="B33" s="1713"/>
      <c r="C33" s="754">
        <f>E19</f>
        <v>0.1</v>
      </c>
      <c r="D33" s="754">
        <v>8</v>
      </c>
      <c r="E33" s="754">
        <v>1</v>
      </c>
      <c r="F33" s="942">
        <v>1600</v>
      </c>
      <c r="G33" s="754">
        <f>(C33*D33)*F33</f>
        <v>1280</v>
      </c>
    </row>
    <row r="34" spans="1:7" ht="13.5" x14ac:dyDescent="0.15">
      <c r="A34" s="1632"/>
      <c r="B34" s="1632"/>
      <c r="C34" s="754"/>
      <c r="D34" s="754"/>
      <c r="E34" s="754"/>
      <c r="F34" s="754"/>
      <c r="G34" s="754"/>
    </row>
    <row r="35" spans="1:7" ht="12.75" x14ac:dyDescent="0.15">
      <c r="A35" s="1632"/>
      <c r="B35" s="1632"/>
      <c r="C35" s="758"/>
      <c r="D35" s="758"/>
      <c r="E35" s="758"/>
      <c r="F35" s="758"/>
      <c r="G35" s="758"/>
    </row>
    <row r="36" spans="1:7" ht="13.5" x14ac:dyDescent="0.3">
      <c r="A36" s="748"/>
      <c r="B36" s="746"/>
      <c r="C36" s="801"/>
      <c r="D36" s="748"/>
      <c r="E36" s="748"/>
      <c r="F36" s="987" t="s">
        <v>992</v>
      </c>
      <c r="G36" s="766">
        <f>SUM(G33:G35)</f>
        <v>1280</v>
      </c>
    </row>
    <row r="37" spans="1:7" ht="13.5" x14ac:dyDescent="0.3">
      <c r="A37" s="748"/>
      <c r="B37" s="746"/>
      <c r="C37" s="801"/>
      <c r="D37" s="748"/>
      <c r="E37" s="748"/>
      <c r="F37" s="743"/>
      <c r="G37" s="785"/>
    </row>
    <row r="38" spans="1:7" ht="12.75" x14ac:dyDescent="0.25">
      <c r="A38" s="1666" t="s">
        <v>1000</v>
      </c>
      <c r="B38" s="1666"/>
      <c r="C38" s="1666"/>
      <c r="D38" s="1666"/>
      <c r="E38" s="1666"/>
      <c r="F38" s="1666"/>
      <c r="G38" s="766">
        <f>SUM(G16+G24+G30+G36)</f>
        <v>50556.422424242432</v>
      </c>
    </row>
    <row r="39" spans="1:7" ht="12.75" x14ac:dyDescent="0.25">
      <c r="A39" s="1666" t="s">
        <v>1368</v>
      </c>
      <c r="B39" s="1666"/>
      <c r="C39" s="1666"/>
      <c r="D39" s="1666"/>
      <c r="E39" s="1666"/>
      <c r="F39" s="1666"/>
      <c r="G39" s="766">
        <f>ROUNDUP(G38,0)</f>
        <v>50557</v>
      </c>
    </row>
    <row r="40" spans="1:7" ht="13.5" x14ac:dyDescent="0.3">
      <c r="A40" s="748" t="s">
        <v>1001</v>
      </c>
      <c r="B40" s="748"/>
      <c r="C40" s="747" t="s">
        <v>1002</v>
      </c>
      <c r="D40" s="748"/>
      <c r="E40" s="748"/>
      <c r="F40" s="748" t="s">
        <v>1003</v>
      </c>
      <c r="G40" s="748"/>
    </row>
    <row r="41" spans="1:7" ht="13.5" x14ac:dyDescent="0.3">
      <c r="A41" s="788"/>
      <c r="B41" s="788"/>
      <c r="C41" s="790"/>
      <c r="D41" s="788"/>
      <c r="E41" s="788"/>
      <c r="F41" s="788"/>
      <c r="G41" s="788"/>
    </row>
    <row r="42" spans="1:7" ht="13.5" x14ac:dyDescent="0.3">
      <c r="A42" s="748" t="s">
        <v>1913</v>
      </c>
      <c r="B42" s="748"/>
      <c r="C42" s="747" t="s">
        <v>1005</v>
      </c>
      <c r="D42" s="748"/>
      <c r="E42" s="748"/>
      <c r="F42" s="748" t="s">
        <v>1006</v>
      </c>
      <c r="G42" s="788"/>
    </row>
    <row r="43" spans="1:7" ht="11.25" x14ac:dyDescent="0.2">
      <c r="A43" s="791"/>
      <c r="B43" s="791"/>
      <c r="C43" s="793"/>
      <c r="D43" s="791"/>
      <c r="E43" s="791"/>
      <c r="F43" s="791"/>
      <c r="G43" s="791"/>
    </row>
  </sheetData>
  <mergeCells count="12">
    <mergeCell ref="A39:F39"/>
    <mergeCell ref="B1:G1"/>
    <mergeCell ref="B3:G3"/>
    <mergeCell ref="C4:D4"/>
    <mergeCell ref="E4:F4"/>
    <mergeCell ref="B6:F6"/>
    <mergeCell ref="B7:F7"/>
    <mergeCell ref="A32:B32"/>
    <mergeCell ref="A33:B33"/>
    <mergeCell ref="A35:B35"/>
    <mergeCell ref="A38:F38"/>
    <mergeCell ref="A34:B34"/>
  </mergeCells>
  <hyperlinks>
    <hyperlink ref="B1:G1" location="INDICE!A1" display="PROCESO INFRAESTRUCTURA" xr:uid="{00000000-0004-0000-5400-000000000000}"/>
  </hyperlinks>
  <pageMargins left="0.7" right="0.7" top="0.75" bottom="0.75" header="0.3" footer="0.3"/>
  <pageSetup scale="94"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Hoja162">
    <tabColor theme="9" tint="0.39997558519241921"/>
  </sheetPr>
  <dimension ref="A1:H51"/>
  <sheetViews>
    <sheetView view="pageBreakPreview" zoomScale="90" zoomScaleNormal="100" zoomScaleSheetLayoutView="90" workbookViewId="0">
      <selection activeCell="A37" sqref="A37:B37"/>
    </sheetView>
  </sheetViews>
  <sheetFormatPr baseColWidth="10" defaultColWidth="11.42578125" defaultRowHeight="10.5" x14ac:dyDescent="0.15"/>
  <cols>
    <col min="1" max="1" width="16.140625" style="724" customWidth="1"/>
    <col min="2" max="2" width="24.7109375" style="768" customWidth="1"/>
    <col min="3" max="3" width="9.42578125" style="819" customWidth="1"/>
    <col min="4" max="4" width="11.140625" style="724" bestFit="1" customWidth="1"/>
    <col min="5" max="5" width="8.140625" style="724" customWidth="1"/>
    <col min="6" max="6" width="12.5703125" style="724" customWidth="1"/>
    <col min="7" max="7" width="15.8554687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843"/>
      <c r="B5" s="1176"/>
      <c r="C5" s="1176"/>
      <c r="D5" s="1176"/>
      <c r="E5" s="1176"/>
      <c r="F5" s="1176"/>
      <c r="G5" s="1177"/>
    </row>
    <row r="6" spans="1:7" ht="12.75" x14ac:dyDescent="0.25">
      <c r="A6" s="993" t="s">
        <v>2048</v>
      </c>
      <c r="B6" s="1666" t="s">
        <v>2049</v>
      </c>
      <c r="C6" s="1666"/>
      <c r="D6" s="1666"/>
      <c r="E6" s="1666"/>
      <c r="F6" s="1666"/>
      <c r="G6" s="993" t="s">
        <v>2050</v>
      </c>
    </row>
    <row r="7" spans="1:7" ht="13.5" x14ac:dyDescent="0.15">
      <c r="A7" s="738" t="s">
        <v>1865</v>
      </c>
      <c r="B7" s="1661" t="s">
        <v>1425</v>
      </c>
      <c r="C7" s="1661"/>
      <c r="D7" s="1661"/>
      <c r="E7" s="1661"/>
      <c r="F7" s="1661"/>
      <c r="G7" s="774" t="s">
        <v>86</v>
      </c>
    </row>
    <row r="8" spans="1:7" ht="13.5" x14ac:dyDescent="0.3">
      <c r="A8" s="797"/>
      <c r="B8" s="741"/>
      <c r="C8" s="743"/>
      <c r="D8" s="743"/>
      <c r="E8" s="743"/>
      <c r="F8" s="743"/>
      <c r="G8" s="744"/>
    </row>
    <row r="9" spans="1:7" ht="13.5" x14ac:dyDescent="0.3">
      <c r="A9" s="1220"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27" x14ac:dyDescent="0.15">
      <c r="A11" s="973" t="s">
        <v>41</v>
      </c>
      <c r="B11" s="917" t="str">
        <f>VLOOKUP(A11,'LISTA DE VALORES'!$A$10:$D$485,2,FALSE)</f>
        <v>Vibrador de concreto 1000 RPM</v>
      </c>
      <c r="C11" s="752" t="str">
        <f>VLOOKUP(A11,'LISTA DE VALORES'!$A$10:$D$485,3,FALSE)</f>
        <v>HORA</v>
      </c>
      <c r="D11" s="1084">
        <f>VLOOKUP(A11,'LISTA DE VALORES'!$A$10:$D$485,4,FALSE)</f>
        <v>5000</v>
      </c>
      <c r="E11" s="1085">
        <v>1</v>
      </c>
      <c r="F11" s="1085">
        <v>6</v>
      </c>
      <c r="G11" s="754">
        <f>D11*E11/F11</f>
        <v>833.33333333333337</v>
      </c>
    </row>
    <row r="12" spans="1:7" ht="13.5" x14ac:dyDescent="0.3">
      <c r="A12" s="767" t="s">
        <v>31</v>
      </c>
      <c r="B12" s="751" t="str">
        <f>VLOOKUP(A12,'LISTA DE VALORES'!$A$10:$D$485,2,FALSE)</f>
        <v>Mezcladora trompo 1 bulto</v>
      </c>
      <c r="C12" s="803" t="str">
        <f>VLOOKUP(A12,'LISTA DE VALORES'!$A$10:$D$485,3,FALSE)</f>
        <v>HORA</v>
      </c>
      <c r="D12" s="753">
        <f>VLOOKUP(A12,'LISTA DE VALORES'!$A$10:$D$485,4,FALSE)</f>
        <v>6000</v>
      </c>
      <c r="E12" s="757">
        <v>1</v>
      </c>
      <c r="F12" s="757">
        <v>6</v>
      </c>
      <c r="G12" s="755">
        <f>D12*E12/F12</f>
        <v>1000</v>
      </c>
    </row>
    <row r="13" spans="1:7" ht="13.5" x14ac:dyDescent="0.3">
      <c r="A13" s="767" t="s">
        <v>28</v>
      </c>
      <c r="B13" s="751" t="str">
        <f>VLOOKUP(A13,'LISTA DE VALORES'!$A$10:$D$485,2,FALSE)</f>
        <v>Herramienta menor</v>
      </c>
      <c r="C13" s="803" t="str">
        <f>VLOOKUP(A13,'LISTA DE VALORES'!$A$10:$D$485,3,FALSE)</f>
        <v>%MO</v>
      </c>
      <c r="D13" s="753">
        <f>G34</f>
        <v>23966.666666666668</v>
      </c>
      <c r="E13" s="753">
        <v>5</v>
      </c>
      <c r="F13" s="753">
        <v>1</v>
      </c>
      <c r="G13" s="757">
        <f>(D13*E13)/100</f>
        <v>1198.3333333333335</v>
      </c>
    </row>
    <row r="14" spans="1:7" ht="13.5" x14ac:dyDescent="0.3">
      <c r="A14" s="767"/>
      <c r="B14" s="751"/>
      <c r="C14" s="803"/>
      <c r="D14" s="753"/>
      <c r="E14" s="753"/>
      <c r="F14" s="753"/>
      <c r="G14" s="757"/>
    </row>
    <row r="15" spans="1:7" x14ac:dyDescent="0.15">
      <c r="A15" s="759"/>
      <c r="B15" s="760"/>
      <c r="C15" s="805"/>
      <c r="D15" s="759"/>
      <c r="E15" s="759"/>
      <c r="F15" s="759"/>
      <c r="G15" s="759"/>
    </row>
    <row r="16" spans="1:7" ht="13.5" x14ac:dyDescent="0.3">
      <c r="A16" s="744"/>
      <c r="B16" s="762"/>
      <c r="C16" s="1059"/>
      <c r="D16" s="764"/>
      <c r="E16" s="748"/>
      <c r="F16" s="765" t="s">
        <v>992</v>
      </c>
      <c r="G16" s="1221">
        <f>SUM(G11:G13)</f>
        <v>3031.666666666667</v>
      </c>
    </row>
    <row r="17" spans="1:7" ht="13.5" x14ac:dyDescent="0.3">
      <c r="A17" s="745" t="s">
        <v>993</v>
      </c>
      <c r="B17" s="746"/>
      <c r="C17" s="801"/>
      <c r="D17" s="748"/>
      <c r="E17" s="748"/>
      <c r="F17" s="748"/>
      <c r="G17" s="748"/>
    </row>
    <row r="18" spans="1:7" ht="12.75" x14ac:dyDescent="0.15">
      <c r="A18" s="994" t="s">
        <v>1384</v>
      </c>
      <c r="B18" s="749" t="s">
        <v>996</v>
      </c>
      <c r="C18" s="994" t="s">
        <v>2</v>
      </c>
      <c r="D18" s="994" t="s">
        <v>990</v>
      </c>
      <c r="E18" s="994" t="s">
        <v>472</v>
      </c>
      <c r="F18" s="994" t="s">
        <v>473</v>
      </c>
      <c r="G18" s="994" t="s">
        <v>991</v>
      </c>
    </row>
    <row r="19" spans="1:7" ht="27" x14ac:dyDescent="0.15">
      <c r="A19" s="973" t="s">
        <v>537</v>
      </c>
      <c r="B19" s="917" t="str">
        <f>VLOOKUP(A19,'LISTA DE VALORES'!$A$10:$D$485,2,FALSE)</f>
        <v>Material concreto D 1:2:3 + 5% desperdicio f'c=21 Mpa</v>
      </c>
      <c r="C19" s="752" t="str">
        <f>VLOOKUP(A19,'LISTA DE VALORES'!$A$10:$D$485,3,FALSE)</f>
        <v>M3</v>
      </c>
      <c r="D19" s="1084">
        <f>VLOOKUP(A19,'LISTA DE VALORES'!$A$10:$D$485,4,FALSE)</f>
        <v>302968</v>
      </c>
      <c r="E19" s="1085">
        <v>0.15</v>
      </c>
      <c r="F19" s="1085">
        <v>1</v>
      </c>
      <c r="G19" s="754">
        <f>D19*E19/F19</f>
        <v>45445.2</v>
      </c>
    </row>
    <row r="20" spans="1:7" ht="13.5" x14ac:dyDescent="0.15">
      <c r="A20" s="973" t="s">
        <v>162</v>
      </c>
      <c r="B20" s="917" t="str">
        <f>VLOOKUP(A20,'LISTA DE VALORES'!$A$10:$D$485,2,FALSE)</f>
        <v>Clavos</v>
      </c>
      <c r="C20" s="752" t="str">
        <f>VLOOKUP(A20,'LISTA DE VALORES'!$A$10:$D$485,3,FALSE)</f>
        <v>LB</v>
      </c>
      <c r="D20" s="1084">
        <f>VLOOKUP(A20,'LISTA DE VALORES'!$A$10:$D$485,4,FALSE)</f>
        <v>1900</v>
      </c>
      <c r="E20" s="1085">
        <v>0.06</v>
      </c>
      <c r="F20" s="1085">
        <v>1</v>
      </c>
      <c r="G20" s="754">
        <f t="shared" ref="G20:G24" si="0">D20*E20/F20</f>
        <v>114</v>
      </c>
    </row>
    <row r="21" spans="1:7" ht="13.5" x14ac:dyDescent="0.15">
      <c r="A21" s="973" t="s">
        <v>179</v>
      </c>
      <c r="B21" s="917" t="str">
        <f>VLOOKUP(A21,'LISTA DE VALORES'!$A$10:$D$485,2,FALSE)</f>
        <v>Estacas 40cm</v>
      </c>
      <c r="C21" s="752" t="str">
        <f>VLOOKUP(A21,'LISTA DE VALORES'!$A$10:$D$485,3,FALSE)</f>
        <v>UN</v>
      </c>
      <c r="D21" s="1084">
        <f>VLOOKUP(A21,'LISTA DE VALORES'!$A$10:$D$485,4,FALSE)</f>
        <v>700</v>
      </c>
      <c r="E21" s="1085">
        <v>1.52</v>
      </c>
      <c r="F21" s="1085">
        <v>1</v>
      </c>
      <c r="G21" s="754">
        <f t="shared" si="0"/>
        <v>1064</v>
      </c>
    </row>
    <row r="22" spans="1:7" ht="13.5" x14ac:dyDescent="0.15">
      <c r="A22" s="973" t="s">
        <v>65</v>
      </c>
      <c r="B22" s="917" t="str">
        <f>VLOOKUP(A22,'LISTA DE VALORES'!$A$10:$D$485,2,FALSE)</f>
        <v>Acero 1/2"</v>
      </c>
      <c r="C22" s="752" t="str">
        <f>VLOOKUP(A22,'LISTA DE VALORES'!$A$10:$D$485,3,FALSE)</f>
        <v>KG</v>
      </c>
      <c r="D22" s="1084">
        <f>VLOOKUP(A22,'LISTA DE VALORES'!$A$10:$D$485,4,FALSE)</f>
        <v>2930</v>
      </c>
      <c r="E22" s="1085">
        <v>2.65</v>
      </c>
      <c r="F22" s="1085">
        <v>1</v>
      </c>
      <c r="G22" s="754">
        <f t="shared" si="0"/>
        <v>7764.5</v>
      </c>
    </row>
    <row r="23" spans="1:7" ht="13.5" x14ac:dyDescent="0.15">
      <c r="A23" s="973" t="s">
        <v>67</v>
      </c>
      <c r="B23" s="917" t="str">
        <f>VLOOKUP(A23,'LISTA DE VALORES'!$A$10:$D$485,2,FALSE)</f>
        <v>Acero 1/4"</v>
      </c>
      <c r="C23" s="752" t="str">
        <f>VLOOKUP(A23,'LISTA DE VALORES'!$A$10:$D$485,3,FALSE)</f>
        <v>KG</v>
      </c>
      <c r="D23" s="1084">
        <f>VLOOKUP(A23,'LISTA DE VALORES'!$A$10:$D$485,4,FALSE)</f>
        <v>2930</v>
      </c>
      <c r="E23" s="1085">
        <v>0.26</v>
      </c>
      <c r="F23" s="1085">
        <v>1</v>
      </c>
      <c r="G23" s="754">
        <f t="shared" si="0"/>
        <v>761.80000000000007</v>
      </c>
    </row>
    <row r="24" spans="1:7" ht="13.5" x14ac:dyDescent="0.15">
      <c r="A24" s="973" t="s">
        <v>327</v>
      </c>
      <c r="B24" s="917" t="str">
        <f>VLOOKUP(A24,'LISTA DE VALORES'!$A$10:$D$485,2,FALSE)</f>
        <v>Tabla común 25cm x 260cm</v>
      </c>
      <c r="C24" s="752" t="str">
        <f>VLOOKUP(A24,'LISTA DE VALORES'!$A$10:$D$485,3,FALSE)</f>
        <v>UN</v>
      </c>
      <c r="D24" s="1084">
        <f>VLOOKUP(A24,'LISTA DE VALORES'!$A$10:$D$485,4,FALSE)</f>
        <v>8200</v>
      </c>
      <c r="E24" s="1085">
        <v>0.26</v>
      </c>
      <c r="F24" s="1084">
        <v>1</v>
      </c>
      <c r="G24" s="754">
        <f t="shared" si="0"/>
        <v>2132</v>
      </c>
    </row>
    <row r="25" spans="1:7" ht="13.5" x14ac:dyDescent="0.3">
      <c r="A25" s="767"/>
      <c r="B25" s="751"/>
      <c r="C25" s="803"/>
      <c r="D25" s="898"/>
      <c r="E25" s="905"/>
      <c r="F25" s="907"/>
      <c r="G25" s="903"/>
    </row>
    <row r="26" spans="1:7" ht="13.5" x14ac:dyDescent="0.3">
      <c r="D26" s="748"/>
      <c r="E26" s="748"/>
      <c r="F26" s="765" t="s">
        <v>992</v>
      </c>
      <c r="G26" s="766">
        <f>SUM(G19:G24)</f>
        <v>57281.5</v>
      </c>
    </row>
    <row r="27" spans="1:7" ht="13.5" x14ac:dyDescent="0.3">
      <c r="A27" s="745" t="s">
        <v>994</v>
      </c>
      <c r="B27" s="746"/>
      <c r="C27" s="801"/>
      <c r="D27" s="748"/>
      <c r="E27" s="748"/>
      <c r="F27" s="748"/>
      <c r="G27" s="748"/>
    </row>
    <row r="28" spans="1:7" ht="12.75" x14ac:dyDescent="0.15">
      <c r="A28" s="994" t="s">
        <v>1384</v>
      </c>
      <c r="B28" s="749" t="s">
        <v>996</v>
      </c>
      <c r="C28" s="994" t="s">
        <v>2</v>
      </c>
      <c r="D28" s="994" t="s">
        <v>990</v>
      </c>
      <c r="E28" s="994" t="s">
        <v>472</v>
      </c>
      <c r="F28" s="994" t="s">
        <v>473</v>
      </c>
      <c r="G28" s="994" t="s">
        <v>991</v>
      </c>
    </row>
    <row r="29" spans="1:7" ht="13.5" x14ac:dyDescent="0.3">
      <c r="A29" s="767" t="s">
        <v>485</v>
      </c>
      <c r="B29" s="751" t="str">
        <f>VLOOKUP(A29,'LISTA DE VALORES'!$A$10:$D$485,2,FALSE)</f>
        <v>Cuadrilla 1-2-12</v>
      </c>
      <c r="C29" s="803" t="str">
        <f>VLOOKUP(A29,'LISTA DE VALORES'!$A$10:$D$485,3,FALSE)</f>
        <v>HORA</v>
      </c>
      <c r="D29" s="753">
        <f>VLOOKUP(A29,'LISTA DE VALORES'!$A$10:$D$485,4,FALSE)</f>
        <v>143800</v>
      </c>
      <c r="E29" s="755">
        <v>1</v>
      </c>
      <c r="F29" s="772">
        <v>6</v>
      </c>
      <c r="G29" s="755">
        <f>D29*E29/F29</f>
        <v>23966.666666666668</v>
      </c>
    </row>
    <row r="30" spans="1:7" ht="13.5" x14ac:dyDescent="0.3">
      <c r="A30" s="767"/>
      <c r="B30" s="751"/>
      <c r="C30" s="803"/>
      <c r="D30" s="753"/>
      <c r="E30" s="755"/>
      <c r="F30" s="772"/>
      <c r="G30" s="755"/>
    </row>
    <row r="31" spans="1:7" ht="13.5" x14ac:dyDescent="0.3">
      <c r="A31" s="767"/>
      <c r="B31" s="751"/>
      <c r="C31" s="803"/>
      <c r="D31" s="753"/>
      <c r="E31" s="755"/>
      <c r="F31" s="772"/>
      <c r="G31" s="755"/>
    </row>
    <row r="32" spans="1:7" ht="13.5" x14ac:dyDescent="0.3">
      <c r="A32" s="767"/>
      <c r="B32" s="751"/>
      <c r="C32" s="803"/>
      <c r="D32" s="753"/>
      <c r="E32" s="755"/>
      <c r="F32" s="772"/>
      <c r="G32" s="755"/>
    </row>
    <row r="33" spans="1:7" ht="13.5" x14ac:dyDescent="0.3">
      <c r="A33" s="756"/>
      <c r="B33" s="773"/>
      <c r="C33" s="827"/>
      <c r="D33" s="755"/>
      <c r="E33" s="755"/>
      <c r="F33" s="755"/>
      <c r="G33" s="758"/>
    </row>
    <row r="34" spans="1:7" ht="13.5" x14ac:dyDescent="0.3">
      <c r="A34" s="748"/>
      <c r="B34" s="746"/>
      <c r="C34" s="801"/>
      <c r="D34" s="748"/>
      <c r="E34" s="748"/>
      <c r="F34" s="987" t="s">
        <v>992</v>
      </c>
      <c r="G34" s="766">
        <f>SUM(G29:G33)</f>
        <v>23966.666666666668</v>
      </c>
    </row>
    <row r="35" spans="1:7" ht="12.75" x14ac:dyDescent="0.25">
      <c r="A35" s="1219" t="s">
        <v>995</v>
      </c>
      <c r="B35" s="1093"/>
      <c r="C35" s="1093"/>
      <c r="D35" s="1093"/>
      <c r="E35" s="1093"/>
      <c r="F35" s="1093"/>
      <c r="G35" s="1093"/>
    </row>
    <row r="36" spans="1:7" ht="12.75" x14ac:dyDescent="0.15">
      <c r="A36" s="1667" t="s">
        <v>996</v>
      </c>
      <c r="B36" s="1667"/>
      <c r="C36" s="994" t="s">
        <v>472</v>
      </c>
      <c r="D36" s="994" t="s">
        <v>997</v>
      </c>
      <c r="E36" s="1222" t="s">
        <v>1725</v>
      </c>
      <c r="F36" s="994" t="s">
        <v>999</v>
      </c>
      <c r="G36" s="994" t="s">
        <v>991</v>
      </c>
    </row>
    <row r="37" spans="1:7" ht="13.5" x14ac:dyDescent="0.15">
      <c r="A37" s="1682" t="s">
        <v>1581</v>
      </c>
      <c r="B37" s="1682"/>
      <c r="C37" s="754">
        <f>E19+((E22+E23)/1000)</f>
        <v>0.15290999999999999</v>
      </c>
      <c r="D37" s="754">
        <v>8</v>
      </c>
      <c r="E37" s="754">
        <v>1</v>
      </c>
      <c r="F37" s="942">
        <v>1600</v>
      </c>
      <c r="G37" s="754">
        <f>C37*D37*F37</f>
        <v>1957.2479999999998</v>
      </c>
    </row>
    <row r="38" spans="1:7" ht="13.5" x14ac:dyDescent="0.15">
      <c r="A38" s="1716"/>
      <c r="B38" s="1716"/>
      <c r="C38" s="754"/>
      <c r="D38" s="754"/>
      <c r="E38" s="754"/>
      <c r="F38" s="754"/>
      <c r="G38" s="754"/>
    </row>
    <row r="39" spans="1:7" ht="13.5" x14ac:dyDescent="0.15">
      <c r="A39" s="1716"/>
      <c r="B39" s="1716"/>
      <c r="C39" s="754"/>
      <c r="D39" s="754"/>
      <c r="E39" s="754"/>
      <c r="F39" s="754"/>
      <c r="G39" s="754"/>
    </row>
    <row r="40" spans="1:7" ht="13.5" x14ac:dyDescent="0.15">
      <c r="A40" s="1716"/>
      <c r="B40" s="1716"/>
      <c r="C40" s="754"/>
      <c r="D40" s="754"/>
      <c r="E40" s="754"/>
      <c r="F40" s="754"/>
      <c r="G40" s="754"/>
    </row>
    <row r="41" spans="1:7" ht="13.5" x14ac:dyDescent="0.15">
      <c r="A41" s="1716"/>
      <c r="B41" s="1716"/>
      <c r="C41" s="754"/>
      <c r="D41" s="754"/>
      <c r="E41" s="754"/>
      <c r="F41" s="754"/>
      <c r="G41" s="754"/>
    </row>
    <row r="42" spans="1:7" ht="13.5" x14ac:dyDescent="0.3">
      <c r="A42" s="748"/>
      <c r="B42" s="746"/>
      <c r="C42" s="801"/>
      <c r="D42" s="748"/>
      <c r="E42" s="748"/>
      <c r="F42" s="765" t="s">
        <v>992</v>
      </c>
      <c r="G42" s="770">
        <f>SUM(G37:G37)</f>
        <v>1957.2479999999998</v>
      </c>
    </row>
    <row r="43" spans="1:7" ht="13.5" x14ac:dyDescent="0.3">
      <c r="A43" s="748"/>
      <c r="B43" s="746"/>
      <c r="C43" s="801"/>
      <c r="D43" s="748"/>
      <c r="E43" s="748"/>
      <c r="F43" s="743"/>
      <c r="G43" s="785"/>
    </row>
    <row r="44" spans="1:7" ht="12.75" x14ac:dyDescent="0.25">
      <c r="A44" s="1666" t="s">
        <v>1000</v>
      </c>
      <c r="B44" s="1666"/>
      <c r="C44" s="1666"/>
      <c r="D44" s="1666"/>
      <c r="E44" s="1666"/>
      <c r="F44" s="1666"/>
      <c r="G44" s="766">
        <f>SUM(G16+G26+G34+G42)</f>
        <v>86237.081333333335</v>
      </c>
    </row>
    <row r="45" spans="1:7" ht="12.75" x14ac:dyDescent="0.25">
      <c r="A45" s="1666" t="s">
        <v>1368</v>
      </c>
      <c r="B45" s="1666"/>
      <c r="C45" s="1666"/>
      <c r="D45" s="1666"/>
      <c r="E45" s="1666"/>
      <c r="F45" s="1666"/>
      <c r="G45" s="766">
        <f>ROUNDUP(G44,0)</f>
        <v>86238</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8" ht="11.25" x14ac:dyDescent="0.2">
      <c r="A49" s="791"/>
      <c r="B49" s="791"/>
      <c r="C49" s="793"/>
      <c r="D49" s="791"/>
      <c r="E49" s="791"/>
      <c r="F49" s="791"/>
      <c r="G49" s="791"/>
    </row>
    <row r="51" spans="1:8" x14ac:dyDescent="0.15">
      <c r="H51" s="893"/>
    </row>
  </sheetData>
  <mergeCells count="14">
    <mergeCell ref="A44:F44"/>
    <mergeCell ref="A45:F4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5500-000000000000}"/>
  </hyperlinks>
  <pageMargins left="0.7" right="0.7" top="0.75" bottom="0.75" header="0.3" footer="0.3"/>
  <pageSetup scale="91"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Hoja11">
    <tabColor theme="9" tint="0.39997558519241921"/>
  </sheetPr>
  <dimension ref="A1:M49"/>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6.140625" style="724" customWidth="1"/>
    <col min="2" max="2" width="24.7109375" style="768" customWidth="1"/>
    <col min="3" max="3" width="8.5703125" style="819" customWidth="1"/>
    <col min="4" max="4" width="10.140625" style="724" bestFit="1" customWidth="1"/>
    <col min="5" max="5" width="9.5703125" style="724" customWidth="1"/>
    <col min="6" max="6" width="12.5703125" style="724" customWidth="1"/>
    <col min="7" max="7" width="16"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6.25" customHeight="1" x14ac:dyDescent="0.15">
      <c r="A7" s="1005" t="s">
        <v>1582</v>
      </c>
      <c r="B7" s="1679" t="s">
        <v>627</v>
      </c>
      <c r="C7" s="1679"/>
      <c r="D7" s="1679"/>
      <c r="E7" s="1679"/>
      <c r="F7" s="1679"/>
      <c r="G7" s="78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s="819" customFormat="1" ht="12.75" x14ac:dyDescent="0.15">
      <c r="A10" s="994" t="s">
        <v>1384</v>
      </c>
      <c r="B10" s="749" t="s">
        <v>996</v>
      </c>
      <c r="C10" s="994" t="s">
        <v>2</v>
      </c>
      <c r="D10" s="994" t="s">
        <v>990</v>
      </c>
      <c r="E10" s="994" t="s">
        <v>472</v>
      </c>
      <c r="F10" s="994" t="s">
        <v>473</v>
      </c>
      <c r="G10" s="994" t="s">
        <v>991</v>
      </c>
    </row>
    <row r="11" spans="1:13" ht="13.5" x14ac:dyDescent="0.2">
      <c r="A11" s="1223" t="s">
        <v>23</v>
      </c>
      <c r="B11" s="917" t="str">
        <f>VLOOKUP(A11,'LISTA DE VALORES'!$A$10:$D$485,2,FALSE)</f>
        <v>Cortadora de disco cto rígido</v>
      </c>
      <c r="C11" s="752" t="str">
        <f>VLOOKUP(A11,'LISTA DE VALORES'!$A$10:$D$485,3,FALSE)</f>
        <v>HORA</v>
      </c>
      <c r="D11" s="1084">
        <f>VLOOKUP(A11,'LISTA DE VALORES'!$A$10:$D$485,4,FALSE)</f>
        <v>20000</v>
      </c>
      <c r="E11" s="1084">
        <v>1</v>
      </c>
      <c r="F11" s="1084">
        <v>4.5999999999999996</v>
      </c>
      <c r="G11" s="754">
        <f>D11*E11/F11</f>
        <v>4347.826086956522</v>
      </c>
      <c r="H11" s="1000"/>
      <c r="I11" s="1000"/>
      <c r="J11" s="1000"/>
      <c r="K11" s="1000"/>
      <c r="L11" s="1000"/>
      <c r="M11" s="1000"/>
    </row>
    <row r="12" spans="1:13" ht="13.5" x14ac:dyDescent="0.2">
      <c r="A12" s="1223"/>
      <c r="B12" s="917"/>
      <c r="C12" s="752"/>
      <c r="D12" s="1084"/>
      <c r="E12" s="1084"/>
      <c r="F12" s="1084"/>
      <c r="G12" s="754"/>
      <c r="H12" s="1000"/>
      <c r="I12" s="1000"/>
      <c r="J12" s="1000"/>
      <c r="K12" s="1000"/>
      <c r="L12" s="1000"/>
      <c r="M12" s="1000"/>
    </row>
    <row r="13" spans="1:13" ht="13.5" x14ac:dyDescent="0.15">
      <c r="A13" s="1034"/>
      <c r="B13" s="921"/>
      <c r="C13" s="774"/>
      <c r="D13" s="1034"/>
      <c r="E13" s="1034"/>
      <c r="F13" s="1034"/>
      <c r="G13" s="1034"/>
    </row>
    <row r="14" spans="1:13" ht="13.5" x14ac:dyDescent="0.3">
      <c r="A14" s="756"/>
      <c r="B14" s="773"/>
      <c r="C14" s="827"/>
      <c r="D14" s="756"/>
      <c r="E14" s="756"/>
      <c r="F14" s="756"/>
      <c r="G14" s="755"/>
    </row>
    <row r="15" spans="1:13" ht="13.5" x14ac:dyDescent="0.3">
      <c r="A15" s="748"/>
      <c r="B15" s="746"/>
      <c r="C15" s="801"/>
      <c r="D15" s="748"/>
      <c r="E15" s="748"/>
      <c r="F15" s="987" t="s">
        <v>992</v>
      </c>
      <c r="G15" s="766">
        <f>SUM(G11:G14)</f>
        <v>4347.826086956522</v>
      </c>
    </row>
    <row r="16" spans="1:13" ht="13.5" x14ac:dyDescent="0.3">
      <c r="A16" s="799" t="s">
        <v>993</v>
      </c>
      <c r="B16" s="746"/>
      <c r="C16" s="801"/>
      <c r="D16" s="748"/>
      <c r="E16" s="748"/>
      <c r="F16" s="748"/>
      <c r="G16" s="748"/>
    </row>
    <row r="17" spans="1:7" s="819" customFormat="1" ht="12.75" x14ac:dyDescent="0.15">
      <c r="A17" s="994" t="s">
        <v>1384</v>
      </c>
      <c r="B17" s="749" t="s">
        <v>996</v>
      </c>
      <c r="C17" s="994" t="s">
        <v>2</v>
      </c>
      <c r="D17" s="994" t="s">
        <v>990</v>
      </c>
      <c r="E17" s="994" t="s">
        <v>472</v>
      </c>
      <c r="F17" s="994" t="s">
        <v>473</v>
      </c>
      <c r="G17" s="994" t="s">
        <v>991</v>
      </c>
    </row>
    <row r="18" spans="1:7" ht="13.5" x14ac:dyDescent="0.3">
      <c r="A18" s="756" t="s">
        <v>89</v>
      </c>
      <c r="B18" s="751" t="str">
        <f>VLOOKUP(A18,'LISTA DE VALORES'!$A$10:$D$485,2,FALSE)</f>
        <v>Agua</v>
      </c>
      <c r="C18" s="803" t="str">
        <f>VLOOKUP(A18,'LISTA DE VALORES'!$A$10:$D$485,3,FALSE)</f>
        <v>LT</v>
      </c>
      <c r="D18" s="753">
        <f>VLOOKUP(A18,'LISTA DE VALORES'!$A$10:$D$485,4,FALSE)</f>
        <v>120</v>
      </c>
      <c r="E18" s="1015">
        <v>1.46</v>
      </c>
      <c r="F18" s="1015">
        <v>1</v>
      </c>
      <c r="G18" s="755">
        <f>D18*E18/F18</f>
        <v>175.2</v>
      </c>
    </row>
    <row r="19" spans="1:7" ht="13.5" x14ac:dyDescent="0.3">
      <c r="A19" s="756" t="s">
        <v>1231</v>
      </c>
      <c r="B19" s="751" t="str">
        <f>VLOOKUP(A19,'LISTA DE VALORES'!$A$10:$D$485,2,FALSE)</f>
        <v>Gasolina</v>
      </c>
      <c r="C19" s="803" t="str">
        <f>VLOOKUP(A19,'LISTA DE VALORES'!$A$10:$D$485,3,FALSE)</f>
        <v>GAL</v>
      </c>
      <c r="D19" s="753">
        <f>VLOOKUP(A19,'LISTA DE VALORES'!$A$10:$D$485,4,FALSE)</f>
        <v>6990</v>
      </c>
      <c r="E19" s="755">
        <v>1</v>
      </c>
      <c r="F19" s="755">
        <v>14.6966</v>
      </c>
      <c r="G19" s="755">
        <f>D19*E19/F19</f>
        <v>475.62021147748459</v>
      </c>
    </row>
    <row r="20" spans="1:7" ht="13.5" x14ac:dyDescent="0.3">
      <c r="A20" s="756"/>
      <c r="B20" s="773"/>
      <c r="C20" s="827"/>
      <c r="D20" s="755"/>
      <c r="E20" s="755"/>
      <c r="F20" s="755"/>
      <c r="G20" s="755"/>
    </row>
    <row r="21" spans="1:7" ht="13.5" x14ac:dyDescent="0.3">
      <c r="A21" s="756"/>
      <c r="B21" s="773"/>
      <c r="C21" s="827"/>
      <c r="D21" s="756"/>
      <c r="E21" s="756"/>
      <c r="F21" s="756"/>
      <c r="G21" s="756"/>
    </row>
    <row r="22" spans="1:7" ht="13.5" x14ac:dyDescent="0.3">
      <c r="A22" s="756"/>
      <c r="B22" s="773"/>
      <c r="C22" s="827"/>
      <c r="D22" s="756"/>
      <c r="E22" s="756"/>
      <c r="F22" s="756"/>
      <c r="G22" s="756"/>
    </row>
    <row r="23" spans="1:7" ht="13.5" x14ac:dyDescent="0.3">
      <c r="A23" s="756"/>
      <c r="B23" s="773"/>
      <c r="C23" s="827"/>
      <c r="D23" s="756"/>
      <c r="E23" s="756"/>
      <c r="F23" s="756"/>
      <c r="G23" s="756"/>
    </row>
    <row r="24" spans="1:7" ht="13.5" x14ac:dyDescent="0.3">
      <c r="A24" s="748"/>
      <c r="B24" s="746"/>
      <c r="C24" s="801"/>
      <c r="D24" s="748"/>
      <c r="E24" s="748"/>
      <c r="F24" s="987" t="s">
        <v>992</v>
      </c>
      <c r="G24" s="766">
        <f>SUM(G18:G23)</f>
        <v>650.82021147748458</v>
      </c>
    </row>
    <row r="25" spans="1:7" ht="13.5" x14ac:dyDescent="0.3">
      <c r="A25" s="799" t="s">
        <v>994</v>
      </c>
      <c r="B25" s="746"/>
      <c r="C25" s="801"/>
      <c r="D25" s="748"/>
      <c r="E25" s="748"/>
      <c r="F25" s="748"/>
      <c r="G25" s="748"/>
    </row>
    <row r="26" spans="1:7" s="819" customFormat="1" ht="12.75" x14ac:dyDescent="0.15">
      <c r="A26" s="994" t="s">
        <v>1384</v>
      </c>
      <c r="B26" s="749" t="s">
        <v>996</v>
      </c>
      <c r="C26" s="994" t="s">
        <v>2</v>
      </c>
      <c r="D26" s="994" t="s">
        <v>990</v>
      </c>
      <c r="E26" s="994" t="s">
        <v>472</v>
      </c>
      <c r="F26" s="994" t="s">
        <v>473</v>
      </c>
      <c r="G26" s="994" t="s">
        <v>991</v>
      </c>
    </row>
    <row r="27" spans="1:7" ht="13.5" x14ac:dyDescent="0.3">
      <c r="A27" s="756" t="s">
        <v>1371</v>
      </c>
      <c r="B27" s="751" t="str">
        <f>VLOOKUP(A27,'LISTA DE VALORES'!$A$10:$D$485,2,FALSE)</f>
        <v>Cuadrilla 0-0-1</v>
      </c>
      <c r="C27" s="803" t="str">
        <f>VLOOKUP(A27,'LISTA DE VALORES'!$A$10:$D$485,3,FALSE)</f>
        <v>HORA</v>
      </c>
      <c r="D27" s="753">
        <f>VLOOKUP(A27,'LISTA DE VALORES'!$A$10:$D$485,4,FALSE)</f>
        <v>9000</v>
      </c>
      <c r="E27" s="755">
        <v>1</v>
      </c>
      <c r="F27" s="755">
        <v>4.5999999999999996</v>
      </c>
      <c r="G27" s="755">
        <f>D27*E27/F27</f>
        <v>1956.521739130435</v>
      </c>
    </row>
    <row r="28" spans="1:7" ht="13.5" x14ac:dyDescent="0.3">
      <c r="A28" s="756"/>
      <c r="B28" s="773"/>
      <c r="C28" s="827"/>
      <c r="D28" s="755"/>
      <c r="E28" s="755"/>
      <c r="F28" s="755"/>
      <c r="G28" s="758"/>
    </row>
    <row r="29" spans="1:7" ht="13.5" x14ac:dyDescent="0.3">
      <c r="A29" s="756"/>
      <c r="B29" s="773"/>
      <c r="C29" s="827"/>
      <c r="D29" s="755"/>
      <c r="E29" s="755"/>
      <c r="F29" s="755"/>
      <c r="G29" s="758"/>
    </row>
    <row r="30" spans="1:7" ht="13.5" x14ac:dyDescent="0.3">
      <c r="A30" s="756"/>
      <c r="B30" s="773"/>
      <c r="C30" s="827"/>
      <c r="D30" s="755"/>
      <c r="E30" s="755"/>
      <c r="F30" s="755"/>
      <c r="G30" s="758"/>
    </row>
    <row r="31" spans="1:7" ht="13.5" x14ac:dyDescent="0.3">
      <c r="A31" s="756"/>
      <c r="B31" s="773"/>
      <c r="C31" s="827"/>
      <c r="D31" s="756"/>
      <c r="E31" s="756"/>
      <c r="F31" s="756"/>
      <c r="G31" s="986"/>
    </row>
    <row r="32" spans="1:7" ht="13.5" x14ac:dyDescent="0.3">
      <c r="A32" s="756"/>
      <c r="B32" s="773"/>
      <c r="C32" s="827"/>
      <c r="D32" s="756"/>
      <c r="E32" s="756"/>
      <c r="F32" s="756"/>
      <c r="G32" s="756"/>
    </row>
    <row r="33" spans="1:7" ht="13.5" x14ac:dyDescent="0.3">
      <c r="A33" s="748"/>
      <c r="B33" s="746"/>
      <c r="C33" s="801"/>
      <c r="D33" s="748"/>
      <c r="E33" s="748"/>
      <c r="F33" s="987" t="s">
        <v>992</v>
      </c>
      <c r="G33" s="766">
        <f>SUM(G27:G32)</f>
        <v>1956.521739130435</v>
      </c>
    </row>
    <row r="34" spans="1:7" ht="12.75" x14ac:dyDescent="0.25">
      <c r="A34" s="1649" t="s">
        <v>995</v>
      </c>
      <c r="B34" s="1650"/>
      <c r="C34" s="1650"/>
      <c r="D34" s="1650"/>
      <c r="E34" s="1650"/>
      <c r="F34" s="1650"/>
      <c r="G34" s="1650"/>
    </row>
    <row r="35" spans="1:7" ht="12.75" x14ac:dyDescent="0.15">
      <c r="A35" s="1667" t="s">
        <v>996</v>
      </c>
      <c r="B35" s="1667"/>
      <c r="C35" s="994" t="s">
        <v>472</v>
      </c>
      <c r="D35" s="994" t="s">
        <v>997</v>
      </c>
      <c r="E35" s="994" t="s">
        <v>998</v>
      </c>
      <c r="F35" s="994" t="s">
        <v>999</v>
      </c>
      <c r="G35" s="994" t="s">
        <v>991</v>
      </c>
    </row>
    <row r="36" spans="1:7" ht="12.75" x14ac:dyDescent="0.15">
      <c r="A36" s="1632"/>
      <c r="B36" s="1632"/>
      <c r="C36" s="994"/>
      <c r="D36" s="994"/>
      <c r="E36" s="994"/>
      <c r="F36" s="994"/>
      <c r="G36" s="994"/>
    </row>
    <row r="37" spans="1:7" ht="12.75" x14ac:dyDescent="0.15">
      <c r="A37" s="1632"/>
      <c r="B37" s="1632"/>
      <c r="C37" s="994"/>
      <c r="D37" s="994"/>
      <c r="E37" s="994"/>
      <c r="F37" s="994"/>
      <c r="G37" s="994"/>
    </row>
    <row r="38" spans="1:7" ht="12.75" x14ac:dyDescent="0.15">
      <c r="A38" s="1632"/>
      <c r="B38" s="1632"/>
      <c r="C38" s="994"/>
      <c r="D38" s="994"/>
      <c r="E38" s="994"/>
      <c r="F38" s="994"/>
      <c r="G38" s="994"/>
    </row>
    <row r="39" spans="1:7" ht="12.75" x14ac:dyDescent="0.15">
      <c r="A39" s="1632"/>
      <c r="B39" s="1632"/>
      <c r="C39" s="994"/>
      <c r="D39" s="986"/>
      <c r="E39" s="986"/>
      <c r="F39" s="986"/>
      <c r="G39" s="986"/>
    </row>
    <row r="40" spans="1:7" ht="12.75" x14ac:dyDescent="0.15">
      <c r="A40" s="1632"/>
      <c r="B40" s="1632"/>
      <c r="C40" s="994"/>
      <c r="D40" s="986"/>
      <c r="E40" s="986"/>
      <c r="F40" s="986"/>
      <c r="G40" s="986"/>
    </row>
    <row r="41" spans="1:7" ht="12.75" x14ac:dyDescent="0.15">
      <c r="A41" s="1632"/>
      <c r="B41" s="1632"/>
      <c r="C41" s="994"/>
      <c r="D41" s="986"/>
      <c r="E41" s="986"/>
      <c r="F41" s="986"/>
      <c r="G41" s="758"/>
    </row>
    <row r="42" spans="1:7" ht="13.5" x14ac:dyDescent="0.3">
      <c r="A42" s="748"/>
      <c r="B42" s="746"/>
      <c r="C42" s="801"/>
      <c r="D42" s="748"/>
      <c r="E42" s="748"/>
      <c r="F42" s="987" t="s">
        <v>992</v>
      </c>
      <c r="G42" s="766">
        <f>SUM(G39:G41)</f>
        <v>0</v>
      </c>
    </row>
    <row r="43" spans="1:7" ht="13.5" x14ac:dyDescent="0.3">
      <c r="A43" s="748"/>
      <c r="B43" s="746"/>
      <c r="C43" s="801"/>
      <c r="D43" s="748"/>
      <c r="E43" s="748"/>
      <c r="F43" s="743"/>
      <c r="G43" s="785"/>
    </row>
    <row r="44" spans="1:7" ht="12.75" x14ac:dyDescent="0.25">
      <c r="A44" s="1666" t="s">
        <v>1000</v>
      </c>
      <c r="B44" s="1666"/>
      <c r="C44" s="1666"/>
      <c r="D44" s="1666"/>
      <c r="E44" s="1666"/>
      <c r="F44" s="1666"/>
      <c r="G44" s="766">
        <f>SUM(G15+G24+G33+G42)</f>
        <v>6955.1680375644419</v>
      </c>
    </row>
    <row r="45" spans="1:7" ht="12.75" x14ac:dyDescent="0.25">
      <c r="A45" s="1666" t="s">
        <v>1368</v>
      </c>
      <c r="B45" s="1666"/>
      <c r="C45" s="1666"/>
      <c r="D45" s="1666"/>
      <c r="E45" s="1666"/>
      <c r="F45" s="1666"/>
      <c r="G45" s="766">
        <f>ROUNDUP(G44,0)</f>
        <v>6956</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6">
    <mergeCell ref="A45:F45"/>
    <mergeCell ref="A44:F44"/>
    <mergeCell ref="A34:G34"/>
    <mergeCell ref="A35:B35"/>
    <mergeCell ref="A39:B39"/>
    <mergeCell ref="A40:B40"/>
    <mergeCell ref="A41:B41"/>
    <mergeCell ref="A36:B36"/>
    <mergeCell ref="A37:B37"/>
    <mergeCell ref="A38:B38"/>
    <mergeCell ref="B7:F7"/>
    <mergeCell ref="B1:G1"/>
    <mergeCell ref="B3:G3"/>
    <mergeCell ref="C4:D4"/>
    <mergeCell ref="E4:F4"/>
    <mergeCell ref="B6:F6"/>
  </mergeCells>
  <hyperlinks>
    <hyperlink ref="B1:G1" location="INDICE!A1" display="PROCESO INFRAESTRUCTURA" xr:uid="{00000000-0004-0000-5600-000000000000}"/>
  </hyperlinks>
  <pageMargins left="0.7" right="0.7" top="0.75" bottom="0.75" header="0.3" footer="0.3"/>
  <pageSetup scale="94"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Hoja10">
    <tabColor theme="9" tint="0.39997558519241921"/>
  </sheetPr>
  <dimension ref="A1:M50"/>
  <sheetViews>
    <sheetView view="pageBreakPreview" zoomScale="90" zoomScaleNormal="100" zoomScaleSheetLayoutView="90" workbookViewId="0">
      <selection activeCell="A12" sqref="A12:G12"/>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5703125" style="724" customWidth="1"/>
    <col min="5" max="5" width="8.140625" style="724" customWidth="1"/>
    <col min="6" max="6" width="12.5703125" style="724" customWidth="1"/>
    <col min="7" max="7" width="15.570312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6.25" customHeight="1" x14ac:dyDescent="0.15">
      <c r="A7" s="738" t="s">
        <v>1984</v>
      </c>
      <c r="B7" s="1661" t="s">
        <v>624</v>
      </c>
      <c r="C7" s="1661"/>
      <c r="D7" s="1661"/>
      <c r="E7" s="1661"/>
      <c r="F7" s="1661"/>
      <c r="G7" s="774"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4" t="s">
        <v>1384</v>
      </c>
      <c r="B10" s="749" t="s">
        <v>996</v>
      </c>
      <c r="C10" s="994" t="s">
        <v>2</v>
      </c>
      <c r="D10" s="994" t="s">
        <v>990</v>
      </c>
      <c r="E10" s="994" t="s">
        <v>472</v>
      </c>
      <c r="F10" s="994" t="s">
        <v>473</v>
      </c>
      <c r="G10" s="994" t="s">
        <v>991</v>
      </c>
    </row>
    <row r="11" spans="1:13" ht="13.5" x14ac:dyDescent="0.2">
      <c r="A11" s="1223" t="s">
        <v>23</v>
      </c>
      <c r="B11" s="917" t="str">
        <f>VLOOKUP(A11,'LISTA DE VALORES'!$A$10:$D$485,2,FALSE)</f>
        <v>Cortadora de disco cto rígido</v>
      </c>
      <c r="C11" s="752" t="str">
        <f>VLOOKUP(A11,'LISTA DE VALORES'!$A$10:$D$485,3,FALSE)</f>
        <v>HORA</v>
      </c>
      <c r="D11" s="1084">
        <f>VLOOKUP(A11,'LISTA DE VALORES'!$A$10:$D$485,4,FALSE)</f>
        <v>20000</v>
      </c>
      <c r="E11" s="1084">
        <v>1</v>
      </c>
      <c r="F11" s="1084">
        <v>6</v>
      </c>
      <c r="G11" s="754">
        <f>D11*E11/F11</f>
        <v>3333.3333333333335</v>
      </c>
      <c r="H11" s="1000"/>
      <c r="I11" s="1000"/>
      <c r="J11" s="1000"/>
      <c r="K11" s="1000"/>
      <c r="L11" s="1000"/>
      <c r="M11" s="1000"/>
    </row>
    <row r="12" spans="1:13" ht="14.25" x14ac:dyDescent="0.15">
      <c r="A12" s="1570"/>
      <c r="B12" s="917"/>
      <c r="C12" s="752"/>
      <c r="D12" s="1084"/>
      <c r="E12" s="1569"/>
      <c r="F12" s="1569"/>
      <c r="G12" s="754"/>
    </row>
    <row r="13" spans="1:13" ht="13.5" x14ac:dyDescent="0.3">
      <c r="A13" s="756"/>
      <c r="B13" s="900"/>
      <c r="C13" s="908"/>
      <c r="D13" s="756"/>
      <c r="E13" s="756"/>
      <c r="F13" s="756"/>
      <c r="G13" s="756"/>
    </row>
    <row r="14" spans="1:13" ht="13.5" x14ac:dyDescent="0.3">
      <c r="A14" s="756"/>
      <c r="B14" s="773"/>
      <c r="C14" s="827"/>
      <c r="D14" s="756"/>
      <c r="E14" s="756"/>
      <c r="F14" s="756"/>
      <c r="G14" s="755"/>
    </row>
    <row r="15" spans="1:13" ht="13.5" x14ac:dyDescent="0.3">
      <c r="A15" s="748"/>
      <c r="B15" s="746"/>
      <c r="C15" s="801"/>
      <c r="D15" s="748"/>
      <c r="E15" s="748"/>
      <c r="F15" s="987" t="s">
        <v>992</v>
      </c>
      <c r="G15" s="766">
        <f>SUM(G11:G14)</f>
        <v>3333.3333333333335</v>
      </c>
    </row>
    <row r="16" spans="1:13" ht="13.5" x14ac:dyDescent="0.3">
      <c r="A16" s="799" t="s">
        <v>993</v>
      </c>
      <c r="B16" s="746"/>
      <c r="C16" s="801"/>
      <c r="D16" s="748"/>
      <c r="E16" s="748"/>
      <c r="F16" s="748"/>
      <c r="G16" s="787"/>
    </row>
    <row r="17" spans="1:7" ht="12.75" x14ac:dyDescent="0.15">
      <c r="A17" s="994" t="s">
        <v>1384</v>
      </c>
      <c r="B17" s="749" t="s">
        <v>996</v>
      </c>
      <c r="C17" s="994" t="s">
        <v>2</v>
      </c>
      <c r="D17" s="994" t="s">
        <v>990</v>
      </c>
      <c r="E17" s="994" t="s">
        <v>472</v>
      </c>
      <c r="F17" s="994" t="s">
        <v>473</v>
      </c>
      <c r="G17" s="994" t="s">
        <v>991</v>
      </c>
    </row>
    <row r="18" spans="1:7" ht="13.5" x14ac:dyDescent="0.3">
      <c r="A18" s="756" t="s">
        <v>89</v>
      </c>
      <c r="B18" s="751" t="str">
        <f>VLOOKUP(A18,'LISTA DE VALORES'!$A$10:$D$485,2,FALSE)</f>
        <v>Agua</v>
      </c>
      <c r="C18" s="803" t="str">
        <f>VLOOKUP(A18,'LISTA DE VALORES'!$A$10:$D$485,3,FALSE)</f>
        <v>LT</v>
      </c>
      <c r="D18" s="753">
        <f>VLOOKUP(A18,'LISTA DE VALORES'!$A$10:$D$485,4,FALSE)</f>
        <v>120</v>
      </c>
      <c r="E18" s="1015">
        <v>1.4650000000000001</v>
      </c>
      <c r="F18" s="1015">
        <v>1</v>
      </c>
      <c r="G18" s="755">
        <f>D18*E18/F18</f>
        <v>175.8</v>
      </c>
    </row>
    <row r="19" spans="1:7" ht="13.5" x14ac:dyDescent="0.3">
      <c r="A19" s="756" t="s">
        <v>1231</v>
      </c>
      <c r="B19" s="751" t="str">
        <f>VLOOKUP(A19,'LISTA DE VALORES'!$A$10:$D$485,2,FALSE)</f>
        <v>Gasolina</v>
      </c>
      <c r="C19" s="803" t="str">
        <f>VLOOKUP(A19,'LISTA DE VALORES'!$A$10:$D$485,3,FALSE)</f>
        <v>GAL</v>
      </c>
      <c r="D19" s="753">
        <f>VLOOKUP(A19,'LISTA DE VALORES'!$A$10:$D$485,4,FALSE)</f>
        <v>6990</v>
      </c>
      <c r="E19" s="755">
        <v>1</v>
      </c>
      <c r="F19" s="755">
        <v>9.2286999999999999</v>
      </c>
      <c r="G19" s="755">
        <f>D19*E19/F19</f>
        <v>757.41978826920365</v>
      </c>
    </row>
    <row r="20" spans="1:7" ht="13.5" x14ac:dyDescent="0.3">
      <c r="A20" s="756"/>
      <c r="B20" s="773"/>
      <c r="C20" s="827"/>
      <c r="D20" s="755"/>
      <c r="E20" s="755"/>
      <c r="F20" s="755"/>
      <c r="G20" s="755"/>
    </row>
    <row r="21" spans="1:7" ht="13.5" x14ac:dyDescent="0.3">
      <c r="A21" s="756"/>
      <c r="B21" s="773"/>
      <c r="C21" s="827"/>
      <c r="D21" s="756"/>
      <c r="E21" s="756"/>
      <c r="F21" s="756"/>
      <c r="G21" s="756"/>
    </row>
    <row r="22" spans="1:7" ht="13.5" x14ac:dyDescent="0.3">
      <c r="A22" s="756"/>
      <c r="B22" s="773"/>
      <c r="C22" s="827"/>
      <c r="D22" s="756"/>
      <c r="E22" s="756"/>
      <c r="F22" s="756"/>
      <c r="G22" s="756"/>
    </row>
    <row r="23" spans="1:7" ht="13.5" x14ac:dyDescent="0.3">
      <c r="A23" s="756"/>
      <c r="B23" s="773"/>
      <c r="C23" s="827"/>
      <c r="D23" s="756"/>
      <c r="E23" s="756"/>
      <c r="F23" s="756"/>
      <c r="G23" s="755"/>
    </row>
    <row r="24" spans="1:7" ht="13.5" x14ac:dyDescent="0.3">
      <c r="A24" s="748"/>
      <c r="B24" s="746"/>
      <c r="C24" s="801"/>
      <c r="D24" s="748"/>
      <c r="E24" s="748"/>
      <c r="F24" s="987" t="s">
        <v>992</v>
      </c>
      <c r="G24" s="766">
        <f>SUM(G18:G23)</f>
        <v>933.21978826920372</v>
      </c>
    </row>
    <row r="25" spans="1:7" ht="13.5" x14ac:dyDescent="0.3">
      <c r="A25" s="799" t="s">
        <v>994</v>
      </c>
      <c r="B25" s="746"/>
      <c r="C25" s="801"/>
      <c r="D25" s="748"/>
      <c r="E25" s="748"/>
      <c r="F25" s="748"/>
      <c r="G25" s="748"/>
    </row>
    <row r="26" spans="1:7" ht="12.75" x14ac:dyDescent="0.15">
      <c r="A26" s="994" t="s">
        <v>0</v>
      </c>
      <c r="B26" s="749" t="s">
        <v>989</v>
      </c>
      <c r="C26" s="994" t="s">
        <v>2</v>
      </c>
      <c r="D26" s="994" t="s">
        <v>990</v>
      </c>
      <c r="E26" s="994" t="s">
        <v>472</v>
      </c>
      <c r="F26" s="994" t="s">
        <v>473</v>
      </c>
      <c r="G26" s="994" t="s">
        <v>991</v>
      </c>
    </row>
    <row r="27" spans="1:7" ht="13.5" x14ac:dyDescent="0.3">
      <c r="A27" s="756" t="s">
        <v>1371</v>
      </c>
      <c r="B27" s="751" t="str">
        <f>VLOOKUP(A27,'LISTA DE VALORES'!$A$10:$D$485,2,FALSE)</f>
        <v>Cuadrilla 0-0-1</v>
      </c>
      <c r="C27" s="803" t="str">
        <f>VLOOKUP(A27,'LISTA DE VALORES'!$A$10:$D$485,3,FALSE)</f>
        <v>HORA</v>
      </c>
      <c r="D27" s="753">
        <f>VLOOKUP(A27,'LISTA DE VALORES'!$A$10:$D$485,4,FALSE)</f>
        <v>9000</v>
      </c>
      <c r="E27" s="755">
        <v>1</v>
      </c>
      <c r="F27" s="755">
        <v>6</v>
      </c>
      <c r="G27" s="755">
        <f>(D27*E27)/F27</f>
        <v>1500</v>
      </c>
    </row>
    <row r="28" spans="1:7" ht="13.5" x14ac:dyDescent="0.3">
      <c r="A28" s="756"/>
      <c r="B28" s="751"/>
      <c r="C28" s="803"/>
      <c r="D28" s="753"/>
      <c r="E28" s="755"/>
      <c r="F28" s="755"/>
      <c r="G28" s="755"/>
    </row>
    <row r="29" spans="1:7" ht="13.5" x14ac:dyDescent="0.3">
      <c r="A29" s="756"/>
      <c r="B29" s="751"/>
      <c r="C29" s="803"/>
      <c r="D29" s="753"/>
      <c r="E29" s="755"/>
      <c r="F29" s="755"/>
      <c r="G29" s="755"/>
    </row>
    <row r="30" spans="1:7" ht="13.5" x14ac:dyDescent="0.3">
      <c r="A30" s="756"/>
      <c r="B30" s="773"/>
      <c r="C30" s="827"/>
      <c r="D30" s="755"/>
      <c r="E30" s="755"/>
      <c r="F30" s="755"/>
      <c r="G30" s="758"/>
    </row>
    <row r="31" spans="1:7" ht="13.5" x14ac:dyDescent="0.3">
      <c r="A31" s="756"/>
      <c r="B31" s="773"/>
      <c r="C31" s="827"/>
      <c r="D31" s="755"/>
      <c r="E31" s="755"/>
      <c r="F31" s="755"/>
      <c r="G31" s="758"/>
    </row>
    <row r="32" spans="1:7" ht="13.5" x14ac:dyDescent="0.3">
      <c r="A32" s="756"/>
      <c r="B32" s="773"/>
      <c r="C32" s="827"/>
      <c r="D32" s="756"/>
      <c r="E32" s="756"/>
      <c r="F32" s="756"/>
      <c r="G32" s="986"/>
    </row>
    <row r="33" spans="1:7" ht="13.5" x14ac:dyDescent="0.3">
      <c r="A33" s="748"/>
      <c r="B33" s="746"/>
      <c r="C33" s="801"/>
      <c r="D33" s="748"/>
      <c r="E33" s="748"/>
      <c r="F33" s="987" t="s">
        <v>992</v>
      </c>
      <c r="G33" s="766">
        <f>SUM(G27:G32)</f>
        <v>1500</v>
      </c>
    </row>
    <row r="34" spans="1:7" ht="12.75" x14ac:dyDescent="0.25">
      <c r="A34" s="1649" t="s">
        <v>995</v>
      </c>
      <c r="B34" s="1650"/>
      <c r="C34" s="1650"/>
      <c r="D34" s="1650"/>
      <c r="E34" s="1650"/>
      <c r="F34" s="1650"/>
      <c r="G34" s="1650"/>
    </row>
    <row r="35" spans="1:7" ht="12.75" x14ac:dyDescent="0.15">
      <c r="A35" s="1667" t="s">
        <v>996</v>
      </c>
      <c r="B35" s="1667"/>
      <c r="C35" s="994" t="s">
        <v>472</v>
      </c>
      <c r="D35" s="994" t="s">
        <v>997</v>
      </c>
      <c r="E35" s="994" t="s">
        <v>998</v>
      </c>
      <c r="F35" s="994" t="s">
        <v>999</v>
      </c>
      <c r="G35" s="994" t="s">
        <v>991</v>
      </c>
    </row>
    <row r="36" spans="1:7" ht="12.75" x14ac:dyDescent="0.15">
      <c r="A36" s="1632"/>
      <c r="B36" s="1632"/>
      <c r="C36" s="994"/>
      <c r="D36" s="986"/>
      <c r="E36" s="986"/>
      <c r="F36" s="986"/>
      <c r="G36" s="986"/>
    </row>
    <row r="37" spans="1:7" ht="12.75" x14ac:dyDescent="0.15">
      <c r="A37" s="1632"/>
      <c r="B37" s="1632"/>
      <c r="C37" s="994"/>
      <c r="D37" s="986"/>
      <c r="E37" s="986"/>
      <c r="F37" s="986"/>
      <c r="G37" s="758"/>
    </row>
    <row r="38" spans="1:7" ht="12.75" x14ac:dyDescent="0.15">
      <c r="A38" s="1632"/>
      <c r="B38" s="1632"/>
      <c r="C38" s="994"/>
      <c r="D38" s="986"/>
      <c r="E38" s="986"/>
      <c r="F38" s="986"/>
      <c r="G38" s="758"/>
    </row>
    <row r="39" spans="1:7" ht="12.75" x14ac:dyDescent="0.15">
      <c r="A39" s="1632"/>
      <c r="B39" s="1632"/>
      <c r="C39" s="994"/>
      <c r="D39" s="986"/>
      <c r="E39" s="986"/>
      <c r="F39" s="986"/>
      <c r="G39" s="758"/>
    </row>
    <row r="40" spans="1:7" ht="12.75" x14ac:dyDescent="0.15">
      <c r="A40" s="1632"/>
      <c r="B40" s="1632"/>
      <c r="C40" s="994"/>
      <c r="D40" s="986"/>
      <c r="E40" s="986"/>
      <c r="F40" s="986"/>
      <c r="G40" s="758"/>
    </row>
    <row r="41" spans="1:7" ht="13.5" x14ac:dyDescent="0.3">
      <c r="A41" s="1632"/>
      <c r="B41" s="1632"/>
      <c r="C41" s="827"/>
      <c r="D41" s="756"/>
      <c r="E41" s="756"/>
      <c r="F41" s="756"/>
      <c r="G41" s="755"/>
    </row>
    <row r="42" spans="1:7" ht="13.5" x14ac:dyDescent="0.3">
      <c r="A42" s="748"/>
      <c r="B42" s="746"/>
      <c r="C42" s="801"/>
      <c r="D42" s="748"/>
      <c r="E42" s="748"/>
      <c r="F42" s="987" t="s">
        <v>992</v>
      </c>
      <c r="G42" s="766">
        <f>SUM(G36:G41)</f>
        <v>0</v>
      </c>
    </row>
    <row r="43" spans="1:7" ht="13.5" x14ac:dyDescent="0.3">
      <c r="A43" s="748"/>
      <c r="B43" s="746"/>
      <c r="C43" s="801"/>
      <c r="D43" s="748"/>
      <c r="E43" s="748"/>
      <c r="F43" s="743"/>
      <c r="G43" s="785"/>
    </row>
    <row r="44" spans="1:7" ht="12.75" x14ac:dyDescent="0.25">
      <c r="A44" s="1666" t="s">
        <v>1000</v>
      </c>
      <c r="B44" s="1666"/>
      <c r="C44" s="1666"/>
      <c r="D44" s="1666"/>
      <c r="E44" s="1666"/>
      <c r="F44" s="1666"/>
      <c r="G44" s="766">
        <f>SUM(G15+G24+G33+G42)</f>
        <v>5766.5531216025374</v>
      </c>
    </row>
    <row r="45" spans="1:7" ht="12.75" x14ac:dyDescent="0.25">
      <c r="A45" s="1666" t="s">
        <v>1368</v>
      </c>
      <c r="B45" s="1666"/>
      <c r="C45" s="1666"/>
      <c r="D45" s="1666"/>
      <c r="E45" s="1666"/>
      <c r="F45" s="1666"/>
      <c r="G45" s="766">
        <f>ROUNDUP(G44,0)</f>
        <v>5767</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row r="50" spans="1:7" ht="13.5" x14ac:dyDescent="0.3">
      <c r="A50" s="788"/>
      <c r="B50" s="789"/>
      <c r="C50" s="1030"/>
      <c r="D50" s="788"/>
      <c r="E50" s="788"/>
      <c r="F50" s="788"/>
      <c r="G50" s="788"/>
    </row>
  </sheetData>
  <mergeCells count="16">
    <mergeCell ref="A45:F45"/>
    <mergeCell ref="A41:B41"/>
    <mergeCell ref="A44:F44"/>
    <mergeCell ref="A34:G34"/>
    <mergeCell ref="A35:B35"/>
    <mergeCell ref="A36:B36"/>
    <mergeCell ref="A37:B37"/>
    <mergeCell ref="A40:B40"/>
    <mergeCell ref="A38:B38"/>
    <mergeCell ref="A39:B39"/>
    <mergeCell ref="B7:F7"/>
    <mergeCell ref="B1:G1"/>
    <mergeCell ref="B3:G3"/>
    <mergeCell ref="C4:D4"/>
    <mergeCell ref="E4:F4"/>
    <mergeCell ref="B6:F6"/>
  </mergeCells>
  <hyperlinks>
    <hyperlink ref="B1:G1" location="INDICE!A1" display="PROCESO INFRAESTRUCTURA" xr:uid="{00000000-0004-0000-5700-000000000000}"/>
  </hyperlinks>
  <pageMargins left="0.7" right="0.7" top="0.75" bottom="0.75" header="0.3" footer="0.3"/>
  <pageSetup scale="94"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Hoja128">
    <tabColor theme="9" tint="0.39997558519241921"/>
  </sheetPr>
  <dimension ref="A1:G48"/>
  <sheetViews>
    <sheetView view="pageBreakPreview" zoomScale="90" zoomScaleNormal="100" zoomScaleSheetLayoutView="90" workbookViewId="0">
      <selection activeCell="E12" sqref="E12"/>
    </sheetView>
  </sheetViews>
  <sheetFormatPr baseColWidth="10" defaultColWidth="11.42578125" defaultRowHeight="10.5" x14ac:dyDescent="0.15"/>
  <cols>
    <col min="1" max="1" width="17.28515625" style="724" customWidth="1"/>
    <col min="2" max="2" width="24.7109375" style="768" customWidth="1"/>
    <col min="3" max="3" width="8.5703125" style="819" customWidth="1"/>
    <col min="4" max="4" width="11.140625" style="724" bestFit="1" customWidth="1"/>
    <col min="5" max="5" width="10.42578125" style="724" customWidth="1"/>
    <col min="6" max="6" width="13.28515625" style="724" customWidth="1"/>
    <col min="7" max="7" width="16"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1921</v>
      </c>
      <c r="B7" s="1651" t="s">
        <v>1985</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23</v>
      </c>
      <c r="B11" s="874" t="str">
        <f>VLOOKUP(A11,'LISTA DE VALORES'!$A$10:$D$485,2,FALSE)</f>
        <v>Cortadora de disco cto rígido</v>
      </c>
      <c r="C11" s="875" t="str">
        <f>VLOOKUP(A11,'LISTA DE VALORES'!$A$10:$D$485,3,FALSE)</f>
        <v>HORA</v>
      </c>
      <c r="D11" s="941">
        <f>VLOOKUP(A11,'LISTA DE VALORES'!$A$10:$D$485,4,FALSE)</f>
        <v>20000</v>
      </c>
      <c r="E11" s="942">
        <v>1</v>
      </c>
      <c r="F11" s="942">
        <v>10</v>
      </c>
      <c r="G11" s="1083">
        <f t="shared" ref="G11" si="0">(D11*E11)/F11</f>
        <v>2000</v>
      </c>
    </row>
    <row r="12" spans="1:7" ht="13.5" x14ac:dyDescent="0.15">
      <c r="A12" s="945" t="s">
        <v>28</v>
      </c>
      <c r="B12" s="874" t="str">
        <f>VLOOKUP(A12,'LISTA DE VALORES'!$A$10:$D$485,2,FALSE)</f>
        <v>Herramienta menor</v>
      </c>
      <c r="C12" s="875" t="str">
        <f>VLOOKUP(A12,'LISTA DE VALORES'!$A$10:$D$485,3,FALSE)</f>
        <v>%MO</v>
      </c>
      <c r="D12" s="941">
        <f>G32</f>
        <v>1120</v>
      </c>
      <c r="E12" s="942">
        <v>5</v>
      </c>
      <c r="F12" s="942">
        <v>1</v>
      </c>
      <c r="G12" s="1083">
        <f>(D12*E12)/100</f>
        <v>56</v>
      </c>
    </row>
    <row r="13" spans="1:7" ht="13.5" x14ac:dyDescent="0.15">
      <c r="A13" s="945"/>
      <c r="B13" s="874"/>
      <c r="C13" s="875"/>
      <c r="D13" s="941"/>
      <c r="E13" s="942"/>
      <c r="F13" s="942"/>
      <c r="G13" s="1083"/>
    </row>
    <row r="14" spans="1:7" ht="13.5" x14ac:dyDescent="0.15">
      <c r="A14" s="945"/>
      <c r="B14" s="874"/>
      <c r="C14" s="875"/>
      <c r="D14" s="941"/>
      <c r="E14" s="942"/>
      <c r="F14" s="942"/>
      <c r="G14" s="1083"/>
    </row>
    <row r="15" spans="1:7" ht="13.5" x14ac:dyDescent="0.3">
      <c r="A15" s="748"/>
      <c r="B15" s="746"/>
      <c r="C15" s="801"/>
      <c r="D15" s="748"/>
      <c r="E15" s="748"/>
      <c r="F15" s="765" t="s">
        <v>992</v>
      </c>
      <c r="G15" s="944">
        <f>SUM(G11:G12)</f>
        <v>2056</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15">
      <c r="A18" s="1138" t="s">
        <v>244</v>
      </c>
      <c r="B18" s="874" t="str">
        <f>VLOOKUP(A18,'LISTA DE VALORES'!$A$10:$D$485,2,FALSE)</f>
        <v>Masilla carburante 6mm</v>
      </c>
      <c r="C18" s="875" t="str">
        <f>VLOOKUP(A18,'LISTA DE VALORES'!$A$10:$D$485,3,FALSE)</f>
        <v>GAL</v>
      </c>
      <c r="D18" s="941">
        <f>VLOOKUP(A18,'LISTA DE VALORES'!$A$10:$D$485,4,FALSE)</f>
        <v>198432</v>
      </c>
      <c r="E18" s="947">
        <v>1</v>
      </c>
      <c r="F18" s="942">
        <v>100</v>
      </c>
      <c r="G18" s="1083">
        <f t="shared" ref="G18:G19" si="1">(D18*E18)/F18</f>
        <v>1984.32</v>
      </c>
    </row>
    <row r="19" spans="1:7" ht="27" x14ac:dyDescent="0.15">
      <c r="A19" s="1082" t="s">
        <v>315</v>
      </c>
      <c r="B19" s="874" t="str">
        <f>VLOOKUP(A19,'LISTA DE VALORES'!$A$10:$D$485,2,FALSE)</f>
        <v>Sellasil soporte cordon respaldo</v>
      </c>
      <c r="C19" s="875" t="str">
        <f>VLOOKUP(A19,'LISTA DE VALORES'!$A$10:$D$485,3,FALSE)</f>
        <v>ML</v>
      </c>
      <c r="D19" s="941">
        <f>VLOOKUP(A19,'LISTA DE VALORES'!$A$10:$D$485,4,FALSE)</f>
        <v>900</v>
      </c>
      <c r="E19" s="947">
        <v>1</v>
      </c>
      <c r="F19" s="941">
        <v>1</v>
      </c>
      <c r="G19" s="1083">
        <f t="shared" si="1"/>
        <v>900</v>
      </c>
    </row>
    <row r="20" spans="1:7" ht="13.5" x14ac:dyDescent="0.3">
      <c r="A20" s="809"/>
      <c r="B20" s="879"/>
      <c r="C20" s="880"/>
      <c r="D20" s="880"/>
      <c r="E20" s="1027"/>
      <c r="F20" s="809"/>
      <c r="G20" s="1107"/>
    </row>
    <row r="21" spans="1:7" ht="13.5" x14ac:dyDescent="0.3">
      <c r="A21" s="809"/>
      <c r="B21" s="879"/>
      <c r="C21" s="880"/>
      <c r="D21" s="880"/>
      <c r="E21" s="1027"/>
      <c r="F21" s="809"/>
      <c r="G21" s="1107"/>
    </row>
    <row r="22" spans="1:7" ht="13.5" x14ac:dyDescent="0.3">
      <c r="A22" s="809"/>
      <c r="B22" s="1008"/>
      <c r="C22" s="817"/>
      <c r="D22" s="880"/>
      <c r="E22" s="1027"/>
      <c r="F22" s="809"/>
      <c r="G22" s="924"/>
    </row>
    <row r="23" spans="1:7" ht="13.5" x14ac:dyDescent="0.3">
      <c r="D23" s="748"/>
      <c r="E23" s="748"/>
      <c r="F23" s="765" t="s">
        <v>992</v>
      </c>
      <c r="G23" s="944">
        <f>SUM(G18:G22)</f>
        <v>2884.3199999999997</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22" t="s">
        <v>1370</v>
      </c>
      <c r="B26" s="879" t="str">
        <f>VLOOKUP(A26,'LISTA DE VALORES'!$A$10:$D$485,2,FALSE)</f>
        <v>Cuadrilla 0-1-0</v>
      </c>
      <c r="C26" s="823" t="s">
        <v>5</v>
      </c>
      <c r="D26" s="915">
        <f>VLOOKUP(A26,'LISTA DE VALORES'!$A$10:$D$485,4,FALSE)</f>
        <v>11200</v>
      </c>
      <c r="E26" s="814">
        <v>1</v>
      </c>
      <c r="F26" s="814">
        <v>10</v>
      </c>
      <c r="G26" s="814">
        <f>D26*E26/F26</f>
        <v>1120</v>
      </c>
    </row>
    <row r="27" spans="1:7" ht="13.5" x14ac:dyDescent="0.3">
      <c r="A27" s="822"/>
      <c r="B27" s="879"/>
      <c r="C27" s="823"/>
      <c r="D27" s="915"/>
      <c r="E27" s="814"/>
      <c r="F27" s="814"/>
      <c r="G27" s="814"/>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15"/>
      <c r="B31" s="923"/>
      <c r="C31" s="823"/>
      <c r="D31" s="815"/>
      <c r="E31" s="815"/>
      <c r="F31" s="815"/>
      <c r="G31" s="996"/>
    </row>
    <row r="32" spans="1:7" ht="13.5" x14ac:dyDescent="0.3">
      <c r="A32" s="748"/>
      <c r="B32" s="746"/>
      <c r="C32" s="801"/>
      <c r="D32" s="748"/>
      <c r="E32" s="748"/>
      <c r="F32" s="987" t="s">
        <v>992</v>
      </c>
      <c r="G32" s="944">
        <f>SUM(G26:G31)</f>
        <v>1120</v>
      </c>
    </row>
    <row r="33" spans="1:7" ht="12.75" x14ac:dyDescent="0.25">
      <c r="A33" s="1649" t="s">
        <v>995</v>
      </c>
      <c r="B33" s="1650"/>
      <c r="C33" s="1650"/>
      <c r="D33" s="1650"/>
      <c r="E33" s="1650"/>
      <c r="F33" s="1650"/>
      <c r="G33" s="1650"/>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3.5" x14ac:dyDescent="0.3">
      <c r="A39" s="1677"/>
      <c r="B39" s="1677"/>
      <c r="C39" s="823"/>
      <c r="D39" s="815"/>
      <c r="E39" s="815"/>
      <c r="F39" s="815"/>
      <c r="G39" s="949"/>
    </row>
    <row r="40" spans="1:7" ht="13.5" x14ac:dyDescent="0.3">
      <c r="A40" s="1677"/>
      <c r="B40" s="1677"/>
      <c r="C40" s="823"/>
      <c r="D40" s="815"/>
      <c r="E40" s="815"/>
      <c r="F40" s="815"/>
      <c r="G40" s="949"/>
    </row>
    <row r="41" spans="1:7" ht="13.5" x14ac:dyDescent="0.3">
      <c r="A41" s="748"/>
      <c r="B41" s="746"/>
      <c r="C41" s="801"/>
      <c r="D41" s="748"/>
      <c r="E41" s="748"/>
      <c r="F41" s="987" t="s">
        <v>992</v>
      </c>
      <c r="G41" s="944">
        <f>SUM(G35:G40)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SUM(G15+G23+G32+G41)</f>
        <v>6060.32</v>
      </c>
    </row>
    <row r="44" spans="1:7" ht="12.75" x14ac:dyDescent="0.25">
      <c r="A44" s="1658" t="s">
        <v>1368</v>
      </c>
      <c r="B44" s="1658"/>
      <c r="C44" s="1658"/>
      <c r="D44" s="1658"/>
      <c r="E44" s="1658"/>
      <c r="F44" s="1658"/>
      <c r="G44" s="944">
        <f>ROUNDUP(G43,0)</f>
        <v>6061</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6">
    <mergeCell ref="B7:F7"/>
    <mergeCell ref="B1:G1"/>
    <mergeCell ref="B3:G3"/>
    <mergeCell ref="C4:D4"/>
    <mergeCell ref="E4:F4"/>
    <mergeCell ref="B6:F6"/>
    <mergeCell ref="A43:F43"/>
    <mergeCell ref="A44:F44"/>
    <mergeCell ref="A33:G33"/>
    <mergeCell ref="A34:B34"/>
    <mergeCell ref="A35:B35"/>
    <mergeCell ref="A38:B38"/>
    <mergeCell ref="A39:B39"/>
    <mergeCell ref="A40:B40"/>
    <mergeCell ref="A36:B36"/>
    <mergeCell ref="A37:B37"/>
  </mergeCells>
  <hyperlinks>
    <hyperlink ref="B1:G1" location="INDICE!A1" display="PROCESO INFRAESTRUCTURA" xr:uid="{00000000-0004-0000-5800-000000000000}"/>
  </hyperlinks>
  <pageMargins left="0.7" right="0.7" top="0.75" bottom="0.75" header="0.3" footer="0.3"/>
  <pageSetup scale="89"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Hoja31">
    <tabColor theme="9" tint="0.39997558519241921"/>
  </sheetPr>
  <dimension ref="A1:M48"/>
  <sheetViews>
    <sheetView view="pageBreakPreview" zoomScale="90" zoomScaleNormal="100" zoomScaleSheetLayoutView="90" workbookViewId="0">
      <selection activeCell="E37" sqref="E37"/>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1.140625" style="724" bestFit="1" customWidth="1"/>
    <col min="5" max="5" width="9.7109375" style="724" customWidth="1"/>
    <col min="6" max="6" width="12.5703125" style="724" customWidth="1"/>
    <col min="7" max="7" width="15" style="724" customWidth="1"/>
    <col min="8" max="16384" width="11.42578125" style="724"/>
  </cols>
  <sheetData>
    <row r="1" spans="1:13" ht="13.5" x14ac:dyDescent="0.3">
      <c r="A1" s="723"/>
      <c r="B1" s="1633" t="s">
        <v>981</v>
      </c>
      <c r="C1" s="1634"/>
      <c r="D1" s="1634"/>
      <c r="E1" s="1634"/>
      <c r="F1" s="1634"/>
      <c r="G1" s="1635"/>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6.25" customHeight="1" x14ac:dyDescent="0.15">
      <c r="A7" s="738" t="s">
        <v>1592</v>
      </c>
      <c r="B7" s="1661" t="s">
        <v>1986</v>
      </c>
      <c r="C7" s="1661"/>
      <c r="D7" s="1661"/>
      <c r="E7" s="1661"/>
      <c r="F7" s="1661"/>
      <c r="G7" s="774"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4" t="s">
        <v>1384</v>
      </c>
      <c r="B10" s="749" t="s">
        <v>996</v>
      </c>
      <c r="C10" s="994" t="s">
        <v>2</v>
      </c>
      <c r="D10" s="994" t="s">
        <v>990</v>
      </c>
      <c r="E10" s="994" t="s">
        <v>472</v>
      </c>
      <c r="F10" s="994" t="s">
        <v>473</v>
      </c>
      <c r="G10" s="994" t="s">
        <v>991</v>
      </c>
    </row>
    <row r="11" spans="1:13" ht="13.5" x14ac:dyDescent="0.2">
      <c r="A11" s="1223" t="s">
        <v>23</v>
      </c>
      <c r="B11" s="917" t="str">
        <f>VLOOKUP(A11,'LISTA DE VALORES'!$A$10:$D$485,2,FALSE)</f>
        <v>Cortadora de disco cto rígido</v>
      </c>
      <c r="C11" s="1223" t="str">
        <f>VLOOKUP(A11,'LISTA DE VALORES'!$A$10:$D$485,3,FALSE)</f>
        <v>HORA</v>
      </c>
      <c r="D11" s="1084">
        <f>VLOOKUP(A11,'LISTA DE VALORES'!$A$10:$D$485,4,FALSE)</f>
        <v>20000</v>
      </c>
      <c r="E11" s="1084">
        <v>1</v>
      </c>
      <c r="F11" s="1084">
        <v>14</v>
      </c>
      <c r="G11" s="754">
        <f>D11*E11/F11</f>
        <v>1428.5714285714287</v>
      </c>
      <c r="H11" s="1000"/>
      <c r="I11" s="1000"/>
      <c r="J11" s="1000"/>
      <c r="K11" s="1000"/>
      <c r="L11" s="1000"/>
      <c r="M11" s="1000"/>
    </row>
    <row r="12" spans="1:13" ht="13.5" x14ac:dyDescent="0.15">
      <c r="A12" s="1034" t="s">
        <v>28</v>
      </c>
      <c r="B12" s="917" t="str">
        <f>VLOOKUP(A12,'LISTA DE VALORES'!$A$10:$D$485,2,FALSE)</f>
        <v>Herramienta menor</v>
      </c>
      <c r="C12" s="1223" t="str">
        <f>VLOOKUP(A12,'LISTA DE VALORES'!$A$10:$D$485,3,FALSE)</f>
        <v>%MO</v>
      </c>
      <c r="D12" s="1084">
        <f>G32</f>
        <v>1442.8571428571429</v>
      </c>
      <c r="E12" s="754">
        <v>5</v>
      </c>
      <c r="F12" s="754">
        <v>1</v>
      </c>
      <c r="G12" s="754">
        <f>D12*E12/100</f>
        <v>72.142857142857153</v>
      </c>
    </row>
    <row r="13" spans="1:13" ht="13.5" x14ac:dyDescent="0.3">
      <c r="A13" s="756"/>
      <c r="B13" s="900"/>
      <c r="C13" s="908"/>
      <c r="D13" s="756"/>
      <c r="E13" s="756"/>
      <c r="F13" s="756"/>
      <c r="G13" s="756"/>
    </row>
    <row r="14" spans="1:13" ht="13.5" x14ac:dyDescent="0.3">
      <c r="A14" s="756"/>
      <c r="B14" s="773"/>
      <c r="C14" s="827"/>
      <c r="D14" s="756"/>
      <c r="E14" s="756"/>
      <c r="F14" s="756"/>
      <c r="G14" s="756"/>
    </row>
    <row r="15" spans="1:13" ht="13.5" x14ac:dyDescent="0.3">
      <c r="A15" s="748"/>
      <c r="B15" s="746"/>
      <c r="C15" s="801"/>
      <c r="D15" s="748"/>
      <c r="E15" s="748"/>
      <c r="F15" s="987" t="s">
        <v>992</v>
      </c>
      <c r="G15" s="766">
        <f>SUM(G11:G14)</f>
        <v>1500.7142857142858</v>
      </c>
      <c r="K15" s="724">
        <v>1</v>
      </c>
    </row>
    <row r="16" spans="1:13" ht="13.5" x14ac:dyDescent="0.3">
      <c r="A16" s="799" t="s">
        <v>993</v>
      </c>
      <c r="B16" s="746"/>
      <c r="C16" s="801"/>
      <c r="D16" s="748"/>
      <c r="E16" s="748"/>
      <c r="F16" s="748"/>
      <c r="G16" s="748"/>
    </row>
    <row r="17" spans="1:7" ht="12.75" x14ac:dyDescent="0.15">
      <c r="A17" s="994" t="s">
        <v>1384</v>
      </c>
      <c r="B17" s="749" t="s">
        <v>996</v>
      </c>
      <c r="C17" s="994" t="s">
        <v>2</v>
      </c>
      <c r="D17" s="994" t="s">
        <v>990</v>
      </c>
      <c r="E17" s="994" t="s">
        <v>472</v>
      </c>
      <c r="F17" s="994" t="s">
        <v>473</v>
      </c>
      <c r="G17" s="994" t="s">
        <v>991</v>
      </c>
    </row>
    <row r="18" spans="1:7" ht="27" x14ac:dyDescent="0.15">
      <c r="A18" s="1034" t="s">
        <v>315</v>
      </c>
      <c r="B18" s="917" t="str">
        <f>VLOOKUP(A18,'LISTA DE VALORES'!$A$10:$D$485,2,FALSE)</f>
        <v>Sellasil soporte cordon respaldo</v>
      </c>
      <c r="C18" s="1223" t="str">
        <f>VLOOKUP(A18,'LISTA DE VALORES'!$A$10:$D$485,3,FALSE)</f>
        <v>ML</v>
      </c>
      <c r="D18" s="1084">
        <f>VLOOKUP(A18,'LISTA DE VALORES'!$A$10:$D$485,4,FALSE)</f>
        <v>900</v>
      </c>
      <c r="E18" s="920">
        <v>1</v>
      </c>
      <c r="F18" s="920">
        <v>1</v>
      </c>
      <c r="G18" s="754">
        <f>D18*E18/F18</f>
        <v>900</v>
      </c>
    </row>
    <row r="19" spans="1:7" ht="13.5" x14ac:dyDescent="0.15">
      <c r="A19" s="1034" t="s">
        <v>244</v>
      </c>
      <c r="B19" s="917" t="str">
        <f>VLOOKUP(A19,'LISTA DE VALORES'!$A$10:$D$485,2,FALSE)</f>
        <v>Masilla carburante 6mm</v>
      </c>
      <c r="C19" s="1223" t="str">
        <f>VLOOKUP(A19,'LISTA DE VALORES'!$A$10:$D$485,3,FALSE)</f>
        <v>GAL</v>
      </c>
      <c r="D19" s="1084">
        <f>VLOOKUP(A19,'LISTA DE VALORES'!$A$10:$D$485,4,FALSE)</f>
        <v>198432</v>
      </c>
      <c r="E19" s="754">
        <v>1</v>
      </c>
      <c r="F19" s="754">
        <v>40</v>
      </c>
      <c r="G19" s="754">
        <f>D19*E19/F19</f>
        <v>4960.8</v>
      </c>
    </row>
    <row r="20" spans="1:7" ht="13.5" x14ac:dyDescent="0.3">
      <c r="A20" s="756"/>
      <c r="B20" s="773"/>
      <c r="C20" s="827"/>
      <c r="D20" s="755"/>
      <c r="E20" s="755"/>
      <c r="F20" s="755"/>
      <c r="G20" s="755"/>
    </row>
    <row r="21" spans="1:7" ht="13.5" x14ac:dyDescent="0.3">
      <c r="A21" s="756"/>
      <c r="B21" s="773"/>
      <c r="C21" s="827"/>
      <c r="D21" s="756"/>
      <c r="E21" s="756"/>
      <c r="F21" s="756"/>
      <c r="G21" s="756"/>
    </row>
    <row r="22" spans="1:7" ht="13.5" x14ac:dyDescent="0.3">
      <c r="A22" s="756"/>
      <c r="B22" s="773"/>
      <c r="C22" s="827"/>
      <c r="D22" s="756"/>
      <c r="E22" s="756"/>
      <c r="F22" s="756"/>
      <c r="G22" s="756"/>
    </row>
    <row r="23" spans="1:7" ht="13.5" x14ac:dyDescent="0.3">
      <c r="A23" s="748"/>
      <c r="B23" s="746"/>
      <c r="C23" s="801"/>
      <c r="D23" s="748"/>
      <c r="E23" s="748"/>
      <c r="F23" s="987" t="s">
        <v>992</v>
      </c>
      <c r="G23" s="766">
        <f>SUM(G18:G22)</f>
        <v>5860.8</v>
      </c>
    </row>
    <row r="24" spans="1:7" ht="13.5" x14ac:dyDescent="0.3">
      <c r="A24" s="799" t="s">
        <v>994</v>
      </c>
      <c r="B24" s="746"/>
      <c r="C24" s="801"/>
      <c r="D24" s="748"/>
      <c r="E24" s="748"/>
      <c r="F24" s="748"/>
      <c r="G24" s="748"/>
    </row>
    <row r="25" spans="1:7" ht="12.75" x14ac:dyDescent="0.15">
      <c r="A25" s="994" t="s">
        <v>1384</v>
      </c>
      <c r="B25" s="749" t="s">
        <v>996</v>
      </c>
      <c r="C25" s="994" t="s">
        <v>2</v>
      </c>
      <c r="D25" s="994" t="s">
        <v>990</v>
      </c>
      <c r="E25" s="994" t="s">
        <v>472</v>
      </c>
      <c r="F25" s="994" t="s">
        <v>473</v>
      </c>
      <c r="G25" s="994" t="s">
        <v>991</v>
      </c>
    </row>
    <row r="26" spans="1:7" ht="13.5" x14ac:dyDescent="0.3">
      <c r="A26" s="756" t="s">
        <v>475</v>
      </c>
      <c r="B26" s="751" t="str">
        <f>VLOOKUP(A26,'LISTA DE VALORES'!$A$10:$D$485,2,FALSE)</f>
        <v>Cuadrilla 0-1-1</v>
      </c>
      <c r="C26" s="898" t="str">
        <f>VLOOKUP(A26,'LISTA DE VALORES'!$A$10:$D$485,3,FALSE)</f>
        <v>HORA</v>
      </c>
      <c r="D26" s="753">
        <f>VLOOKUP(A26,'LISTA DE VALORES'!$A$10:$D$485,4,FALSE)</f>
        <v>20200</v>
      </c>
      <c r="E26" s="755">
        <v>1</v>
      </c>
      <c r="F26" s="755">
        <v>14</v>
      </c>
      <c r="G26" s="755">
        <f>D26*E26/F26</f>
        <v>1442.8571428571429</v>
      </c>
    </row>
    <row r="27" spans="1:7" ht="13.5" x14ac:dyDescent="0.3">
      <c r="A27" s="756"/>
      <c r="B27" s="773"/>
      <c r="C27" s="827"/>
      <c r="D27" s="755"/>
      <c r="E27" s="755"/>
      <c r="F27" s="755"/>
      <c r="G27" s="758"/>
    </row>
    <row r="28" spans="1:7" ht="13.5" x14ac:dyDescent="0.3">
      <c r="A28" s="756"/>
      <c r="B28" s="773"/>
      <c r="C28" s="827"/>
      <c r="D28" s="755"/>
      <c r="E28" s="755"/>
      <c r="F28" s="755"/>
      <c r="G28" s="758"/>
    </row>
    <row r="29" spans="1:7" ht="13.5" x14ac:dyDescent="0.3">
      <c r="A29" s="756"/>
      <c r="B29" s="773"/>
      <c r="C29" s="827"/>
      <c r="D29" s="756"/>
      <c r="E29" s="756"/>
      <c r="F29" s="756"/>
      <c r="G29" s="986"/>
    </row>
    <row r="30" spans="1:7" ht="13.5" x14ac:dyDescent="0.3">
      <c r="A30" s="756"/>
      <c r="B30" s="773"/>
      <c r="C30" s="827"/>
      <c r="D30" s="756"/>
      <c r="E30" s="756"/>
      <c r="F30" s="756"/>
      <c r="G30" s="986"/>
    </row>
    <row r="31" spans="1:7" ht="13.5" x14ac:dyDescent="0.3">
      <c r="A31" s="756"/>
      <c r="B31" s="773"/>
      <c r="C31" s="827"/>
      <c r="D31" s="756"/>
      <c r="E31" s="756"/>
      <c r="F31" s="756"/>
      <c r="G31" s="756"/>
    </row>
    <row r="32" spans="1:7" ht="13.5" x14ac:dyDescent="0.3">
      <c r="A32" s="748"/>
      <c r="B32" s="746"/>
      <c r="C32" s="801"/>
      <c r="D32" s="748"/>
      <c r="E32" s="748"/>
      <c r="F32" s="987" t="s">
        <v>992</v>
      </c>
      <c r="G32" s="766">
        <f>SUM(G26:G31)</f>
        <v>1442.8571428571429</v>
      </c>
    </row>
    <row r="33" spans="1:7" ht="12.75" x14ac:dyDescent="0.25">
      <c r="A33" s="776" t="s">
        <v>995</v>
      </c>
      <c r="B33" s="777"/>
      <c r="C33" s="777"/>
      <c r="D33" s="777"/>
      <c r="E33" s="777"/>
      <c r="F33" s="777"/>
      <c r="G33" s="777"/>
    </row>
    <row r="34" spans="1:7" ht="12.75" x14ac:dyDescent="0.15">
      <c r="A34" s="1667" t="s">
        <v>996</v>
      </c>
      <c r="B34" s="1667"/>
      <c r="C34" s="994" t="s">
        <v>472</v>
      </c>
      <c r="D34" s="994" t="s">
        <v>997</v>
      </c>
      <c r="E34" s="994" t="s">
        <v>998</v>
      </c>
      <c r="F34" s="994" t="s">
        <v>999</v>
      </c>
      <c r="G34" s="994" t="s">
        <v>991</v>
      </c>
    </row>
    <row r="35" spans="1:7" ht="12.75" x14ac:dyDescent="0.15">
      <c r="A35" s="1632"/>
      <c r="B35" s="1632"/>
      <c r="C35" s="994"/>
      <c r="D35" s="994"/>
      <c r="E35" s="994"/>
      <c r="F35" s="994"/>
      <c r="G35" s="994"/>
    </row>
    <row r="36" spans="1:7" ht="12.75" x14ac:dyDescent="0.15">
      <c r="A36" s="1632"/>
      <c r="B36" s="1632"/>
      <c r="C36" s="994"/>
      <c r="D36" s="994"/>
      <c r="E36" s="994"/>
      <c r="F36" s="994"/>
      <c r="G36" s="994"/>
    </row>
    <row r="37" spans="1:7" ht="12.75" x14ac:dyDescent="0.15">
      <c r="A37" s="1632"/>
      <c r="B37" s="1632"/>
      <c r="C37" s="994"/>
      <c r="D37" s="994"/>
      <c r="E37" s="994"/>
      <c r="F37" s="994"/>
      <c r="G37" s="994"/>
    </row>
    <row r="38" spans="1:7" ht="12.75" x14ac:dyDescent="0.15">
      <c r="A38" s="1632"/>
      <c r="B38" s="1632"/>
      <c r="C38" s="994"/>
      <c r="D38" s="994"/>
      <c r="E38" s="994"/>
      <c r="F38" s="994"/>
      <c r="G38" s="994"/>
    </row>
    <row r="39" spans="1:7" ht="12.75" x14ac:dyDescent="0.15">
      <c r="A39" s="1632"/>
      <c r="B39" s="1632"/>
      <c r="C39" s="994"/>
      <c r="D39" s="986"/>
      <c r="E39" s="986"/>
      <c r="F39" s="986"/>
      <c r="G39" s="986"/>
    </row>
    <row r="40" spans="1:7" ht="12.75" x14ac:dyDescent="0.15">
      <c r="A40" s="1632"/>
      <c r="B40" s="1632"/>
      <c r="C40" s="994"/>
      <c r="D40" s="986"/>
      <c r="E40" s="986"/>
      <c r="F40" s="986"/>
      <c r="G40" s="758"/>
    </row>
    <row r="41" spans="1:7" ht="13.5" x14ac:dyDescent="0.3">
      <c r="A41" s="748"/>
      <c r="B41" s="746"/>
      <c r="C41" s="801"/>
      <c r="D41" s="748"/>
      <c r="E41" s="748"/>
      <c r="F41" s="987" t="s">
        <v>992</v>
      </c>
      <c r="G41" s="766">
        <f>SUM(G39:G40)</f>
        <v>0</v>
      </c>
    </row>
    <row r="42" spans="1:7" ht="13.5" x14ac:dyDescent="0.3">
      <c r="A42" s="748"/>
      <c r="B42" s="746"/>
      <c r="C42" s="801"/>
      <c r="D42" s="748"/>
      <c r="E42" s="748"/>
      <c r="F42" s="743"/>
      <c r="G42" s="785"/>
    </row>
    <row r="43" spans="1:7" ht="12.75" x14ac:dyDescent="0.25">
      <c r="A43" s="1666" t="s">
        <v>1000</v>
      </c>
      <c r="B43" s="1666"/>
      <c r="C43" s="1666"/>
      <c r="D43" s="1666"/>
      <c r="E43" s="1666"/>
      <c r="F43" s="1666"/>
      <c r="G43" s="766">
        <f>SUM(G15+G23+G32+G41)</f>
        <v>8804.3714285714286</v>
      </c>
    </row>
    <row r="44" spans="1:7" ht="12.75" x14ac:dyDescent="0.25">
      <c r="A44" s="1666" t="s">
        <v>1368</v>
      </c>
      <c r="B44" s="1666"/>
      <c r="C44" s="1666"/>
      <c r="D44" s="1666"/>
      <c r="E44" s="1666"/>
      <c r="F44" s="1666"/>
      <c r="G44" s="766">
        <f>ROUNDUP(G43,0)</f>
        <v>8805</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A44:F44"/>
    <mergeCell ref="A43:F43"/>
    <mergeCell ref="A34:B34"/>
    <mergeCell ref="A39:B39"/>
    <mergeCell ref="A40:B40"/>
    <mergeCell ref="A35:B35"/>
    <mergeCell ref="A36:B36"/>
    <mergeCell ref="A37:B37"/>
    <mergeCell ref="A38:B38"/>
    <mergeCell ref="B7:F7"/>
    <mergeCell ref="B1:G1"/>
    <mergeCell ref="B3:G3"/>
    <mergeCell ref="C4:D4"/>
    <mergeCell ref="E4:F4"/>
    <mergeCell ref="B6:F6"/>
  </mergeCells>
  <hyperlinks>
    <hyperlink ref="B1:G1" location="INDICE!A1" display="PROCESO INFRAESTRUCTURA" xr:uid="{00000000-0004-0000-5900-000000000000}"/>
  </hyperlinks>
  <pageMargins left="0.7" right="0.7" top="0.75" bottom="0.75" header="0.3" footer="0.3"/>
  <pageSetup scale="83"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Hoja124">
    <tabColor theme="9" tint="0.39997558519241921"/>
  </sheetPr>
  <dimension ref="A1:H50"/>
  <sheetViews>
    <sheetView view="pageBreakPreview" zoomScale="90" zoomScaleNormal="100" zoomScaleSheetLayoutView="90" workbookViewId="0">
      <selection activeCell="E20" sqref="E20"/>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140625" style="724" bestFit="1" customWidth="1"/>
    <col min="5" max="5" width="9.57031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1922</v>
      </c>
      <c r="B7" s="1651" t="s">
        <v>1953</v>
      </c>
      <c r="C7" s="1651"/>
      <c r="D7" s="1651"/>
      <c r="E7" s="1651"/>
      <c r="F7" s="1651"/>
      <c r="G7" s="91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G34</f>
        <v>8540</v>
      </c>
      <c r="E11" s="814">
        <v>5</v>
      </c>
      <c r="F11" s="814">
        <v>1</v>
      </c>
      <c r="G11" s="813">
        <f>(D11*E11)/100</f>
        <v>427</v>
      </c>
    </row>
    <row r="12" spans="1:7" ht="13.5" x14ac:dyDescent="0.3">
      <c r="A12" s="822"/>
      <c r="B12" s="879"/>
      <c r="C12" s="880"/>
      <c r="D12" s="915"/>
      <c r="E12" s="814"/>
      <c r="F12" s="814"/>
      <c r="G12" s="813"/>
    </row>
    <row r="13" spans="1:7" ht="13.5" x14ac:dyDescent="0.3">
      <c r="A13" s="822"/>
      <c r="B13" s="879"/>
      <c r="C13" s="880"/>
      <c r="D13" s="915"/>
      <c r="E13" s="814"/>
      <c r="F13" s="814"/>
      <c r="G13" s="813"/>
    </row>
    <row r="14" spans="1:7" ht="13.5" x14ac:dyDescent="0.3">
      <c r="A14" s="822"/>
      <c r="B14" s="879"/>
      <c r="C14" s="880"/>
      <c r="D14" s="915"/>
      <c r="E14" s="814"/>
      <c r="F14" s="814"/>
      <c r="G14" s="813"/>
    </row>
    <row r="15" spans="1:7" x14ac:dyDescent="0.15">
      <c r="A15" s="869"/>
      <c r="B15" s="870"/>
      <c r="C15" s="871"/>
      <c r="D15" s="869"/>
      <c r="E15" s="869"/>
      <c r="F15" s="869"/>
      <c r="G15" s="869"/>
    </row>
    <row r="16" spans="1:7" ht="13.5" x14ac:dyDescent="0.3">
      <c r="A16" s="748"/>
      <c r="B16" s="746"/>
      <c r="C16" s="801"/>
      <c r="D16" s="748"/>
      <c r="E16" s="748"/>
      <c r="F16" s="1086" t="s">
        <v>992</v>
      </c>
      <c r="G16" s="944">
        <f>SUM(G11:G11)</f>
        <v>427</v>
      </c>
    </row>
    <row r="17" spans="1:8" ht="13.5" x14ac:dyDescent="0.3">
      <c r="A17" s="799"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13.5" x14ac:dyDescent="0.3">
      <c r="A19" s="822" t="s">
        <v>119</v>
      </c>
      <c r="B19" s="879" t="str">
        <f>VLOOKUP(A19,'LISTA DE VALORES'!$A$10:$D$485,2,FALSE)</f>
        <v>Arena blanca</v>
      </c>
      <c r="C19" s="880" t="str">
        <f>VLOOKUP(A19,'LISTA DE VALORES'!$A$10:$D$485,3,FALSE)</f>
        <v>M3</v>
      </c>
      <c r="D19" s="915">
        <f>VLOOKUP(A19,'LISTA DE VALORES'!$A$10:$D$485,4,FALSE)</f>
        <v>43000</v>
      </c>
      <c r="E19" s="1224">
        <v>0.05</v>
      </c>
      <c r="F19" s="1013">
        <v>1</v>
      </c>
      <c r="G19" s="813">
        <f>(D19*E19)/F19</f>
        <v>2150</v>
      </c>
      <c r="H19" s="1144"/>
    </row>
    <row r="20" spans="1:8" ht="13.5" x14ac:dyDescent="0.3">
      <c r="A20" s="809"/>
      <c r="B20" s="879"/>
      <c r="C20" s="880"/>
      <c r="D20" s="880"/>
      <c r="E20" s="1027"/>
      <c r="F20" s="1023"/>
      <c r="G20" s="1107"/>
    </row>
    <row r="21" spans="1:8" ht="13.5" x14ac:dyDescent="0.3">
      <c r="A21" s="815"/>
      <c r="B21" s="879"/>
      <c r="C21" s="880"/>
      <c r="D21" s="880"/>
      <c r="E21" s="1027"/>
      <c r="F21" s="809"/>
      <c r="G21" s="1107"/>
    </row>
    <row r="22" spans="1:8" ht="13.5" x14ac:dyDescent="0.3">
      <c r="A22" s="809"/>
      <c r="B22" s="879"/>
      <c r="C22" s="880"/>
      <c r="D22" s="880"/>
      <c r="E22" s="1027"/>
      <c r="F22" s="809"/>
      <c r="G22" s="1107"/>
    </row>
    <row r="23" spans="1:8" ht="13.5" x14ac:dyDescent="0.3">
      <c r="A23" s="809"/>
      <c r="B23" s="879"/>
      <c r="C23" s="880"/>
      <c r="D23" s="880"/>
      <c r="E23" s="1027"/>
      <c r="F23" s="809"/>
      <c r="G23" s="1107"/>
    </row>
    <row r="24" spans="1:8" ht="13.5" x14ac:dyDescent="0.3">
      <c r="A24" s="809"/>
      <c r="B24" s="1008"/>
      <c r="C24" s="817"/>
      <c r="D24" s="880"/>
      <c r="E24" s="1027"/>
      <c r="F24" s="809"/>
      <c r="G24" s="924"/>
    </row>
    <row r="25" spans="1:8" ht="13.5" x14ac:dyDescent="0.3">
      <c r="D25" s="748"/>
      <c r="E25" s="748"/>
      <c r="F25" s="1086" t="s">
        <v>992</v>
      </c>
      <c r="G25" s="944">
        <f>SUM(G19:G24)</f>
        <v>2150</v>
      </c>
    </row>
    <row r="26" spans="1:8" ht="13.5" x14ac:dyDescent="0.3">
      <c r="A26" s="799" t="s">
        <v>994</v>
      </c>
      <c r="B26" s="746"/>
      <c r="C26" s="801"/>
      <c r="D26" s="748"/>
      <c r="E26" s="748"/>
      <c r="F26" s="748"/>
      <c r="G26" s="748"/>
    </row>
    <row r="27" spans="1:8" ht="12.75" x14ac:dyDescent="0.15">
      <c r="A27" s="995" t="s">
        <v>1384</v>
      </c>
      <c r="B27" s="807" t="s">
        <v>996</v>
      </c>
      <c r="C27" s="995" t="s">
        <v>2</v>
      </c>
      <c r="D27" s="995" t="s">
        <v>990</v>
      </c>
      <c r="E27" s="995" t="s">
        <v>472</v>
      </c>
      <c r="F27" s="995" t="s">
        <v>473</v>
      </c>
      <c r="G27" s="995" t="s">
        <v>991</v>
      </c>
    </row>
    <row r="28" spans="1:8" ht="13.5" x14ac:dyDescent="0.3">
      <c r="A28" s="822" t="s">
        <v>483</v>
      </c>
      <c r="B28" s="879" t="str">
        <f>VLOOKUP(A28,'LISTA DE VALORES'!$A$10:$D$485,2,FALSE)</f>
        <v>Cuadrilla 1-0-8</v>
      </c>
      <c r="C28" s="823" t="s">
        <v>5</v>
      </c>
      <c r="D28" s="915">
        <f>VLOOKUP(A28,'LISTA DE VALORES'!$A$10:$D$485,4,FALSE)</f>
        <v>85400</v>
      </c>
      <c r="E28" s="814">
        <v>1</v>
      </c>
      <c r="F28" s="814">
        <v>10</v>
      </c>
      <c r="G28" s="814">
        <f t="shared" ref="G28" si="0">D28*E28/F28</f>
        <v>8540</v>
      </c>
    </row>
    <row r="29" spans="1:8" ht="13.5" x14ac:dyDescent="0.3">
      <c r="A29" s="822"/>
      <c r="B29" s="879"/>
      <c r="C29" s="823"/>
      <c r="D29" s="915"/>
      <c r="E29" s="814"/>
      <c r="F29" s="814"/>
      <c r="G29" s="814"/>
    </row>
    <row r="30" spans="1:8" ht="13.5" x14ac:dyDescent="0.3">
      <c r="A30" s="822"/>
      <c r="B30" s="879"/>
      <c r="C30" s="823"/>
      <c r="D30" s="915"/>
      <c r="E30" s="814"/>
      <c r="F30" s="814"/>
      <c r="G30" s="814"/>
    </row>
    <row r="31" spans="1:8" ht="13.5" x14ac:dyDescent="0.3">
      <c r="A31" s="822"/>
      <c r="B31" s="879"/>
      <c r="C31" s="823"/>
      <c r="D31" s="915"/>
      <c r="E31" s="814"/>
      <c r="F31" s="814"/>
      <c r="G31" s="814"/>
    </row>
    <row r="32" spans="1:8" ht="13.5" x14ac:dyDescent="0.3">
      <c r="A32" s="822"/>
      <c r="B32" s="879"/>
      <c r="C32" s="823"/>
      <c r="D32" s="915"/>
      <c r="E32" s="814"/>
      <c r="F32" s="814"/>
      <c r="G32" s="814"/>
    </row>
    <row r="33" spans="1:7" ht="13.5" x14ac:dyDescent="0.3">
      <c r="A33" s="815"/>
      <c r="B33" s="923"/>
      <c r="C33" s="823"/>
      <c r="D33" s="815"/>
      <c r="E33" s="815"/>
      <c r="F33" s="815"/>
      <c r="G33" s="996"/>
    </row>
    <row r="34" spans="1:7" ht="13.5" x14ac:dyDescent="0.3">
      <c r="A34" s="748"/>
      <c r="B34" s="746"/>
      <c r="C34" s="801"/>
      <c r="D34" s="748"/>
      <c r="E34" s="748"/>
      <c r="F34" s="988" t="s">
        <v>992</v>
      </c>
      <c r="G34" s="944">
        <f>SUM(G28:G33)</f>
        <v>8540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8" t="s">
        <v>1572</v>
      </c>
      <c r="B37" s="1688"/>
      <c r="C37" s="942">
        <v>0.05</v>
      </c>
      <c r="D37" s="942">
        <v>8</v>
      </c>
      <c r="E37" s="942">
        <v>1</v>
      </c>
      <c r="F37" s="942">
        <v>1600</v>
      </c>
      <c r="G37" s="942">
        <f>C37*D37*F37</f>
        <v>640</v>
      </c>
    </row>
    <row r="38" spans="1:7" ht="13.5" x14ac:dyDescent="0.15">
      <c r="A38" s="1677"/>
      <c r="B38" s="1677"/>
      <c r="C38" s="942"/>
      <c r="D38" s="942"/>
      <c r="E38" s="942"/>
      <c r="F38" s="942"/>
      <c r="G38" s="942"/>
    </row>
    <row r="39" spans="1:7" ht="13.5" x14ac:dyDescent="0.15">
      <c r="A39" s="1677"/>
      <c r="B39" s="1677"/>
      <c r="C39" s="942"/>
      <c r="D39" s="942"/>
      <c r="E39" s="942"/>
      <c r="F39" s="942"/>
      <c r="G39" s="942"/>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949"/>
    </row>
    <row r="43" spans="1:7" ht="13.5" x14ac:dyDescent="0.3">
      <c r="A43" s="748"/>
      <c r="B43" s="746"/>
      <c r="C43" s="801"/>
      <c r="D43" s="748"/>
      <c r="E43" s="748"/>
      <c r="F43" s="988" t="s">
        <v>992</v>
      </c>
      <c r="G43" s="944">
        <f>SUM(G37:G42)</f>
        <v>640</v>
      </c>
    </row>
    <row r="44" spans="1:7" ht="13.5" x14ac:dyDescent="0.3">
      <c r="A44" s="748"/>
      <c r="B44" s="746"/>
      <c r="C44" s="801"/>
      <c r="D44" s="748"/>
      <c r="E44" s="748"/>
      <c r="F44" s="743"/>
      <c r="G44" s="933"/>
    </row>
    <row r="45" spans="1:7" ht="12.75" x14ac:dyDescent="0.25">
      <c r="A45" s="1658" t="s">
        <v>1000</v>
      </c>
      <c r="B45" s="1658"/>
      <c r="C45" s="1658"/>
      <c r="D45" s="1658"/>
      <c r="E45" s="1658"/>
      <c r="F45" s="1658"/>
      <c r="G45" s="944">
        <f>SUM(G16+G25+G34+G43)</f>
        <v>11757</v>
      </c>
    </row>
    <row r="46" spans="1:7" ht="12.75" x14ac:dyDescent="0.25">
      <c r="A46" s="1658" t="s">
        <v>1368</v>
      </c>
      <c r="B46" s="1658"/>
      <c r="C46" s="1658"/>
      <c r="D46" s="1658"/>
      <c r="E46" s="1658"/>
      <c r="F46" s="1658"/>
      <c r="G46" s="944">
        <f>ROUNDUP(G45,0)</f>
        <v>11757</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40:B40"/>
    <mergeCell ref="A41:B41"/>
    <mergeCell ref="A42:B42"/>
    <mergeCell ref="A38:B38"/>
    <mergeCell ref="A39:B39"/>
  </mergeCells>
  <hyperlinks>
    <hyperlink ref="B1:G1" location="INDICE!A1" display="PROCESO INFRAESTRUCTURA" xr:uid="{00000000-0004-0000-5A00-000000000000}"/>
  </hyperlinks>
  <pageMargins left="0.7" right="0.7" top="0.75" bottom="0.75" header="0.3" footer="0.3"/>
  <pageSetup scale="94"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Hoja237">
    <tabColor theme="9" tint="0.39997558519241921"/>
  </sheetPr>
  <dimension ref="A1:G50"/>
  <sheetViews>
    <sheetView view="pageBreakPreview" zoomScale="90" zoomScaleNormal="100" zoomScaleSheetLayoutView="90" workbookViewId="0">
      <selection activeCell="A37" sqref="A37:B37"/>
    </sheetView>
  </sheetViews>
  <sheetFormatPr baseColWidth="10" defaultColWidth="11.42578125" defaultRowHeight="10.5" x14ac:dyDescent="0.15"/>
  <cols>
    <col min="1" max="1" width="16.7109375" style="724" customWidth="1"/>
    <col min="2" max="2" width="24.7109375" style="724" customWidth="1"/>
    <col min="3" max="3" width="8.5703125" style="819" customWidth="1"/>
    <col min="4" max="4" width="10.7109375" style="724"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1648</v>
      </c>
      <c r="B7" s="1651" t="s">
        <v>1952</v>
      </c>
      <c r="C7" s="1651"/>
      <c r="D7" s="1651"/>
      <c r="E7" s="1651"/>
      <c r="F7" s="1651"/>
      <c r="G7" s="91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28</v>
      </c>
      <c r="B11" s="880" t="str">
        <f>VLOOKUP(A11,'LISTA DE VALORES'!$A$10:$D$485,2,FALSE)</f>
        <v>Herramienta menor</v>
      </c>
      <c r="C11" s="880" t="str">
        <f>VLOOKUP(A11,'LISTA DE VALORES'!$A$10:$D$485,3,FALSE)</f>
        <v>%MO</v>
      </c>
      <c r="D11" s="1225">
        <f>G34</f>
        <v>8540</v>
      </c>
      <c r="E11" s="812">
        <v>5</v>
      </c>
      <c r="F11" s="812">
        <v>1</v>
      </c>
      <c r="G11" s="1017">
        <f>(D11*E11)/100</f>
        <v>427</v>
      </c>
    </row>
    <row r="12" spans="1:7" ht="13.5" x14ac:dyDescent="0.3">
      <c r="A12" s="889"/>
      <c r="B12" s="880"/>
      <c r="C12" s="880"/>
      <c r="D12" s="1225"/>
      <c r="E12" s="812"/>
      <c r="F12" s="812"/>
      <c r="G12" s="1017"/>
    </row>
    <row r="13" spans="1:7" ht="13.5" x14ac:dyDescent="0.3">
      <c r="A13" s="889"/>
      <c r="B13" s="880"/>
      <c r="C13" s="880"/>
      <c r="D13" s="1225"/>
      <c r="E13" s="812"/>
      <c r="F13" s="812"/>
      <c r="G13" s="1017"/>
    </row>
    <row r="14" spans="1:7" ht="13.5" x14ac:dyDescent="0.3">
      <c r="A14" s="889"/>
      <c r="B14" s="880"/>
      <c r="C14" s="880"/>
      <c r="D14" s="1225"/>
      <c r="E14" s="812"/>
      <c r="F14" s="812"/>
      <c r="G14" s="1017"/>
    </row>
    <row r="15" spans="1:7" ht="13.5" x14ac:dyDescent="0.3">
      <c r="A15" s="889"/>
      <c r="B15" s="880"/>
      <c r="C15" s="880"/>
      <c r="D15" s="1225"/>
      <c r="E15" s="812"/>
      <c r="F15" s="812"/>
      <c r="G15" s="1017"/>
    </row>
    <row r="16" spans="1:7" ht="13.5" x14ac:dyDescent="0.3">
      <c r="A16" s="744"/>
      <c r="B16" s="764"/>
      <c r="C16" s="1059"/>
      <c r="D16" s="764"/>
      <c r="E16" s="943"/>
      <c r="F16" s="1041" t="s">
        <v>992</v>
      </c>
      <c r="G16" s="820">
        <f>SUM(G11:G11)</f>
        <v>427</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946" t="s">
        <v>119</v>
      </c>
      <c r="B19" s="880" t="str">
        <f>VLOOKUP(A19,'LISTA DE VALORES'!$A$10:$D$485,2,FALSE)</f>
        <v>Arena blanca</v>
      </c>
      <c r="C19" s="880" t="str">
        <f>VLOOKUP(A19,'LISTA DE VALORES'!$A$10:$D$485,3,FALSE)</f>
        <v>M3</v>
      </c>
      <c r="D19" s="812">
        <f>VLOOKUP(A19,'LISTA DE VALORES'!$A$10:$D$485,4,FALSE)</f>
        <v>43000</v>
      </c>
      <c r="E19" s="1481">
        <f>0.05+(0.4*0.05)</f>
        <v>7.0000000000000007E-2</v>
      </c>
      <c r="F19" s="1017">
        <v>1</v>
      </c>
      <c r="G19" s="814">
        <f>D19*E19/F19</f>
        <v>3010.0000000000005</v>
      </c>
    </row>
    <row r="20" spans="1:7" ht="13.5" x14ac:dyDescent="0.3">
      <c r="A20" s="889"/>
      <c r="B20" s="880"/>
      <c r="C20" s="880"/>
      <c r="D20" s="812"/>
      <c r="E20" s="1017"/>
      <c r="F20" s="1017"/>
      <c r="G20" s="814"/>
    </row>
    <row r="21" spans="1:7" ht="13.5" x14ac:dyDescent="0.3">
      <c r="A21" s="889"/>
      <c r="B21" s="880"/>
      <c r="C21" s="880"/>
      <c r="D21" s="812"/>
      <c r="E21" s="1017"/>
      <c r="F21" s="1017"/>
      <c r="G21" s="814"/>
    </row>
    <row r="22" spans="1:7" ht="13.5" x14ac:dyDescent="0.3">
      <c r="A22" s="889"/>
      <c r="B22" s="880"/>
      <c r="C22" s="880"/>
      <c r="D22" s="812"/>
      <c r="E22" s="1017"/>
      <c r="F22" s="1017"/>
      <c r="G22" s="814"/>
    </row>
    <row r="23" spans="1:7" ht="13.5" x14ac:dyDescent="0.3">
      <c r="A23" s="889"/>
      <c r="B23" s="880"/>
      <c r="C23" s="880"/>
      <c r="D23" s="812"/>
      <c r="E23" s="1017"/>
      <c r="F23" s="1017"/>
      <c r="G23" s="814"/>
    </row>
    <row r="24" spans="1:7" ht="13.5" x14ac:dyDescent="0.3">
      <c r="A24" s="889"/>
      <c r="B24" s="880"/>
      <c r="C24" s="880"/>
      <c r="D24" s="880"/>
      <c r="E24" s="1226"/>
      <c r="F24" s="1226"/>
      <c r="G24" s="924"/>
    </row>
    <row r="25" spans="1:7" ht="13.5" x14ac:dyDescent="0.3">
      <c r="A25" s="788"/>
      <c r="B25" s="788"/>
      <c r="C25" s="1030"/>
      <c r="D25" s="748"/>
      <c r="E25" s="748"/>
      <c r="F25" s="1086" t="s">
        <v>992</v>
      </c>
      <c r="G25" s="820">
        <f>SUM(G19:G24)</f>
        <v>3010.0000000000005</v>
      </c>
    </row>
    <row r="26" spans="1:7" ht="13.5" x14ac:dyDescent="0.3">
      <c r="A26" s="799" t="s">
        <v>994</v>
      </c>
      <c r="B26" s="748"/>
      <c r="C26" s="801"/>
      <c r="D26" s="748"/>
      <c r="E26" s="748"/>
      <c r="F26" s="748"/>
      <c r="G26" s="1227"/>
    </row>
    <row r="27" spans="1:7" ht="12.75" x14ac:dyDescent="0.15">
      <c r="A27" s="995" t="s">
        <v>1384</v>
      </c>
      <c r="B27" s="807" t="s">
        <v>996</v>
      </c>
      <c r="C27" s="995" t="s">
        <v>2</v>
      </c>
      <c r="D27" s="995" t="s">
        <v>990</v>
      </c>
      <c r="E27" s="995" t="s">
        <v>472</v>
      </c>
      <c r="F27" s="995" t="s">
        <v>473</v>
      </c>
      <c r="G27" s="995" t="s">
        <v>991</v>
      </c>
    </row>
    <row r="28" spans="1:7" ht="13.5" x14ac:dyDescent="0.3">
      <c r="A28" s="889" t="s">
        <v>483</v>
      </c>
      <c r="B28" s="880" t="str">
        <f>VLOOKUP(A28,'LISTA DE VALORES'!$A$10:$D$485,2,FALSE)</f>
        <v>Cuadrilla 1-0-8</v>
      </c>
      <c r="C28" s="880" t="str">
        <f>VLOOKUP(A28,'LISTA DE VALORES'!$A$10:$D$485,3,FALSE)</f>
        <v>HORA</v>
      </c>
      <c r="D28" s="812">
        <f>VLOOKUP(A28,'LISTA DE VALORES'!$A$10:$D$485,4,FALSE)</f>
        <v>85400</v>
      </c>
      <c r="E28" s="1017">
        <v>1</v>
      </c>
      <c r="F28" s="1017">
        <v>10</v>
      </c>
      <c r="G28" s="814">
        <f>D28*E28/F28</f>
        <v>8540</v>
      </c>
    </row>
    <row r="29" spans="1:7" ht="13.5" x14ac:dyDescent="0.3">
      <c r="A29" s="809"/>
      <c r="B29" s="809"/>
      <c r="C29" s="817"/>
      <c r="D29" s="812"/>
      <c r="E29" s="814"/>
      <c r="F29" s="814"/>
      <c r="G29" s="808"/>
    </row>
    <row r="30" spans="1:7" ht="13.5" x14ac:dyDescent="0.3">
      <c r="A30" s="809"/>
      <c r="B30" s="809"/>
      <c r="C30" s="817"/>
      <c r="D30" s="812"/>
      <c r="E30" s="814"/>
      <c r="F30" s="814"/>
      <c r="G30" s="808"/>
    </row>
    <row r="31" spans="1:7" ht="13.5" x14ac:dyDescent="0.3">
      <c r="A31" s="809"/>
      <c r="B31" s="809"/>
      <c r="C31" s="817"/>
      <c r="D31" s="812"/>
      <c r="E31" s="814"/>
      <c r="F31" s="814"/>
      <c r="G31" s="808"/>
    </row>
    <row r="32" spans="1:7" ht="13.5" x14ac:dyDescent="0.3">
      <c r="A32" s="889"/>
      <c r="B32" s="880"/>
      <c r="C32" s="880"/>
      <c r="D32" s="812"/>
      <c r="E32" s="814"/>
      <c r="F32" s="814"/>
      <c r="G32" s="808"/>
    </row>
    <row r="33" spans="1:7" ht="13.5" x14ac:dyDescent="0.3">
      <c r="A33" s="889"/>
      <c r="B33" s="880"/>
      <c r="C33" s="880"/>
      <c r="D33" s="880"/>
      <c r="E33" s="815"/>
      <c r="F33" s="815"/>
      <c r="G33" s="996"/>
    </row>
    <row r="34" spans="1:7" ht="13.5" x14ac:dyDescent="0.3">
      <c r="A34" s="748"/>
      <c r="B34" s="748"/>
      <c r="C34" s="801"/>
      <c r="D34" s="748"/>
      <c r="E34" s="748"/>
      <c r="F34" s="1086" t="s">
        <v>992</v>
      </c>
      <c r="G34" s="1228">
        <f>SUM(G28:G29)</f>
        <v>8540</v>
      </c>
    </row>
    <row r="35" spans="1:7" ht="12.75" x14ac:dyDescent="0.25">
      <c r="A35" s="1649" t="s">
        <v>995</v>
      </c>
      <c r="B35" s="1650"/>
      <c r="C35" s="1650"/>
      <c r="D35" s="1650"/>
      <c r="E35" s="1650"/>
      <c r="F35" s="1650"/>
      <c r="G35" s="1650"/>
    </row>
    <row r="36" spans="1:7" ht="12.75" x14ac:dyDescent="0.15">
      <c r="A36" s="1675" t="s">
        <v>996</v>
      </c>
      <c r="B36" s="1675"/>
      <c r="C36" s="995" t="s">
        <v>472</v>
      </c>
      <c r="D36" s="995" t="s">
        <v>997</v>
      </c>
      <c r="E36" s="995" t="s">
        <v>998</v>
      </c>
      <c r="F36" s="995" t="s">
        <v>999</v>
      </c>
      <c r="G36" s="995" t="s">
        <v>991</v>
      </c>
    </row>
    <row r="37" spans="1:7" ht="13.5" x14ac:dyDescent="0.15">
      <c r="A37" s="1677" t="s">
        <v>1572</v>
      </c>
      <c r="B37" s="1677"/>
      <c r="C37" s="942">
        <f>E19</f>
        <v>7.0000000000000007E-2</v>
      </c>
      <c r="D37" s="942">
        <v>8</v>
      </c>
      <c r="E37" s="942">
        <v>1</v>
      </c>
      <c r="F37" s="942">
        <v>1600</v>
      </c>
      <c r="G37" s="942">
        <f>C37*D37*F37</f>
        <v>896.00000000000011</v>
      </c>
    </row>
    <row r="38" spans="1:7" ht="13.5" x14ac:dyDescent="0.15">
      <c r="A38" s="1677"/>
      <c r="B38" s="1677"/>
      <c r="C38" s="942"/>
      <c r="D38" s="942"/>
      <c r="E38" s="942"/>
      <c r="F38" s="942"/>
      <c r="G38" s="942"/>
    </row>
    <row r="39" spans="1:7" ht="13.5" x14ac:dyDescent="0.15">
      <c r="A39" s="1677"/>
      <c r="B39" s="1677"/>
      <c r="C39" s="942"/>
      <c r="D39" s="942"/>
      <c r="E39" s="942"/>
      <c r="F39" s="942"/>
      <c r="G39" s="942"/>
    </row>
    <row r="40" spans="1:7" ht="13.5" x14ac:dyDescent="0.15">
      <c r="A40" s="1677"/>
      <c r="B40" s="1677"/>
      <c r="C40" s="942"/>
      <c r="D40" s="942"/>
      <c r="E40" s="942"/>
      <c r="F40" s="942"/>
      <c r="G40" s="942"/>
    </row>
    <row r="41" spans="1:7" ht="13.5" x14ac:dyDescent="0.3">
      <c r="A41" s="1677"/>
      <c r="B41" s="1677"/>
      <c r="C41" s="823"/>
      <c r="D41" s="815"/>
      <c r="E41" s="815"/>
      <c r="F41" s="815"/>
      <c r="G41" s="814"/>
    </row>
    <row r="42" spans="1:7" ht="13.5" x14ac:dyDescent="0.3">
      <c r="A42" s="1677"/>
      <c r="B42" s="1677"/>
      <c r="C42" s="823"/>
      <c r="D42" s="815"/>
      <c r="E42" s="815"/>
      <c r="F42" s="815"/>
      <c r="G42" s="814"/>
    </row>
    <row r="43" spans="1:7" ht="13.5" x14ac:dyDescent="0.3">
      <c r="A43" s="748"/>
      <c r="B43" s="748"/>
      <c r="C43" s="801"/>
      <c r="D43" s="748"/>
      <c r="E43" s="748"/>
      <c r="F43" s="988" t="s">
        <v>992</v>
      </c>
      <c r="G43" s="820">
        <f>SUM(G37:G42)</f>
        <v>896.00000000000011</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12873</v>
      </c>
    </row>
    <row r="46" spans="1:7" ht="12.75" x14ac:dyDescent="0.25">
      <c r="A46" s="1658" t="s">
        <v>1368</v>
      </c>
      <c r="B46" s="1658"/>
      <c r="C46" s="1658"/>
      <c r="D46" s="1658"/>
      <c r="E46" s="1658"/>
      <c r="F46" s="1658"/>
      <c r="G46" s="820">
        <f>ROUNDUP(G45,0)</f>
        <v>12873</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6">
    <mergeCell ref="A45:F45"/>
    <mergeCell ref="A46:F46"/>
    <mergeCell ref="A35:G35"/>
    <mergeCell ref="A36:B36"/>
    <mergeCell ref="A37:B37"/>
    <mergeCell ref="A38:B38"/>
    <mergeCell ref="A41:B41"/>
    <mergeCell ref="A42:B42"/>
    <mergeCell ref="A39:B39"/>
    <mergeCell ref="A40:B40"/>
    <mergeCell ref="B7:F7"/>
    <mergeCell ref="B1:G1"/>
    <mergeCell ref="B3:G3"/>
    <mergeCell ref="C4:D4"/>
    <mergeCell ref="E4:F4"/>
    <mergeCell ref="B6:F6"/>
  </mergeCells>
  <hyperlinks>
    <hyperlink ref="B1:G1" location="INDICE!A1" display="PROCESO INFRAESTRUCTURA" xr:uid="{00000000-0004-0000-5B00-000000000000}"/>
  </hyperlinks>
  <pageMargins left="0.7" right="0.7" top="0.75" bottom="0.75" header="0.3" footer="0.3"/>
  <pageSetup scale="94" orientation="portrait"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Hoja235">
    <tabColor theme="9" tint="0.39997558519241921"/>
  </sheetPr>
  <dimension ref="A1:G44"/>
  <sheetViews>
    <sheetView view="pageBreakPreview" zoomScale="90" zoomScaleNormal="100" zoomScaleSheetLayoutView="90" workbookViewId="0">
      <selection activeCell="A33" sqref="A33:B33"/>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1659</v>
      </c>
      <c r="B7" s="1651" t="s">
        <v>2211</v>
      </c>
      <c r="C7" s="1651"/>
      <c r="D7" s="1651"/>
      <c r="E7" s="1651"/>
      <c r="F7" s="1651"/>
      <c r="G7" s="911"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945" t="s">
        <v>31</v>
      </c>
      <c r="B11" s="874" t="str">
        <f>VLOOKUP(A11,'LISTA DE VALORES'!$A$10:$D$485,2,FALSE)</f>
        <v>Mezcladora trompo 1 bulto</v>
      </c>
      <c r="C11" s="914" t="str">
        <f>VLOOKUP(A11,'LISTA DE VALORES'!$A$10:$D$485,3,FALSE)</f>
        <v>HORA</v>
      </c>
      <c r="D11" s="876">
        <f>VLOOKUP(A11,'LISTA DE VALORES'!$A$10:$D$485,4,FALSE)</f>
        <v>6000</v>
      </c>
      <c r="E11" s="1083">
        <v>0.1</v>
      </c>
      <c r="F11" s="1083">
        <v>1</v>
      </c>
      <c r="G11" s="942">
        <f>D11*E11/F11</f>
        <v>600</v>
      </c>
    </row>
    <row r="12" spans="1:7" ht="13.5" x14ac:dyDescent="0.15">
      <c r="A12" s="945" t="s">
        <v>28</v>
      </c>
      <c r="B12" s="874" t="str">
        <f>VLOOKUP(A12,'LISTA DE VALORES'!$A$10:$D$485,2,FALSE)</f>
        <v>Herramienta menor</v>
      </c>
      <c r="C12" s="914" t="str">
        <f>VLOOKUP(A12,'LISTA DE VALORES'!$A$10:$D$485,3,FALSE)</f>
        <v>%MO</v>
      </c>
      <c r="D12" s="876">
        <f>G30</f>
        <v>3881.818181818182</v>
      </c>
      <c r="E12" s="876">
        <v>5</v>
      </c>
      <c r="F12" s="876">
        <v>1</v>
      </c>
      <c r="G12" s="1083">
        <f>D12*E12/100</f>
        <v>194.09090909090912</v>
      </c>
    </row>
    <row r="13" spans="1:7" ht="13.5" x14ac:dyDescent="0.15">
      <c r="A13" s="945"/>
      <c r="B13" s="874"/>
      <c r="C13" s="914"/>
      <c r="D13" s="876"/>
      <c r="E13" s="876"/>
      <c r="F13" s="876"/>
      <c r="G13" s="1083"/>
    </row>
    <row r="14" spans="1:7" ht="13.5" x14ac:dyDescent="0.15">
      <c r="A14" s="945"/>
      <c r="B14" s="874"/>
      <c r="C14" s="914"/>
      <c r="D14" s="876"/>
      <c r="E14" s="876"/>
      <c r="F14" s="876"/>
      <c r="G14" s="1083"/>
    </row>
    <row r="15" spans="1:7" ht="13.5" x14ac:dyDescent="0.15">
      <c r="A15" s="945"/>
      <c r="B15" s="874"/>
      <c r="C15" s="914"/>
      <c r="D15" s="876"/>
      <c r="E15" s="876"/>
      <c r="F15" s="876"/>
      <c r="G15" s="1083"/>
    </row>
    <row r="16" spans="1:7" ht="13.5" x14ac:dyDescent="0.3">
      <c r="A16" s="744"/>
      <c r="B16" s="762"/>
      <c r="C16" s="1059"/>
      <c r="D16" s="764"/>
      <c r="E16" s="748"/>
      <c r="F16" s="765" t="s">
        <v>992</v>
      </c>
      <c r="G16" s="944">
        <f>SUM(G11:G12)</f>
        <v>794.09090909090912</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229" t="s">
        <v>1132</v>
      </c>
      <c r="B19" s="874" t="str">
        <f>VLOOKUP(A19,'LISTA DE VALORES'!$A$10:$D$485,2,FALSE)</f>
        <v>Formaleta viga confinamiento transversal de adoquín</v>
      </c>
      <c r="C19" s="914" t="str">
        <f>VLOOKUP(A19,'LISTA DE VALORES'!$A$10:$D$485,3,FALSE)</f>
        <v>ML</v>
      </c>
      <c r="D19" s="941">
        <f>VLOOKUP(A19,'LISTA DE VALORES'!$A$10:$D$485,4,FALSE)</f>
        <v>7479</v>
      </c>
      <c r="E19" s="1106">
        <v>1</v>
      </c>
      <c r="F19" s="1106">
        <v>1</v>
      </c>
      <c r="G19" s="942">
        <f>D19*E19/F19</f>
        <v>7479</v>
      </c>
    </row>
    <row r="20" spans="1:7" ht="27" x14ac:dyDescent="0.15">
      <c r="A20" s="1229" t="s">
        <v>537</v>
      </c>
      <c r="B20" s="874" t="str">
        <f>VLOOKUP(A20,'LISTA DE VALORES'!$A$10:$D$485,2,FALSE)</f>
        <v>Material concreto D 1:2:3 + 5% desperdicio f'c=21 Mpa</v>
      </c>
      <c r="C20" s="914" t="str">
        <f>VLOOKUP(A20,'LISTA DE VALORES'!$A$10:$D$485,3,FALSE)</f>
        <v>M3</v>
      </c>
      <c r="D20" s="941">
        <f>VLOOKUP(A20,'LISTA DE VALORES'!$A$10:$D$485,4,FALSE)</f>
        <v>302968</v>
      </c>
      <c r="E20" s="1106">
        <v>4.4999999999999998E-2</v>
      </c>
      <c r="F20" s="1106">
        <v>1</v>
      </c>
      <c r="G20" s="942">
        <f>D20*E20/F20</f>
        <v>13633.56</v>
      </c>
    </row>
    <row r="21" spans="1:7" ht="13.5" x14ac:dyDescent="0.15">
      <c r="A21" s="1229" t="s">
        <v>69</v>
      </c>
      <c r="B21" s="874" t="str">
        <f>VLOOKUP(A21,'LISTA DE VALORES'!$A$10:$D$485,2,FALSE)</f>
        <v>Acero 1"</v>
      </c>
      <c r="C21" s="914" t="str">
        <f>VLOOKUP(A21,'LISTA DE VALORES'!$A$10:$D$485,3,FALSE)</f>
        <v>KG</v>
      </c>
      <c r="D21" s="941">
        <f>VLOOKUP(A21,'LISTA DE VALORES'!$A$10:$D$485,4,FALSE)</f>
        <v>2930</v>
      </c>
      <c r="E21" s="1106">
        <v>4</v>
      </c>
      <c r="F21" s="1106">
        <v>1</v>
      </c>
      <c r="G21" s="942">
        <f t="shared" ref="G21:G22" si="0">D21*E21/F21</f>
        <v>11720</v>
      </c>
    </row>
    <row r="22" spans="1:7" ht="13.5" x14ac:dyDescent="0.15">
      <c r="A22" s="1229" t="s">
        <v>389</v>
      </c>
      <c r="B22" s="874" t="str">
        <f>VLOOKUP(A22,'LISTA DE VALORES'!$A$10:$D$485,2,FALSE)</f>
        <v>Tuberia pvc 1/2" rde 13.5</v>
      </c>
      <c r="C22" s="914" t="str">
        <f>VLOOKUP(A22,'LISTA DE VALORES'!$A$10:$D$485,3,FALSE)</f>
        <v>ML</v>
      </c>
      <c r="D22" s="941">
        <f>VLOOKUP(A22,'LISTA DE VALORES'!$A$10:$D$485,4,FALSE)</f>
        <v>1600</v>
      </c>
      <c r="E22" s="1106">
        <v>0.45</v>
      </c>
      <c r="F22" s="1106">
        <v>1</v>
      </c>
      <c r="G22" s="942">
        <f t="shared" si="0"/>
        <v>720</v>
      </c>
    </row>
    <row r="23" spans="1:7" ht="13.5" x14ac:dyDescent="0.3">
      <c r="D23" s="748"/>
      <c r="E23" s="748"/>
      <c r="F23" s="765" t="s">
        <v>992</v>
      </c>
      <c r="G23" s="944">
        <f>SUM(G19:G22)</f>
        <v>33552.559999999998</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1026" t="s">
        <v>483</v>
      </c>
      <c r="B26" s="879" t="str">
        <f>VLOOKUP(A26,'LISTA DE VALORES'!$A$10:$D$485,2,FALSE)</f>
        <v>Cuadrilla 1-0-8</v>
      </c>
      <c r="C26" s="811" t="str">
        <f>VLOOKUP(A26,'LISTA DE VALORES'!$A$10:$D$485,3,FALSE)</f>
        <v>HORA</v>
      </c>
      <c r="D26" s="915">
        <f>VLOOKUP(A26,'LISTA DE VALORES'!$A$10:$D$485,4,FALSE)</f>
        <v>85400</v>
      </c>
      <c r="E26" s="1101">
        <v>1</v>
      </c>
      <c r="F26" s="1101">
        <v>22</v>
      </c>
      <c r="G26" s="814">
        <f t="shared" ref="G26" si="1">D26*E26/F26</f>
        <v>3881.818181818182</v>
      </c>
    </row>
    <row r="27" spans="1:7" ht="13.5" x14ac:dyDescent="0.3">
      <c r="A27" s="1026"/>
      <c r="B27" s="879"/>
      <c r="C27" s="811"/>
      <c r="D27" s="915"/>
      <c r="E27" s="1101"/>
      <c r="F27" s="1101"/>
      <c r="G27" s="814"/>
    </row>
    <row r="28" spans="1:7" ht="13.5" x14ac:dyDescent="0.3">
      <c r="A28" s="1026"/>
      <c r="B28" s="879"/>
      <c r="C28" s="811"/>
      <c r="D28" s="915"/>
      <c r="E28" s="1101"/>
      <c r="F28" s="1101"/>
      <c r="G28" s="814"/>
    </row>
    <row r="29" spans="1:7" ht="13.5" x14ac:dyDescent="0.3">
      <c r="A29" s="1026"/>
      <c r="B29" s="879"/>
      <c r="C29" s="811"/>
      <c r="D29" s="915"/>
      <c r="E29" s="1101"/>
      <c r="F29" s="1101"/>
      <c r="G29" s="814"/>
    </row>
    <row r="30" spans="1:7" ht="13.5" x14ac:dyDescent="0.3">
      <c r="A30" s="748"/>
      <c r="B30" s="746"/>
      <c r="C30" s="801"/>
      <c r="D30" s="748"/>
      <c r="E30" s="748"/>
      <c r="F30" s="765" t="s">
        <v>992</v>
      </c>
      <c r="G30" s="944">
        <f>SUM(G26:G26)</f>
        <v>3881.818181818182</v>
      </c>
    </row>
    <row r="31" spans="1:7" ht="12.75" x14ac:dyDescent="0.25">
      <c r="A31" s="776" t="s">
        <v>995</v>
      </c>
      <c r="B31" s="777"/>
      <c r="C31" s="777"/>
      <c r="D31" s="777"/>
      <c r="E31" s="777"/>
      <c r="F31" s="777"/>
      <c r="G31" s="1153"/>
    </row>
    <row r="32" spans="1:7" ht="12.75" x14ac:dyDescent="0.15">
      <c r="A32" s="1675" t="s">
        <v>996</v>
      </c>
      <c r="B32" s="1675"/>
      <c r="C32" s="995" t="s">
        <v>472</v>
      </c>
      <c r="D32" s="995" t="s">
        <v>997</v>
      </c>
      <c r="E32" s="995" t="s">
        <v>998</v>
      </c>
      <c r="F32" s="995" t="s">
        <v>999</v>
      </c>
      <c r="G32" s="995" t="s">
        <v>991</v>
      </c>
    </row>
    <row r="33" spans="1:7" ht="13.5" x14ac:dyDescent="0.15">
      <c r="A33" s="1677" t="s">
        <v>1572</v>
      </c>
      <c r="B33" s="1677"/>
      <c r="C33" s="849">
        <f>E20</f>
        <v>4.4999999999999998E-2</v>
      </c>
      <c r="D33" s="942">
        <v>8</v>
      </c>
      <c r="E33" s="942">
        <v>1</v>
      </c>
      <c r="F33" s="942">
        <v>1600</v>
      </c>
      <c r="G33" s="942">
        <f>C33*D33*F33</f>
        <v>576</v>
      </c>
    </row>
    <row r="34" spans="1:7" ht="13.5" x14ac:dyDescent="0.15">
      <c r="A34" s="996"/>
      <c r="B34" s="996"/>
      <c r="C34" s="849"/>
      <c r="D34" s="942"/>
      <c r="E34" s="942"/>
      <c r="F34" s="942"/>
      <c r="G34" s="942"/>
    </row>
    <row r="35" spans="1:7" ht="13.5" x14ac:dyDescent="0.3">
      <c r="A35" s="1677"/>
      <c r="B35" s="1677"/>
      <c r="C35" s="823"/>
      <c r="D35" s="949"/>
      <c r="E35" s="949"/>
      <c r="F35" s="949"/>
      <c r="G35" s="949"/>
    </row>
    <row r="36" spans="1:7" ht="13.5" x14ac:dyDescent="0.3">
      <c r="A36" s="1677"/>
      <c r="B36" s="1677"/>
      <c r="C36" s="823"/>
      <c r="D36" s="815"/>
      <c r="E36" s="815"/>
      <c r="F36" s="815"/>
      <c r="G36" s="949"/>
    </row>
    <row r="37" spans="1:7" ht="13.5" x14ac:dyDescent="0.3">
      <c r="A37" s="748"/>
      <c r="B37" s="746"/>
      <c r="C37" s="801"/>
      <c r="D37" s="748"/>
      <c r="E37" s="748"/>
      <c r="F37" s="765" t="s">
        <v>992</v>
      </c>
      <c r="G37" s="944">
        <f>SUM(G33:G36)</f>
        <v>576</v>
      </c>
    </row>
    <row r="38" spans="1:7" ht="13.5" x14ac:dyDescent="0.3">
      <c r="A38" s="748"/>
      <c r="B38" s="746"/>
      <c r="C38" s="801"/>
      <c r="D38" s="748"/>
      <c r="E38" s="748"/>
      <c r="F38" s="743"/>
      <c r="G38" s="933"/>
    </row>
    <row r="39" spans="1:7" ht="12.75" x14ac:dyDescent="0.25">
      <c r="A39" s="1658" t="s">
        <v>1000</v>
      </c>
      <c r="B39" s="1658"/>
      <c r="C39" s="1658"/>
      <c r="D39" s="1658"/>
      <c r="E39" s="1658"/>
      <c r="F39" s="1658"/>
      <c r="G39" s="944">
        <f>SUM(G16+G23+G30+G37)</f>
        <v>38804.469090909093</v>
      </c>
    </row>
    <row r="40" spans="1:7" ht="12.75" x14ac:dyDescent="0.25">
      <c r="A40" s="1658" t="s">
        <v>1368</v>
      </c>
      <c r="B40" s="1658"/>
      <c r="C40" s="1658"/>
      <c r="D40" s="1658"/>
      <c r="E40" s="1658"/>
      <c r="F40" s="1658"/>
      <c r="G40" s="944">
        <f>ROUNDUP(G39,0)</f>
        <v>38805</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2">
    <mergeCell ref="B7:F7"/>
    <mergeCell ref="B1:G1"/>
    <mergeCell ref="B3:G3"/>
    <mergeCell ref="C4:D4"/>
    <mergeCell ref="E4:F4"/>
    <mergeCell ref="B6:F6"/>
    <mergeCell ref="A40:F40"/>
    <mergeCell ref="A32:B32"/>
    <mergeCell ref="A33:B33"/>
    <mergeCell ref="A35:B35"/>
    <mergeCell ref="A36:B36"/>
    <mergeCell ref="A39:F39"/>
  </mergeCells>
  <hyperlinks>
    <hyperlink ref="B1:G1" location="INDICE!A1" display="PROCESO INFRAESTRUCTURA" xr:uid="{00000000-0004-0000-5C00-000000000000}"/>
  </hyperlinks>
  <pageMargins left="0.7" right="0.7" top="0.75" bottom="0.75" header="0.3" footer="0.3"/>
  <pageSetup scale="85"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Hoja130">
    <tabColor theme="9" tint="0.39997558519241921"/>
  </sheetPr>
  <dimension ref="A1:G45"/>
  <sheetViews>
    <sheetView view="pageBreakPreview" zoomScale="90" zoomScaleNormal="100" zoomScaleSheetLayoutView="90" workbookViewId="0">
      <selection activeCell="A33" sqref="A33:B33"/>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1658</v>
      </c>
      <c r="B7" s="1651" t="s">
        <v>2212</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945" t="s">
        <v>31</v>
      </c>
      <c r="B11" s="874" t="str">
        <f>VLOOKUP(A11,'LISTA DE VALORES'!$A$10:$D$485,2,FALSE)</f>
        <v>Mezcladora trompo 1 bulto</v>
      </c>
      <c r="C11" s="914" t="str">
        <f>VLOOKUP(A11,'LISTA DE VALORES'!$A$10:$D$485,3,FALSE)</f>
        <v>HORA</v>
      </c>
      <c r="D11" s="876">
        <f>VLOOKUP(A11,'LISTA DE VALORES'!$A$10:$D$485,4,FALSE)</f>
        <v>6000</v>
      </c>
      <c r="E11" s="1083">
        <v>0.1</v>
      </c>
      <c r="F11" s="1083">
        <v>1</v>
      </c>
      <c r="G11" s="942">
        <f>D11*E11/F11</f>
        <v>600</v>
      </c>
    </row>
    <row r="12" spans="1:7" ht="13.5" x14ac:dyDescent="0.15">
      <c r="A12" s="945" t="s">
        <v>28</v>
      </c>
      <c r="B12" s="874" t="str">
        <f>VLOOKUP(A12,'LISTA DE VALORES'!$A$10:$D$485,2,FALSE)</f>
        <v>Herramienta menor</v>
      </c>
      <c r="C12" s="914" t="str">
        <f>VLOOKUP(A12,'LISTA DE VALORES'!$A$10:$D$485,3,FALSE)</f>
        <v>%MO</v>
      </c>
      <c r="D12" s="876">
        <f>G30</f>
        <v>3416</v>
      </c>
      <c r="E12" s="876">
        <v>5</v>
      </c>
      <c r="F12" s="876">
        <v>1</v>
      </c>
      <c r="G12" s="1083">
        <f>D12*E12/100</f>
        <v>170.8</v>
      </c>
    </row>
    <row r="13" spans="1:7" ht="13.5" x14ac:dyDescent="0.15">
      <c r="A13" s="945"/>
      <c r="B13" s="874"/>
      <c r="C13" s="914"/>
      <c r="D13" s="876"/>
      <c r="E13" s="876"/>
      <c r="F13" s="876"/>
      <c r="G13" s="1083"/>
    </row>
    <row r="14" spans="1:7" ht="13.5" x14ac:dyDescent="0.15">
      <c r="A14" s="945"/>
      <c r="B14" s="874"/>
      <c r="C14" s="914"/>
      <c r="D14" s="876"/>
      <c r="E14" s="876"/>
      <c r="F14" s="876"/>
      <c r="G14" s="1083"/>
    </row>
    <row r="15" spans="1:7" ht="13.5" x14ac:dyDescent="0.15">
      <c r="A15" s="945"/>
      <c r="B15" s="874"/>
      <c r="C15" s="914"/>
      <c r="D15" s="876"/>
      <c r="E15" s="876"/>
      <c r="F15" s="876"/>
      <c r="G15" s="1083"/>
    </row>
    <row r="16" spans="1:7" ht="13.5" x14ac:dyDescent="0.3">
      <c r="A16" s="744"/>
      <c r="B16" s="762"/>
      <c r="C16" s="1059"/>
      <c r="D16" s="764"/>
      <c r="E16" s="748"/>
      <c r="F16" s="765" t="s">
        <v>992</v>
      </c>
      <c r="G16" s="944">
        <f>SUM(G11:G12)</f>
        <v>770.8</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55.5" customHeight="1" x14ac:dyDescent="0.15">
      <c r="A19" s="1229" t="s">
        <v>1132</v>
      </c>
      <c r="B19" s="874" t="str">
        <f>VLOOKUP(A19,'LISTA DE VALORES'!$A$10:$D$485,2,FALSE)</f>
        <v>Formaleta viga confinamiento transversal de adoquín</v>
      </c>
      <c r="C19" s="914" t="str">
        <f>VLOOKUP(A19,'LISTA DE VALORES'!$A$10:$D$485,3,FALSE)</f>
        <v>ML</v>
      </c>
      <c r="D19" s="941">
        <f>VLOOKUP(A19,'LISTA DE VALORES'!$A$10:$D$485,4,FALSE)</f>
        <v>7479</v>
      </c>
      <c r="E19" s="1106">
        <v>2</v>
      </c>
      <c r="F19" s="1106">
        <v>1</v>
      </c>
      <c r="G19" s="942">
        <f>D19*E19/F19</f>
        <v>14958</v>
      </c>
    </row>
    <row r="20" spans="1:7" ht="27" x14ac:dyDescent="0.15">
      <c r="A20" s="1229" t="s">
        <v>537</v>
      </c>
      <c r="B20" s="874" t="str">
        <f>VLOOKUP(A20,'LISTA DE VALORES'!$A$10:$D$485,2,FALSE)</f>
        <v>Material concreto D 1:2:3 + 5% desperdicio f'c=21 Mpa</v>
      </c>
      <c r="C20" s="914" t="str">
        <f>VLOOKUP(A20,'LISTA DE VALORES'!$A$10:$D$485,3,FALSE)</f>
        <v>M3</v>
      </c>
      <c r="D20" s="941">
        <f>VLOOKUP(A20,'LISTA DE VALORES'!$A$10:$D$485,4,FALSE)</f>
        <v>302968</v>
      </c>
      <c r="E20" s="1106">
        <v>0.04</v>
      </c>
      <c r="F20" s="1106">
        <v>1</v>
      </c>
      <c r="G20" s="942">
        <f>D20*E20/F20</f>
        <v>12118.72</v>
      </c>
    </row>
    <row r="21" spans="1:7" ht="13.5" x14ac:dyDescent="0.15">
      <c r="A21" s="1229"/>
      <c r="B21" s="874"/>
      <c r="C21" s="914"/>
      <c r="D21" s="941"/>
      <c r="E21" s="1106"/>
      <c r="F21" s="1106"/>
      <c r="G21" s="942"/>
    </row>
    <row r="22" spans="1:7" ht="13.5" x14ac:dyDescent="0.15">
      <c r="A22" s="1229"/>
      <c r="B22" s="874"/>
      <c r="C22" s="914"/>
      <c r="D22" s="941"/>
      <c r="E22" s="1106"/>
      <c r="F22" s="1106"/>
      <c r="G22" s="942"/>
    </row>
    <row r="23" spans="1:7" ht="13.5" x14ac:dyDescent="0.3">
      <c r="D23" s="748"/>
      <c r="E23" s="748"/>
      <c r="F23" s="765" t="s">
        <v>992</v>
      </c>
      <c r="G23" s="944">
        <f>SUM(G19:G22)</f>
        <v>27076.720000000001</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1026" t="s">
        <v>483</v>
      </c>
      <c r="B26" s="879" t="str">
        <f>VLOOKUP(A26,'LISTA DE VALORES'!$A$10:$D$485,2,FALSE)</f>
        <v>Cuadrilla 1-0-8</v>
      </c>
      <c r="C26" s="811" t="str">
        <f>VLOOKUP(A26,'LISTA DE VALORES'!$A$10:$D$485,3,FALSE)</f>
        <v>HORA</v>
      </c>
      <c r="D26" s="915">
        <f>VLOOKUP(A26,'LISTA DE VALORES'!$A$10:$D$485,4,FALSE)</f>
        <v>85400</v>
      </c>
      <c r="E26" s="1101">
        <v>1</v>
      </c>
      <c r="F26" s="1101">
        <v>25</v>
      </c>
      <c r="G26" s="814">
        <f t="shared" ref="G26" si="0">D26*E26/F26</f>
        <v>3416</v>
      </c>
    </row>
    <row r="27" spans="1:7" ht="13.5" x14ac:dyDescent="0.3">
      <c r="A27" s="1026"/>
      <c r="B27" s="879"/>
      <c r="C27" s="811"/>
      <c r="D27" s="915"/>
      <c r="E27" s="1101"/>
      <c r="F27" s="1101"/>
      <c r="G27" s="814"/>
    </row>
    <row r="28" spans="1:7" ht="13.5" x14ac:dyDescent="0.3">
      <c r="A28" s="1026"/>
      <c r="B28" s="879"/>
      <c r="C28" s="811"/>
      <c r="D28" s="915"/>
      <c r="E28" s="1101"/>
      <c r="F28" s="1101"/>
      <c r="G28" s="814"/>
    </row>
    <row r="29" spans="1:7" ht="13.5" x14ac:dyDescent="0.3">
      <c r="A29" s="1026"/>
      <c r="B29" s="879"/>
      <c r="C29" s="811"/>
      <c r="D29" s="915"/>
      <c r="E29" s="1101"/>
      <c r="F29" s="1101"/>
      <c r="G29" s="814"/>
    </row>
    <row r="30" spans="1:7" ht="13.5" x14ac:dyDescent="0.3">
      <c r="A30" s="748"/>
      <c r="B30" s="746"/>
      <c r="C30" s="801"/>
      <c r="D30" s="748"/>
      <c r="E30" s="748"/>
      <c r="F30" s="765" t="s">
        <v>992</v>
      </c>
      <c r="G30" s="944">
        <f>SUM(G26:G26)</f>
        <v>3416</v>
      </c>
    </row>
    <row r="31" spans="1:7" ht="12.75" x14ac:dyDescent="0.25">
      <c r="A31" s="776" t="s">
        <v>995</v>
      </c>
      <c r="B31" s="777"/>
      <c r="C31" s="777"/>
      <c r="D31" s="777"/>
      <c r="E31" s="777"/>
      <c r="F31" s="777"/>
      <c r="G31" s="777"/>
    </row>
    <row r="32" spans="1:7" ht="12.75" x14ac:dyDescent="0.15">
      <c r="A32" s="1675" t="s">
        <v>996</v>
      </c>
      <c r="B32" s="1675"/>
      <c r="C32" s="995" t="s">
        <v>472</v>
      </c>
      <c r="D32" s="995" t="s">
        <v>997</v>
      </c>
      <c r="E32" s="995" t="s">
        <v>998</v>
      </c>
      <c r="F32" s="995" t="s">
        <v>999</v>
      </c>
      <c r="G32" s="995" t="s">
        <v>991</v>
      </c>
    </row>
    <row r="33" spans="1:7" ht="13.5" x14ac:dyDescent="0.15">
      <c r="A33" s="1677" t="s">
        <v>1572</v>
      </c>
      <c r="B33" s="1677"/>
      <c r="C33" s="849">
        <f>E20</f>
        <v>0.04</v>
      </c>
      <c r="D33" s="942">
        <v>8</v>
      </c>
      <c r="E33" s="942">
        <v>1</v>
      </c>
      <c r="F33" s="942">
        <v>1600</v>
      </c>
      <c r="G33" s="942">
        <f>C33*D33*F33</f>
        <v>512</v>
      </c>
    </row>
    <row r="34" spans="1:7" ht="13.5" x14ac:dyDescent="0.15">
      <c r="A34" s="1677"/>
      <c r="B34" s="1677"/>
      <c r="C34" s="849"/>
      <c r="D34" s="942"/>
      <c r="E34" s="942"/>
      <c r="F34" s="942"/>
      <c r="G34" s="942"/>
    </row>
    <row r="35" spans="1:7" ht="13.5" x14ac:dyDescent="0.15">
      <c r="A35" s="1677"/>
      <c r="B35" s="1677"/>
      <c r="C35" s="849"/>
      <c r="D35" s="942"/>
      <c r="E35" s="942"/>
      <c r="F35" s="942"/>
      <c r="G35" s="942"/>
    </row>
    <row r="36" spans="1:7" ht="13.5" x14ac:dyDescent="0.3">
      <c r="A36" s="1677"/>
      <c r="B36" s="1677"/>
      <c r="C36" s="823"/>
      <c r="D36" s="949"/>
      <c r="E36" s="949"/>
      <c r="F36" s="949"/>
      <c r="G36" s="949"/>
    </row>
    <row r="37" spans="1:7" ht="13.5" x14ac:dyDescent="0.3">
      <c r="A37" s="1677"/>
      <c r="B37" s="1677"/>
      <c r="C37" s="823"/>
      <c r="D37" s="815"/>
      <c r="E37" s="815"/>
      <c r="F37" s="815"/>
      <c r="G37" s="815"/>
    </row>
    <row r="38" spans="1:7" ht="13.5" x14ac:dyDescent="0.3">
      <c r="A38" s="748"/>
      <c r="B38" s="746"/>
      <c r="C38" s="801"/>
      <c r="D38" s="748"/>
      <c r="E38" s="748"/>
      <c r="F38" s="987" t="s">
        <v>992</v>
      </c>
      <c r="G38" s="944">
        <f>SUM(G33:G37)</f>
        <v>512</v>
      </c>
    </row>
    <row r="39" spans="1:7" ht="13.5" x14ac:dyDescent="0.3">
      <c r="A39" s="748"/>
      <c r="B39" s="746"/>
      <c r="C39" s="801"/>
      <c r="D39" s="748"/>
      <c r="E39" s="748"/>
      <c r="F39" s="743"/>
      <c r="G39" s="933"/>
    </row>
    <row r="40" spans="1:7" ht="12.75" x14ac:dyDescent="0.25">
      <c r="A40" s="1658" t="s">
        <v>1000</v>
      </c>
      <c r="B40" s="1658"/>
      <c r="C40" s="1658"/>
      <c r="D40" s="1658"/>
      <c r="E40" s="1658"/>
      <c r="F40" s="1658"/>
      <c r="G40" s="944">
        <f>SUM(G16+G23+G30+G38)</f>
        <v>31775.52</v>
      </c>
    </row>
    <row r="41" spans="1:7" ht="12.75" x14ac:dyDescent="0.25">
      <c r="A41" s="1658" t="s">
        <v>1368</v>
      </c>
      <c r="B41" s="1658"/>
      <c r="C41" s="1658"/>
      <c r="D41" s="1658"/>
      <c r="E41" s="1658"/>
      <c r="F41" s="1658"/>
      <c r="G41" s="944">
        <f>ROUNDUP(G40,0)</f>
        <v>31776</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4">
    <mergeCell ref="B7:F7"/>
    <mergeCell ref="B1:G1"/>
    <mergeCell ref="B3:G3"/>
    <mergeCell ref="C4:D4"/>
    <mergeCell ref="E4:F4"/>
    <mergeCell ref="B6:F6"/>
    <mergeCell ref="A41:F41"/>
    <mergeCell ref="A32:B32"/>
    <mergeCell ref="A33:B33"/>
    <mergeCell ref="A36:B36"/>
    <mergeCell ref="A37:B37"/>
    <mergeCell ref="A40:F40"/>
    <mergeCell ref="A34:B34"/>
    <mergeCell ref="A35:B35"/>
  </mergeCells>
  <hyperlinks>
    <hyperlink ref="B1:G1" location="INDICE!A1" display="PROCESO INFRAESTRUCTURA" xr:uid="{00000000-0004-0000-5D00-000000000000}"/>
  </hyperlinks>
  <pageMargins left="0.7" right="0.7" top="0.75" bottom="0.75" header="0.3" footer="0.3"/>
  <pageSetup scale="94" orientation="portrait"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Hoja172">
    <tabColor theme="7" tint="0.39997558519241921"/>
  </sheetPr>
  <dimension ref="A1:G48"/>
  <sheetViews>
    <sheetView view="pageBreakPreview" zoomScale="90" zoomScaleNormal="100" zoomScaleSheetLayoutView="90" workbookViewId="0">
      <selection activeCell="A36" sqref="A36:B36"/>
    </sheetView>
  </sheetViews>
  <sheetFormatPr baseColWidth="10" defaultColWidth="11.42578125" defaultRowHeight="10.5" x14ac:dyDescent="0.15"/>
  <cols>
    <col min="1" max="1" width="16.140625" style="724" customWidth="1"/>
    <col min="2" max="2" width="24.7109375" style="768" customWidth="1"/>
    <col min="3" max="3" width="8.5703125" style="819" customWidth="1"/>
    <col min="4" max="4" width="10.7109375" style="724" customWidth="1"/>
    <col min="5" max="5" width="9.7109375" style="724" customWidth="1"/>
    <col min="6" max="6" width="12.5703125" style="724" customWidth="1"/>
    <col min="7" max="7" width="15.28515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34.5" customHeight="1" x14ac:dyDescent="0.15">
      <c r="A7" s="848" t="s">
        <v>1925</v>
      </c>
      <c r="B7" s="1719" t="s">
        <v>1987</v>
      </c>
      <c r="C7" s="1719"/>
      <c r="D7" s="1719"/>
      <c r="E7" s="1719"/>
      <c r="F7" s="1719"/>
      <c r="G7" s="1230"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946" t="s">
        <v>31</v>
      </c>
      <c r="B11" s="979" t="str">
        <f>VLOOKUP(A11,'LISTA DE VALORES'!$A$10:$D$485,2,FALSE)</f>
        <v>Mezcladora trompo 1 bulto</v>
      </c>
      <c r="C11" s="914" t="str">
        <f>VLOOKUP(A11,'LISTA DE VALORES'!$A$10:$D$485,3,FALSE)</f>
        <v>HORA</v>
      </c>
      <c r="D11" s="939">
        <f>VLOOKUP(A11,'LISTA DE VALORES'!$A$10:$D$485,4,FALSE)</f>
        <v>6000</v>
      </c>
      <c r="E11" s="1150">
        <v>1</v>
      </c>
      <c r="F11" s="1150">
        <v>4</v>
      </c>
      <c r="G11" s="1003">
        <f>D11*E11/F11</f>
        <v>1500</v>
      </c>
    </row>
    <row r="12" spans="1:7" ht="27" x14ac:dyDescent="0.15">
      <c r="A12" s="946" t="s">
        <v>41</v>
      </c>
      <c r="B12" s="979" t="str">
        <f>VLOOKUP(A12,'LISTA DE VALORES'!$A$10:$D$485,2,FALSE)</f>
        <v>Vibrador de concreto 1000 RPM</v>
      </c>
      <c r="C12" s="914" t="str">
        <f>VLOOKUP(A12,'LISTA DE VALORES'!$A$10:$D$485,3,FALSE)</f>
        <v>HORA</v>
      </c>
      <c r="D12" s="939">
        <f>VLOOKUP(A12,'LISTA DE VALORES'!$A$10:$D$485,4,FALSE)</f>
        <v>5000</v>
      </c>
      <c r="E12" s="1150">
        <v>1</v>
      </c>
      <c r="F12" s="1150">
        <v>4</v>
      </c>
      <c r="G12" s="1003">
        <f>D12*E12/F12</f>
        <v>1250</v>
      </c>
    </row>
    <row r="13" spans="1:7" ht="13.5" x14ac:dyDescent="0.15">
      <c r="A13" s="1231" t="s">
        <v>28</v>
      </c>
      <c r="B13" s="979" t="str">
        <f>VLOOKUP(A13,'LISTA DE VALORES'!$A$10:$D$485,2,FALSE)</f>
        <v>Herramienta menor</v>
      </c>
      <c r="C13" s="914" t="str">
        <f>VLOOKUP(A13,'LISTA DE VALORES'!$A$10:$D$485,3,FALSE)</f>
        <v>%MO</v>
      </c>
      <c r="D13" s="939">
        <f>G33</f>
        <v>28466.666666666668</v>
      </c>
      <c r="E13" s="942">
        <v>5</v>
      </c>
      <c r="F13" s="942">
        <v>1</v>
      </c>
      <c r="G13" s="1003">
        <f>D13*E13/100</f>
        <v>1423.3333333333335</v>
      </c>
    </row>
    <row r="14" spans="1:7" ht="13.5" x14ac:dyDescent="0.15">
      <c r="A14" s="1232"/>
      <c r="B14" s="1233"/>
      <c r="C14" s="1186"/>
      <c r="D14" s="1234"/>
      <c r="E14" s="862"/>
      <c r="F14" s="862"/>
      <c r="G14" s="1235"/>
    </row>
    <row r="15" spans="1:7" ht="13.5" x14ac:dyDescent="0.3">
      <c r="A15" s="748"/>
      <c r="B15" s="746"/>
      <c r="C15" s="801"/>
      <c r="D15" s="748"/>
      <c r="E15" s="748"/>
      <c r="F15" s="765" t="s">
        <v>992</v>
      </c>
      <c r="G15" s="1077">
        <f>SUM(G11:G13)</f>
        <v>4173.3333333333339</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946" t="s">
        <v>1131</v>
      </c>
      <c r="B18" s="874" t="str">
        <f>VLOOKUP(A18,'LISTA DE VALORES'!$A$10:$D$485,2,FALSE)</f>
        <v>Formaleta viga aérea, sección 30X40 cm</v>
      </c>
      <c r="C18" s="914" t="str">
        <f>VLOOKUP(A18,'LISTA DE VALORES'!$A$10:$D$485,3,FALSE)</f>
        <v>M2</v>
      </c>
      <c r="D18" s="939">
        <f>VLOOKUP(A18,'LISTA DE VALORES'!$A$10:$D$485,4,FALSE)</f>
        <v>48810.454545454544</v>
      </c>
      <c r="E18" s="1236">
        <v>0.85</v>
      </c>
      <c r="F18" s="1236">
        <v>1</v>
      </c>
      <c r="G18" s="1003">
        <f>D18*E18/F18</f>
        <v>41488.88636363636</v>
      </c>
    </row>
    <row r="19" spans="1:7" ht="27" x14ac:dyDescent="0.15">
      <c r="A19" s="946" t="s">
        <v>236</v>
      </c>
      <c r="B19" s="874" t="str">
        <f>VLOOKUP(A19,'LISTA DE VALORES'!$A$10:$D$485,2,FALSE)</f>
        <v xml:space="preserve">Malla electrosoldada 4 mm de 15x15 cm </v>
      </c>
      <c r="C19" s="914" t="str">
        <f>VLOOKUP(A19,'LISTA DE VALORES'!$A$10:$D$485,3,FALSE)</f>
        <v>M2</v>
      </c>
      <c r="D19" s="939">
        <f>VLOOKUP(A19,'LISTA DE VALORES'!$A$10:$D$485,4,FALSE)</f>
        <v>5200</v>
      </c>
      <c r="E19" s="1236">
        <v>1.05</v>
      </c>
      <c r="F19" s="1236">
        <v>1</v>
      </c>
      <c r="G19" s="1003">
        <f t="shared" ref="G19:G23" si="0">D19*E19/F19</f>
        <v>5460</v>
      </c>
    </row>
    <row r="20" spans="1:7" ht="14.25" customHeight="1" x14ac:dyDescent="0.3">
      <c r="A20" s="889" t="s">
        <v>73</v>
      </c>
      <c r="B20" s="874" t="str">
        <f>VLOOKUP(A20,'LISTA DE VALORES'!$A$10:$D$485,2,FALSE)</f>
        <v>Acero 3/8"</v>
      </c>
      <c r="C20" s="914" t="str">
        <f>VLOOKUP(A20,'LISTA DE VALORES'!$A$10:$D$485,3,FALSE)</f>
        <v>KG</v>
      </c>
      <c r="D20" s="939">
        <f>VLOOKUP(A20,'LISTA DE VALORES'!$A$10:$D$485,4,FALSE)</f>
        <v>2930</v>
      </c>
      <c r="E20" s="1237">
        <v>6.72</v>
      </c>
      <c r="F20" s="1237">
        <v>1</v>
      </c>
      <c r="G20" s="1003">
        <f t="shared" si="0"/>
        <v>19689.599999999999</v>
      </c>
    </row>
    <row r="21" spans="1:7" ht="13.5" x14ac:dyDescent="0.3">
      <c r="A21" s="889" t="s">
        <v>98</v>
      </c>
      <c r="B21" s="874" t="str">
        <f>VLOOKUP(A21,'LISTA DE VALORES'!$A$10:$D$485,2,FALSE)</f>
        <v>Alambre de amarre</v>
      </c>
      <c r="C21" s="914" t="str">
        <f>VLOOKUP(A21,'LISTA DE VALORES'!$A$10:$D$485,3,FALSE)</f>
        <v>KG</v>
      </c>
      <c r="D21" s="939">
        <f>VLOOKUP(A21,'LISTA DE VALORES'!$A$10:$D$485,4,FALSE)</f>
        <v>4500</v>
      </c>
      <c r="E21" s="1237">
        <v>0.14000000000000001</v>
      </c>
      <c r="F21" s="1237">
        <v>1</v>
      </c>
      <c r="G21" s="1003">
        <f t="shared" si="0"/>
        <v>630.00000000000011</v>
      </c>
    </row>
    <row r="22" spans="1:7" ht="27" x14ac:dyDescent="0.3">
      <c r="A22" s="889" t="s">
        <v>1555</v>
      </c>
      <c r="B22" s="874" t="str">
        <f>VLOOKUP(A22,'LISTA DE VALORES'!$A$10:$D$485,2,FALSE)</f>
        <v>Impermeabilizante integral para morteros y concretos</v>
      </c>
      <c r="C22" s="914" t="str">
        <f>VLOOKUP(A22,'LISTA DE VALORES'!$A$10:$D$485,3,FALSE)</f>
        <v>GAL</v>
      </c>
      <c r="D22" s="939">
        <f>VLOOKUP(A22,'LISTA DE VALORES'!$A$10:$D$485,4,FALSE)</f>
        <v>41950</v>
      </c>
      <c r="E22" s="1237">
        <v>1</v>
      </c>
      <c r="F22" s="1237">
        <v>8</v>
      </c>
      <c r="G22" s="1003">
        <f t="shared" si="0"/>
        <v>5243.75</v>
      </c>
    </row>
    <row r="23" spans="1:7" ht="27" x14ac:dyDescent="0.3">
      <c r="A23" s="889" t="s">
        <v>537</v>
      </c>
      <c r="B23" s="874" t="str">
        <f>VLOOKUP(A23,'LISTA DE VALORES'!$A$10:$D$485,2,FALSE)</f>
        <v>Material concreto D 1:2:3 + 5% desperdicio f'c=21 Mpa</v>
      </c>
      <c r="C23" s="914" t="str">
        <f>VLOOKUP(A23,'LISTA DE VALORES'!$A$10:$D$485,3,FALSE)</f>
        <v>M3</v>
      </c>
      <c r="D23" s="939">
        <f>VLOOKUP(A23,'LISTA DE VALORES'!$A$10:$D$485,4,FALSE)</f>
        <v>302968</v>
      </c>
      <c r="E23" s="1238">
        <v>0.125</v>
      </c>
      <c r="F23" s="1237">
        <v>1</v>
      </c>
      <c r="G23" s="1003">
        <f t="shared" si="0"/>
        <v>37871</v>
      </c>
    </row>
    <row r="24" spans="1:7" ht="13.5" x14ac:dyDescent="0.15">
      <c r="A24" s="1239"/>
      <c r="B24" s="1240"/>
      <c r="C24" s="1186"/>
      <c r="D24" s="1234"/>
      <c r="E24" s="1241"/>
      <c r="F24" s="1241"/>
      <c r="G24" s="1242"/>
    </row>
    <row r="25" spans="1:7" ht="13.5" x14ac:dyDescent="0.3">
      <c r="D25" s="748"/>
      <c r="E25" s="748"/>
      <c r="F25" s="765" t="s">
        <v>992</v>
      </c>
      <c r="G25" s="1077">
        <f>SUM(G18:G24)</f>
        <v>110383.23636363636</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483</v>
      </c>
      <c r="B28" s="979" t="str">
        <f>VLOOKUP(A28,'LISTA DE VALORES'!$A$10:$D$485,2,FALSE)</f>
        <v>Cuadrilla 1-0-8</v>
      </c>
      <c r="C28" s="914" t="str">
        <f>VLOOKUP(A28,'LISTA DE VALORES'!$A$10:$D$485,3,FALSE)</f>
        <v>HORA</v>
      </c>
      <c r="D28" s="1057">
        <f>VLOOKUP(A28,'LISTA DE VALORES'!$A$10:$D$485,4,FALSE)</f>
        <v>85400</v>
      </c>
      <c r="E28" s="814">
        <v>1</v>
      </c>
      <c r="F28" s="814">
        <v>3</v>
      </c>
      <c r="G28" s="1003">
        <f>D28*E28/F28</f>
        <v>28466.666666666668</v>
      </c>
    </row>
    <row r="29" spans="1:7" ht="13.5" x14ac:dyDescent="0.3">
      <c r="A29" s="889"/>
      <c r="B29" s="979"/>
      <c r="C29" s="914"/>
      <c r="D29" s="1057"/>
      <c r="E29" s="814"/>
      <c r="F29" s="814"/>
      <c r="G29" s="1003"/>
    </row>
    <row r="30" spans="1:7" ht="13.5" x14ac:dyDescent="0.3">
      <c r="A30" s="889"/>
      <c r="B30" s="979"/>
      <c r="C30" s="914"/>
      <c r="D30" s="1057"/>
      <c r="E30" s="814"/>
      <c r="F30" s="814"/>
      <c r="G30" s="1003"/>
    </row>
    <row r="31" spans="1:7" ht="13.5" x14ac:dyDescent="0.3">
      <c r="A31" s="889"/>
      <c r="B31" s="979"/>
      <c r="C31" s="914"/>
      <c r="D31" s="1057"/>
      <c r="E31" s="814"/>
      <c r="F31" s="814"/>
      <c r="G31" s="1003"/>
    </row>
    <row r="32" spans="1:7" ht="13.5" x14ac:dyDescent="0.3">
      <c r="A32" s="889"/>
      <c r="B32" s="979"/>
      <c r="C32" s="914"/>
      <c r="D32" s="1057"/>
      <c r="E32" s="1017"/>
      <c r="F32" s="1017"/>
      <c r="G32" s="1003"/>
    </row>
    <row r="33" spans="1:7" ht="13.5" x14ac:dyDescent="0.3">
      <c r="A33" s="748"/>
      <c r="B33" s="746"/>
      <c r="C33" s="801"/>
      <c r="D33" s="748"/>
      <c r="E33" s="748"/>
      <c r="F33" s="765" t="s">
        <v>992</v>
      </c>
      <c r="G33" s="1077">
        <f>SUM(G28:G32)</f>
        <v>28466.666666666668</v>
      </c>
    </row>
    <row r="34" spans="1:7" ht="12.75" x14ac:dyDescent="0.25">
      <c r="A34" s="1649" t="s">
        <v>995</v>
      </c>
      <c r="B34" s="1650"/>
      <c r="C34" s="1650"/>
      <c r="D34" s="1650"/>
      <c r="E34" s="1650"/>
      <c r="F34" s="1650"/>
      <c r="G34" s="1717"/>
    </row>
    <row r="35" spans="1:7" ht="12.75" x14ac:dyDescent="0.15">
      <c r="A35" s="1675" t="s">
        <v>996</v>
      </c>
      <c r="B35" s="1675"/>
      <c r="C35" s="995" t="s">
        <v>472</v>
      </c>
      <c r="D35" s="995" t="s">
        <v>997</v>
      </c>
      <c r="E35" s="995" t="s">
        <v>998</v>
      </c>
      <c r="F35" s="995" t="s">
        <v>999</v>
      </c>
      <c r="G35" s="995" t="s">
        <v>991</v>
      </c>
    </row>
    <row r="36" spans="1:7" ht="13.5" x14ac:dyDescent="0.15">
      <c r="A36" s="1685" t="s">
        <v>1862</v>
      </c>
      <c r="B36" s="1685"/>
      <c r="C36" s="1243">
        <f>E23</f>
        <v>0.125</v>
      </c>
      <c r="D36" s="1003">
        <v>8</v>
      </c>
      <c r="E36" s="1003">
        <v>1</v>
      </c>
      <c r="F36" s="942">
        <v>1600</v>
      </c>
      <c r="G36" s="1003">
        <f>C36*D36*F36</f>
        <v>1600</v>
      </c>
    </row>
    <row r="37" spans="1:7" ht="13.5" x14ac:dyDescent="0.15">
      <c r="A37" s="1718"/>
      <c r="B37" s="1718"/>
      <c r="C37" s="1243"/>
      <c r="D37" s="1003"/>
      <c r="E37" s="1003"/>
      <c r="F37" s="1003"/>
      <c r="G37" s="1003"/>
    </row>
    <row r="38" spans="1:7" ht="13.5" x14ac:dyDescent="0.15">
      <c r="A38" s="1718"/>
      <c r="B38" s="1718"/>
      <c r="C38" s="1243"/>
      <c r="D38" s="1003"/>
      <c r="E38" s="1003"/>
      <c r="F38" s="1003"/>
      <c r="G38" s="1003"/>
    </row>
    <row r="39" spans="1:7" ht="13.5" x14ac:dyDescent="0.15">
      <c r="A39" s="1718"/>
      <c r="B39" s="1718"/>
      <c r="C39" s="1243"/>
      <c r="D39" s="1003"/>
      <c r="E39" s="1003"/>
      <c r="F39" s="1003"/>
      <c r="G39" s="1003"/>
    </row>
    <row r="40" spans="1:7" ht="13.5" x14ac:dyDescent="0.15">
      <c r="A40" s="1718"/>
      <c r="B40" s="1718"/>
      <c r="C40" s="1243"/>
      <c r="D40" s="1003"/>
      <c r="E40" s="1003"/>
      <c r="F40" s="1003"/>
      <c r="G40" s="1003"/>
    </row>
    <row r="41" spans="1:7" ht="13.5" x14ac:dyDescent="0.3">
      <c r="A41" s="748"/>
      <c r="B41" s="746"/>
      <c r="C41" s="801"/>
      <c r="D41" s="748"/>
      <c r="E41" s="748"/>
      <c r="F41" s="765" t="s">
        <v>992</v>
      </c>
      <c r="G41" s="1077">
        <f>SUM(G36:G36)</f>
        <v>1600</v>
      </c>
    </row>
    <row r="42" spans="1:7" ht="13.5" x14ac:dyDescent="0.3">
      <c r="A42" s="748"/>
      <c r="B42" s="746"/>
      <c r="C42" s="801"/>
      <c r="D42" s="748"/>
      <c r="E42" s="748"/>
      <c r="F42" s="743"/>
      <c r="G42" s="1081"/>
    </row>
    <row r="43" spans="1:7" ht="12.75" x14ac:dyDescent="0.25">
      <c r="A43" s="1658" t="s">
        <v>1000</v>
      </c>
      <c r="B43" s="1658"/>
      <c r="C43" s="1658"/>
      <c r="D43" s="1658"/>
      <c r="E43" s="1658"/>
      <c r="F43" s="1658"/>
      <c r="G43" s="1077">
        <f>SUM(G15+G25+G33+G41)</f>
        <v>144623.23636363636</v>
      </c>
    </row>
    <row r="44" spans="1:7" ht="12.75" x14ac:dyDescent="0.25">
      <c r="A44" s="1658" t="s">
        <v>1368</v>
      </c>
      <c r="B44" s="1658"/>
      <c r="C44" s="1658"/>
      <c r="D44" s="1658"/>
      <c r="E44" s="1658"/>
      <c r="F44" s="1658"/>
      <c r="G44" s="1077">
        <f>ROUNDUP(G43,0)</f>
        <v>144624</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34:G34"/>
    <mergeCell ref="A35:B35"/>
    <mergeCell ref="A36:B36"/>
    <mergeCell ref="A43:F43"/>
    <mergeCell ref="A44:F44"/>
    <mergeCell ref="A37:B37"/>
    <mergeCell ref="A38:B38"/>
    <mergeCell ref="A39:B39"/>
    <mergeCell ref="A40:B40"/>
  </mergeCells>
  <hyperlinks>
    <hyperlink ref="B1:G1" location="INDICE!A1" display="PROCESO INFRAESTRUCTURA" xr:uid="{00000000-0004-0000-5E00-000000000000}"/>
  </hyperlinks>
  <pageMargins left="0.7" right="0.7" top="0.75" bottom="0.75" header="0.3" footer="0.3"/>
  <pageSetup scale="89"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Hoja180">
    <tabColor theme="7" tint="0.39997558519241921"/>
  </sheetPr>
  <dimension ref="A1:I44"/>
  <sheetViews>
    <sheetView view="pageBreakPreview" zoomScale="90" zoomScaleNormal="100" zoomScaleSheetLayoutView="90" workbookViewId="0">
      <selection activeCell="D20" sqref="D20"/>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customWidth="1"/>
    <col min="5" max="5" width="9.28515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3.5" customHeight="1" x14ac:dyDescent="0.15">
      <c r="A7" s="848" t="s">
        <v>1924</v>
      </c>
      <c r="B7" s="1722" t="s">
        <v>1988</v>
      </c>
      <c r="C7" s="1722"/>
      <c r="D7" s="1722"/>
      <c r="E7" s="1722"/>
      <c r="F7" s="1722"/>
      <c r="G7" s="1230"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946" t="s">
        <v>31</v>
      </c>
      <c r="B11" s="979" t="str">
        <f>VLOOKUP(A11,'LISTA DE VALORES'!$A$10:$D$485,2,FALSE)</f>
        <v>Mezcladora trompo 1 bulto</v>
      </c>
      <c r="C11" s="914" t="str">
        <f>VLOOKUP(A11,'LISTA DE VALORES'!$A$10:$D$485,3,FALSE)</f>
        <v>HORA</v>
      </c>
      <c r="D11" s="939">
        <f>VLOOKUP(A11,'LISTA DE VALORES'!$A$10:$D$485,4,FALSE)</f>
        <v>6000</v>
      </c>
      <c r="E11" s="1150">
        <v>1</v>
      </c>
      <c r="F11" s="1150">
        <v>3</v>
      </c>
      <c r="G11" s="1003">
        <f>D11*E11/F11</f>
        <v>2000</v>
      </c>
    </row>
    <row r="12" spans="1:7" ht="27" x14ac:dyDescent="0.15">
      <c r="A12" s="946" t="s">
        <v>41</v>
      </c>
      <c r="B12" s="979" t="str">
        <f>VLOOKUP(A12,'LISTA DE VALORES'!$A$10:$D$485,2,FALSE)</f>
        <v>Vibrador de concreto 1000 RPM</v>
      </c>
      <c r="C12" s="914" t="str">
        <f>VLOOKUP(A12,'LISTA DE VALORES'!$A$10:$D$485,3,FALSE)</f>
        <v>HORA</v>
      </c>
      <c r="D12" s="939">
        <f>VLOOKUP(A12,'LISTA DE VALORES'!$A$10:$D$485,4,FALSE)</f>
        <v>5000</v>
      </c>
      <c r="E12" s="1150">
        <v>1</v>
      </c>
      <c r="F12" s="1150">
        <v>3</v>
      </c>
      <c r="G12" s="1003">
        <f>D12*E12/F12</f>
        <v>1666.6666666666667</v>
      </c>
    </row>
    <row r="13" spans="1:7" ht="13.5" x14ac:dyDescent="0.15">
      <c r="A13" s="1231" t="s">
        <v>28</v>
      </c>
      <c r="B13" s="979" t="str">
        <f>VLOOKUP(A13,'LISTA DE VALORES'!$A$10:$D$485,2,FALSE)</f>
        <v>Herramienta menor</v>
      </c>
      <c r="C13" s="914" t="str">
        <f>VLOOKUP(A13,'LISTA DE VALORES'!$A$10:$D$485,3,FALSE)</f>
        <v>%MO</v>
      </c>
      <c r="D13" s="939">
        <f>G31</f>
        <v>28466.666666666668</v>
      </c>
      <c r="E13" s="942">
        <v>5</v>
      </c>
      <c r="F13" s="942">
        <v>1</v>
      </c>
      <c r="G13" s="1003">
        <f>D13*E13/100</f>
        <v>1423.3333333333335</v>
      </c>
    </row>
    <row r="14" spans="1:7" ht="13.5" x14ac:dyDescent="0.15">
      <c r="A14" s="1231"/>
      <c r="B14" s="979"/>
      <c r="C14" s="914"/>
      <c r="D14" s="939"/>
      <c r="E14" s="942"/>
      <c r="F14" s="942"/>
      <c r="G14" s="1003"/>
    </row>
    <row r="15" spans="1:7" ht="13.5" x14ac:dyDescent="0.3">
      <c r="A15" s="748"/>
      <c r="B15" s="746"/>
      <c r="C15" s="801"/>
      <c r="D15" s="748"/>
      <c r="E15" s="748"/>
      <c r="F15" s="765" t="s">
        <v>992</v>
      </c>
      <c r="G15" s="1060">
        <f>SUM(G11:G13)</f>
        <v>5090</v>
      </c>
    </row>
    <row r="16" spans="1:7" ht="13.5" x14ac:dyDescent="0.3">
      <c r="A16" s="799" t="s">
        <v>993</v>
      </c>
      <c r="B16" s="746"/>
      <c r="C16" s="801"/>
      <c r="D16" s="748"/>
      <c r="E16" s="748"/>
      <c r="F16" s="748"/>
      <c r="G16" s="748"/>
    </row>
    <row r="17" spans="1:9" ht="12.75" x14ac:dyDescent="0.15">
      <c r="A17" s="995" t="s">
        <v>1384</v>
      </c>
      <c r="B17" s="807" t="s">
        <v>996</v>
      </c>
      <c r="C17" s="995" t="s">
        <v>2</v>
      </c>
      <c r="D17" s="995" t="s">
        <v>990</v>
      </c>
      <c r="E17" s="995" t="s">
        <v>472</v>
      </c>
      <c r="F17" s="995" t="s">
        <v>473</v>
      </c>
      <c r="G17" s="995" t="s">
        <v>991</v>
      </c>
    </row>
    <row r="18" spans="1:9" ht="27" x14ac:dyDescent="0.15">
      <c r="A18" s="1244" t="s">
        <v>537</v>
      </c>
      <c r="B18" s="874" t="str">
        <f>VLOOKUP(A18,'LISTA DE VALORES'!$A$10:$D$485,2,FALSE)</f>
        <v>Material concreto D 1:2:3 + 5% desperdicio f'c=21 Mpa</v>
      </c>
      <c r="C18" s="914" t="str">
        <f>VLOOKUP(A18,'LISTA DE VALORES'!$A$10:$D$485,3,FALSE)</f>
        <v>M3</v>
      </c>
      <c r="D18" s="939">
        <f>VLOOKUP(A18,'LISTA DE VALORES'!$A$10:$D$485,4,FALSE)</f>
        <v>302968</v>
      </c>
      <c r="E18" s="1236">
        <v>0.11</v>
      </c>
      <c r="F18" s="1236">
        <v>1</v>
      </c>
      <c r="G18" s="1003">
        <f>D18*E18/F18</f>
        <v>33326.480000000003</v>
      </c>
    </row>
    <row r="19" spans="1:9" ht="27" x14ac:dyDescent="0.15">
      <c r="A19" s="1244" t="s">
        <v>540</v>
      </c>
      <c r="B19" s="874" t="str">
        <f>VLOOKUP(A19,'LISTA DE VALORES'!$A$10:$D$485,2,FALSE)</f>
        <v xml:space="preserve">Material mortero 1-4 + 5% desperdicio </v>
      </c>
      <c r="C19" s="914" t="str">
        <f>VLOOKUP(A19,'LISTA DE VALORES'!$A$10:$D$485,3,FALSE)</f>
        <v>M3</v>
      </c>
      <c r="D19" s="939">
        <f>VLOOKUP(A19,'LISTA DE VALORES'!$A$10:$D$485,4,FALSE)</f>
        <v>310606.8</v>
      </c>
      <c r="E19" s="1236">
        <v>2.5000000000000001E-2</v>
      </c>
      <c r="F19" s="1236">
        <v>1</v>
      </c>
      <c r="G19" s="1003">
        <f t="shared" ref="G19:G23" si="0">D19*E19/F19</f>
        <v>7765.17</v>
      </c>
      <c r="I19" s="893"/>
    </row>
    <row r="20" spans="1:9" ht="27" x14ac:dyDescent="0.15">
      <c r="A20" s="1244" t="s">
        <v>1591</v>
      </c>
      <c r="B20" s="874" t="str">
        <f>'ACERO 60000'!B7:F7</f>
        <v>Acero de refuerzo de resistencia 420 Mpa</v>
      </c>
      <c r="C20" s="914" t="str">
        <f>'ACERO 60000'!G7</f>
        <v>KG</v>
      </c>
      <c r="D20" s="939">
        <f>'ACERO 60000'!G46</f>
        <v>4263</v>
      </c>
      <c r="E20" s="1237">
        <v>5.59</v>
      </c>
      <c r="F20" s="1237">
        <v>1</v>
      </c>
      <c r="G20" s="1003">
        <f t="shared" si="0"/>
        <v>23830.17</v>
      </c>
    </row>
    <row r="21" spans="1:9" ht="27" x14ac:dyDescent="0.15">
      <c r="A21" s="946" t="s">
        <v>236</v>
      </c>
      <c r="B21" s="874" t="str">
        <f>VLOOKUP(A21,'LISTA DE VALORES'!$A$10:$D$485,2,FALSE)</f>
        <v xml:space="preserve">Malla electrosoldada 4 mm de 15x15 cm </v>
      </c>
      <c r="C21" s="914" t="str">
        <f>VLOOKUP(A21,'LISTA DE VALORES'!$A$10:$D$485,3,FALSE)</f>
        <v>M2</v>
      </c>
      <c r="D21" s="939">
        <f>VLOOKUP(A21,'LISTA DE VALORES'!$A$10:$D$485,4,FALSE)</f>
        <v>5200</v>
      </c>
      <c r="E21" s="1237">
        <v>1.05</v>
      </c>
      <c r="F21" s="1237">
        <v>1</v>
      </c>
      <c r="G21" s="1003">
        <f t="shared" si="0"/>
        <v>5460</v>
      </c>
    </row>
    <row r="22" spans="1:9" ht="13.5" customHeight="1" x14ac:dyDescent="0.15">
      <c r="A22" s="1245" t="s">
        <v>1808</v>
      </c>
      <c r="B22" s="874" t="str">
        <f>VLOOKUP(A22,'LISTA DE VALORES'!$A$10:$D$485,2,FALSE)</f>
        <v>Malla de gallinero</v>
      </c>
      <c r="C22" s="914" t="str">
        <f>VLOOKUP(A22,'LISTA DE VALORES'!$A$10:$D$485,3,FALSE)</f>
        <v>M2</v>
      </c>
      <c r="D22" s="939">
        <f>VLOOKUP(A22,'LISTA DE VALORES'!$A$10:$D$485,4,FALSE)</f>
        <v>1431</v>
      </c>
      <c r="E22" s="1237">
        <v>1.05</v>
      </c>
      <c r="F22" s="1237">
        <v>1</v>
      </c>
      <c r="G22" s="1003">
        <f t="shared" si="0"/>
        <v>1502.55</v>
      </c>
    </row>
    <row r="23" spans="1:9" ht="27" x14ac:dyDescent="0.15">
      <c r="A23" s="946" t="s">
        <v>2055</v>
      </c>
      <c r="B23" s="874" t="str">
        <f>VLOOKUP(A23,'LISTA DE VALORES'!$A$10:$D$485,2,FALSE)</f>
        <v>Formaleta losa de entrepiso aligerada</v>
      </c>
      <c r="C23" s="914" t="str">
        <f>VLOOKUP(A23,'LISTA DE VALORES'!$A$10:$D$485,3,FALSE)</f>
        <v>M2</v>
      </c>
      <c r="D23" s="939">
        <f>VLOOKUP(A23,'LISTA DE VALORES'!$A$10:$D$485,4,FALSE)</f>
        <v>69840</v>
      </c>
      <c r="E23" s="1237">
        <v>1</v>
      </c>
      <c r="F23" s="1237">
        <v>1</v>
      </c>
      <c r="G23" s="1003">
        <f t="shared" si="0"/>
        <v>69840</v>
      </c>
    </row>
    <row r="24" spans="1:9" ht="13.5" x14ac:dyDescent="0.15">
      <c r="A24" s="946"/>
      <c r="B24" s="874"/>
      <c r="C24" s="914"/>
      <c r="D24" s="939"/>
      <c r="E24" s="1237"/>
      <c r="F24" s="1237"/>
      <c r="G24" s="1003"/>
    </row>
    <row r="25" spans="1:9" ht="13.5" x14ac:dyDescent="0.3">
      <c r="D25" s="748"/>
      <c r="E25" s="748"/>
      <c r="F25" s="765" t="s">
        <v>992</v>
      </c>
      <c r="G25" s="1077">
        <f>SUM(G18:G24)</f>
        <v>141724.37</v>
      </c>
      <c r="I25" s="893"/>
    </row>
    <row r="26" spans="1:9" ht="13.5" x14ac:dyDescent="0.3">
      <c r="A26" s="799" t="s">
        <v>994</v>
      </c>
      <c r="B26" s="746"/>
      <c r="C26" s="801"/>
      <c r="D26" s="748"/>
      <c r="E26" s="748"/>
      <c r="F26" s="748"/>
      <c r="G26" s="748"/>
    </row>
    <row r="27" spans="1:9" ht="12.75" x14ac:dyDescent="0.15">
      <c r="A27" s="995" t="s">
        <v>1384</v>
      </c>
      <c r="B27" s="807" t="s">
        <v>996</v>
      </c>
      <c r="C27" s="995" t="s">
        <v>2</v>
      </c>
      <c r="D27" s="995" t="s">
        <v>990</v>
      </c>
      <c r="E27" s="995" t="s">
        <v>472</v>
      </c>
      <c r="F27" s="995" t="s">
        <v>473</v>
      </c>
      <c r="G27" s="995" t="s">
        <v>991</v>
      </c>
    </row>
    <row r="28" spans="1:9" ht="13.5" x14ac:dyDescent="0.3">
      <c r="A28" s="889" t="s">
        <v>483</v>
      </c>
      <c r="B28" s="979" t="str">
        <f>VLOOKUP(A28,'LISTA DE VALORES'!$A$10:$D$485,2,FALSE)</f>
        <v>Cuadrilla 1-0-8</v>
      </c>
      <c r="C28" s="914" t="str">
        <f>VLOOKUP(A28,'LISTA DE VALORES'!$A$10:$D$485,3,FALSE)</f>
        <v>HORA</v>
      </c>
      <c r="D28" s="1057">
        <f>VLOOKUP(A28,'LISTA DE VALORES'!$A$10:$D$485,4,FALSE)</f>
        <v>85400</v>
      </c>
      <c r="E28" s="1017">
        <v>1</v>
      </c>
      <c r="F28" s="1017">
        <v>3</v>
      </c>
      <c r="G28" s="1003">
        <f t="shared" ref="G28" si="1">D28*E28/F28</f>
        <v>28466.666666666668</v>
      </c>
    </row>
    <row r="29" spans="1:9" ht="13.5" x14ac:dyDescent="0.3">
      <c r="A29" s="889"/>
      <c r="B29" s="979"/>
      <c r="C29" s="914"/>
      <c r="D29" s="1057"/>
      <c r="E29" s="1017"/>
      <c r="F29" s="1017"/>
      <c r="G29" s="1003"/>
    </row>
    <row r="30" spans="1:9" ht="13.5" x14ac:dyDescent="0.3">
      <c r="A30" s="889"/>
      <c r="B30" s="979"/>
      <c r="C30" s="914"/>
      <c r="D30" s="1057"/>
      <c r="E30" s="1017"/>
      <c r="F30" s="1017"/>
      <c r="G30" s="1003"/>
    </row>
    <row r="31" spans="1:9" ht="13.5" x14ac:dyDescent="0.3">
      <c r="A31" s="748"/>
      <c r="B31" s="746"/>
      <c r="C31" s="801"/>
      <c r="D31" s="748"/>
      <c r="E31" s="748"/>
      <c r="F31" s="765" t="s">
        <v>992</v>
      </c>
      <c r="G31" s="1060">
        <f>SUM(G28:G28)</f>
        <v>28466.666666666668</v>
      </c>
    </row>
    <row r="32" spans="1:9" ht="12.75" x14ac:dyDescent="0.25">
      <c r="A32" s="776" t="s">
        <v>995</v>
      </c>
      <c r="B32" s="777"/>
      <c r="C32" s="777"/>
      <c r="D32" s="777"/>
      <c r="E32" s="777"/>
      <c r="F32" s="777"/>
      <c r="G32" s="777"/>
    </row>
    <row r="33" spans="1:7" ht="12.75" x14ac:dyDescent="0.15">
      <c r="A33" s="1675" t="s">
        <v>996</v>
      </c>
      <c r="B33" s="1675"/>
      <c r="C33" s="995" t="s">
        <v>472</v>
      </c>
      <c r="D33" s="995" t="s">
        <v>997</v>
      </c>
      <c r="E33" s="995" t="s">
        <v>998</v>
      </c>
      <c r="F33" s="995" t="s">
        <v>999</v>
      </c>
      <c r="G33" s="995" t="s">
        <v>991</v>
      </c>
    </row>
    <row r="34" spans="1:7" ht="13.5" x14ac:dyDescent="0.15">
      <c r="A34" s="1685" t="s">
        <v>1862</v>
      </c>
      <c r="B34" s="1685"/>
      <c r="C34" s="1076">
        <f>E18+E19</f>
        <v>0.13500000000000001</v>
      </c>
      <c r="D34" s="1003">
        <v>8</v>
      </c>
      <c r="E34" s="1003">
        <v>1</v>
      </c>
      <c r="F34" s="942">
        <v>1600</v>
      </c>
      <c r="G34" s="1003">
        <f>C34*D34*F34</f>
        <v>1728</v>
      </c>
    </row>
    <row r="35" spans="1:7" ht="13.5" x14ac:dyDescent="0.15">
      <c r="A35" s="1720"/>
      <c r="B35" s="1721"/>
      <c r="C35" s="1076"/>
      <c r="D35" s="1003"/>
      <c r="E35" s="1003"/>
      <c r="F35" s="1003"/>
      <c r="G35" s="1003"/>
    </row>
    <row r="36" spans="1:7" ht="13.5" x14ac:dyDescent="0.15">
      <c r="A36" s="1720"/>
      <c r="B36" s="1721"/>
      <c r="C36" s="1076"/>
      <c r="D36" s="1003"/>
      <c r="E36" s="1003"/>
      <c r="F36" s="1003"/>
      <c r="G36" s="1003"/>
    </row>
    <row r="37" spans="1:7" ht="13.5" x14ac:dyDescent="0.3">
      <c r="A37" s="748"/>
      <c r="B37" s="746"/>
      <c r="C37" s="801"/>
      <c r="D37" s="748"/>
      <c r="E37" s="748"/>
      <c r="F37" s="765" t="s">
        <v>992</v>
      </c>
      <c r="G37" s="1060">
        <f>SUM(G34:G34)</f>
        <v>1728</v>
      </c>
    </row>
    <row r="38" spans="1:7" ht="13.5" x14ac:dyDescent="0.3">
      <c r="A38" s="748"/>
      <c r="B38" s="746"/>
      <c r="C38" s="801"/>
      <c r="D38" s="748"/>
      <c r="E38" s="748"/>
      <c r="F38" s="743"/>
      <c r="G38" s="1081"/>
    </row>
    <row r="39" spans="1:7" ht="12.75" x14ac:dyDescent="0.25">
      <c r="A39" s="1658" t="s">
        <v>1000</v>
      </c>
      <c r="B39" s="1658"/>
      <c r="C39" s="1658"/>
      <c r="D39" s="1658"/>
      <c r="E39" s="1658"/>
      <c r="F39" s="1658"/>
      <c r="G39" s="1077">
        <f>SUM(G15+G25+G31+G37)</f>
        <v>177009.03666666665</v>
      </c>
    </row>
    <row r="40" spans="1:7" ht="12.75" x14ac:dyDescent="0.25">
      <c r="A40" s="1658" t="s">
        <v>1368</v>
      </c>
      <c r="B40" s="1658"/>
      <c r="C40" s="1658"/>
      <c r="D40" s="1658"/>
      <c r="E40" s="1658"/>
      <c r="F40" s="1658"/>
      <c r="G40" s="1077">
        <f>ROUNDUP(G39,0)</f>
        <v>177010</v>
      </c>
    </row>
    <row r="41" spans="1:7" ht="13.5" x14ac:dyDescent="0.3">
      <c r="A41" s="748" t="s">
        <v>1001</v>
      </c>
      <c r="B41" s="746"/>
      <c r="C41" s="747" t="s">
        <v>1002</v>
      </c>
      <c r="D41" s="748"/>
      <c r="E41" s="748"/>
      <c r="F41" s="748" t="s">
        <v>1003</v>
      </c>
      <c r="G41" s="748"/>
    </row>
    <row r="42" spans="1:7" ht="13.5" x14ac:dyDescent="0.3">
      <c r="A42" s="788"/>
      <c r="B42" s="789"/>
      <c r="C42" s="790"/>
      <c r="D42" s="788"/>
      <c r="E42" s="788"/>
      <c r="F42" s="788"/>
      <c r="G42" s="788"/>
    </row>
    <row r="43" spans="1:7" ht="13.5" x14ac:dyDescent="0.3">
      <c r="A43" s="748" t="s">
        <v>1913</v>
      </c>
      <c r="B43" s="746"/>
      <c r="C43" s="747" t="s">
        <v>1005</v>
      </c>
      <c r="D43" s="748"/>
      <c r="E43" s="748"/>
      <c r="F43" s="748" t="s">
        <v>1006</v>
      </c>
      <c r="G43" s="788"/>
    </row>
    <row r="44" spans="1:7" ht="11.25" x14ac:dyDescent="0.2">
      <c r="A44" s="791"/>
      <c r="B44" s="792"/>
      <c r="C44" s="793"/>
      <c r="D44" s="791"/>
      <c r="E44" s="791"/>
      <c r="F44" s="791"/>
      <c r="G44" s="791"/>
    </row>
  </sheetData>
  <mergeCells count="12">
    <mergeCell ref="B7:F7"/>
    <mergeCell ref="B1:G1"/>
    <mergeCell ref="B3:G3"/>
    <mergeCell ref="C4:D4"/>
    <mergeCell ref="E4:F4"/>
    <mergeCell ref="B6:F6"/>
    <mergeCell ref="A39:F39"/>
    <mergeCell ref="A40:F40"/>
    <mergeCell ref="A33:B33"/>
    <mergeCell ref="A34:B34"/>
    <mergeCell ref="A35:B35"/>
    <mergeCell ref="A36:B36"/>
  </mergeCells>
  <hyperlinks>
    <hyperlink ref="B1:G1" location="INDICE!A1" display="PROCESO INFRAESTRUCTURA" xr:uid="{00000000-0004-0000-5F00-000000000000}"/>
  </hyperlinks>
  <pageMargins left="0.7" right="0.7" top="0.75" bottom="0.75" header="0.3" footer="0.3"/>
  <pageSetup scale="91" orientation="portrait" r:id="rId1"/>
  <ignoredErrors>
    <ignoredError sqref="B20:D20" formula="1"/>
  </ignoredError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Hoja28">
    <tabColor theme="9" tint="0.39997558519241921"/>
  </sheetPr>
  <dimension ref="A1:M49"/>
  <sheetViews>
    <sheetView view="pageBreakPreview" topLeftCell="A4" zoomScale="90" zoomScaleNormal="100" zoomScaleSheetLayoutView="90" workbookViewId="0">
      <selection activeCell="A36" sqref="A36:B36"/>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42578125" style="724" customWidth="1"/>
    <col min="5" max="5" width="8.140625" style="724" customWidth="1"/>
    <col min="6" max="6" width="12.5703125" style="724" customWidth="1"/>
    <col min="7" max="7" width="15.285156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1990</v>
      </c>
      <c r="B7" s="1651" t="s">
        <v>1989</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22</v>
      </c>
      <c r="B11" s="879" t="str">
        <f>VLOOKUP(A11,'LISTA DE VALORES'!$A$10:$D$485,2,FALSE)</f>
        <v>Compactador manual rana</v>
      </c>
      <c r="C11" s="880" t="str">
        <f>VLOOKUP(A11,'LISTA DE VALORES'!$A$10:$D$485,3,FALSE)</f>
        <v>HORA</v>
      </c>
      <c r="D11" s="915">
        <f>VLOOKUP(A11,'LISTA DE VALORES'!$A$10:$D$485,4,FALSE)</f>
        <v>5000</v>
      </c>
      <c r="E11" s="915">
        <v>1</v>
      </c>
      <c r="F11" s="915">
        <v>5</v>
      </c>
      <c r="G11" s="814">
        <f>D11*E11/F11</f>
        <v>1000</v>
      </c>
      <c r="H11" s="1000"/>
      <c r="I11" s="1000"/>
      <c r="J11" s="1000"/>
      <c r="K11" s="1000"/>
      <c r="L11" s="1000"/>
      <c r="M11" s="1000"/>
    </row>
    <row r="12" spans="1:13" ht="13.5" x14ac:dyDescent="0.3">
      <c r="A12" s="815" t="s">
        <v>28</v>
      </c>
      <c r="B12" s="879" t="str">
        <f>VLOOKUP(A12,'LISTA DE VALORES'!$A$10:$D$485,2,FALSE)</f>
        <v>Herramienta menor</v>
      </c>
      <c r="C12" s="880" t="str">
        <f>VLOOKUP(A12,'LISTA DE VALORES'!$A$10:$D$485,3,FALSE)</f>
        <v>%MO</v>
      </c>
      <c r="D12" s="915">
        <f>G33</f>
        <v>17080</v>
      </c>
      <c r="E12" s="814">
        <v>5</v>
      </c>
      <c r="F12" s="814">
        <v>1</v>
      </c>
      <c r="G12" s="814">
        <f>D12*E12/100</f>
        <v>854</v>
      </c>
      <c r="H12" s="1000"/>
      <c r="I12" s="1000"/>
      <c r="J12" s="1000"/>
      <c r="K12" s="1000"/>
      <c r="L12" s="1000"/>
      <c r="M12" s="1000"/>
    </row>
    <row r="13" spans="1:13" ht="13.5" customHeight="1" x14ac:dyDescent="0.3">
      <c r="A13" s="809"/>
      <c r="B13" s="1008"/>
      <c r="C13" s="817"/>
      <c r="D13" s="809"/>
      <c r="E13" s="809"/>
      <c r="F13" s="809"/>
      <c r="G13" s="809"/>
    </row>
    <row r="14" spans="1:13" ht="13.5" x14ac:dyDescent="0.3">
      <c r="A14" s="815"/>
      <c r="B14" s="1001"/>
      <c r="C14" s="817"/>
      <c r="D14" s="815"/>
      <c r="E14" s="815"/>
      <c r="F14" s="815"/>
      <c r="G14" s="815"/>
    </row>
    <row r="15" spans="1:13" ht="13.5" x14ac:dyDescent="0.3">
      <c r="A15" s="815"/>
      <c r="B15" s="923"/>
      <c r="C15" s="823"/>
      <c r="D15" s="815"/>
      <c r="E15" s="815"/>
      <c r="F15" s="815"/>
      <c r="G15" s="949"/>
    </row>
    <row r="16" spans="1:13" ht="13.5" x14ac:dyDescent="0.3">
      <c r="A16" s="748"/>
      <c r="B16" s="746"/>
      <c r="C16" s="801"/>
      <c r="D16" s="748"/>
      <c r="E16" s="748"/>
      <c r="F16" s="987" t="s">
        <v>992</v>
      </c>
      <c r="G16" s="944">
        <f>SUM(G11:G15)</f>
        <v>1854</v>
      </c>
    </row>
    <row r="17" spans="1:7" ht="13.5" x14ac:dyDescent="0.3">
      <c r="A17" s="799" t="s">
        <v>993</v>
      </c>
      <c r="B17" s="746"/>
      <c r="C17" s="801"/>
      <c r="D17" s="748"/>
      <c r="E17" s="748"/>
      <c r="F17" s="748"/>
      <c r="G17" s="943"/>
    </row>
    <row r="18" spans="1:7" ht="12.75" x14ac:dyDescent="0.15">
      <c r="A18" s="995" t="s">
        <v>1384</v>
      </c>
      <c r="B18" s="807" t="s">
        <v>996</v>
      </c>
      <c r="C18" s="995" t="s">
        <v>2</v>
      </c>
      <c r="D18" s="995" t="s">
        <v>990</v>
      </c>
      <c r="E18" s="995" t="s">
        <v>472</v>
      </c>
      <c r="F18" s="995" t="s">
        <v>473</v>
      </c>
      <c r="G18" s="995" t="s">
        <v>991</v>
      </c>
    </row>
    <row r="19" spans="1:7" ht="27" x14ac:dyDescent="0.15">
      <c r="A19" s="1082" t="s">
        <v>84</v>
      </c>
      <c r="B19" s="874" t="str">
        <f>VLOOKUP(A19,'LISTA DE VALORES'!$A$10:$D$485,2,FALSE)</f>
        <v>Adoquín A25 color=gris  - h=6 cm Certificado</v>
      </c>
      <c r="C19" s="875" t="str">
        <f>VLOOKUP(A19,'LISTA DE VALORES'!$A$10:$D$485,3,FALSE)</f>
        <v>M2</v>
      </c>
      <c r="D19" s="941">
        <f>VLOOKUP(A19,'LISTA DE VALORES'!$A$10:$D$485,4,FALSE)</f>
        <v>45000</v>
      </c>
      <c r="E19" s="1110">
        <v>1.03</v>
      </c>
      <c r="F19" s="1110">
        <v>1</v>
      </c>
      <c r="G19" s="942">
        <f>D19*E19/F19</f>
        <v>46350</v>
      </c>
    </row>
    <row r="20" spans="1:7" ht="13.5" x14ac:dyDescent="0.15">
      <c r="A20" s="875" t="s">
        <v>119</v>
      </c>
      <c r="B20" s="874" t="str">
        <f>VLOOKUP(A20,'LISTA DE VALORES'!$A$10:$D$485,2,FALSE)</f>
        <v>Arena blanca</v>
      </c>
      <c r="C20" s="875" t="str">
        <f>VLOOKUP(A20,'LISTA DE VALORES'!$A$10:$D$485,3,FALSE)</f>
        <v>M3</v>
      </c>
      <c r="D20" s="941">
        <f>VLOOKUP(A20,'LISTA DE VALORES'!$A$10:$D$485,4,FALSE)</f>
        <v>43000</v>
      </c>
      <c r="E20" s="941">
        <v>0.05</v>
      </c>
      <c r="F20" s="941">
        <v>1</v>
      </c>
      <c r="G20" s="942">
        <f>D20*E20/F20</f>
        <v>2150</v>
      </c>
    </row>
    <row r="21" spans="1:7" ht="13.5" x14ac:dyDescent="0.3">
      <c r="A21" s="815"/>
      <c r="B21" s="923"/>
      <c r="C21" s="823"/>
      <c r="D21" s="949"/>
      <c r="E21" s="949"/>
      <c r="F21" s="949"/>
      <c r="G21" s="949"/>
    </row>
    <row r="22" spans="1:7" ht="13.5" x14ac:dyDescent="0.3">
      <c r="A22" s="815"/>
      <c r="B22" s="923"/>
      <c r="C22" s="823"/>
      <c r="D22" s="815"/>
      <c r="E22" s="815"/>
      <c r="F22" s="815"/>
      <c r="G22" s="815"/>
    </row>
    <row r="23" spans="1:7" ht="13.5" x14ac:dyDescent="0.3">
      <c r="A23" s="815"/>
      <c r="B23" s="923"/>
      <c r="C23" s="823"/>
      <c r="D23" s="815"/>
      <c r="E23" s="815"/>
      <c r="F23" s="815"/>
      <c r="G23" s="815"/>
    </row>
    <row r="24" spans="1:7" ht="13.5" x14ac:dyDescent="0.3">
      <c r="A24" s="748"/>
      <c r="B24" s="746"/>
      <c r="C24" s="801"/>
      <c r="D24" s="748"/>
      <c r="E24" s="748"/>
      <c r="F24" s="987" t="s">
        <v>992</v>
      </c>
      <c r="G24" s="944">
        <f>SUM(G19:G23)</f>
        <v>48500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80" t="str">
        <f>VLOOKUP(A27,'LISTA DE VALORES'!$A$10:$D$485,3,FALSE)</f>
        <v>HORA</v>
      </c>
      <c r="D27" s="915">
        <f>VLOOKUP(A27,'LISTA DE VALORES'!$A$10:$D$485,4,FALSE)</f>
        <v>85400</v>
      </c>
      <c r="E27" s="949">
        <v>1</v>
      </c>
      <c r="F27" s="949">
        <v>5</v>
      </c>
      <c r="G27" s="814">
        <f>D27*E27/F27</f>
        <v>17080</v>
      </c>
    </row>
    <row r="28" spans="1:7" ht="13.5" x14ac:dyDescent="0.3">
      <c r="A28" s="815"/>
      <c r="B28" s="923"/>
      <c r="C28" s="823"/>
      <c r="D28" s="815"/>
      <c r="E28" s="815"/>
      <c r="F28" s="815"/>
      <c r="G28" s="996"/>
    </row>
    <row r="29" spans="1:7" ht="13.5" x14ac:dyDescent="0.3">
      <c r="A29" s="815"/>
      <c r="B29" s="923"/>
      <c r="C29" s="823"/>
      <c r="D29" s="815"/>
      <c r="E29" s="815"/>
      <c r="F29" s="815"/>
      <c r="G29" s="996"/>
    </row>
    <row r="30" spans="1:7" ht="13.5" x14ac:dyDescent="0.3">
      <c r="A30" s="815"/>
      <c r="B30" s="923"/>
      <c r="C30" s="823"/>
      <c r="D30" s="815"/>
      <c r="E30" s="815"/>
      <c r="F30" s="815"/>
      <c r="G30" s="996"/>
    </row>
    <row r="31" spans="1:7" ht="13.5" x14ac:dyDescent="0.3">
      <c r="A31" s="815"/>
      <c r="B31" s="923"/>
      <c r="C31" s="823"/>
      <c r="D31" s="815"/>
      <c r="E31" s="815"/>
      <c r="F31" s="815"/>
      <c r="G31" s="996"/>
    </row>
    <row r="32" spans="1:7" ht="13.5" x14ac:dyDescent="0.3">
      <c r="A32" s="815"/>
      <c r="B32" s="923"/>
      <c r="C32" s="823"/>
      <c r="D32" s="815"/>
      <c r="E32" s="815"/>
      <c r="F32" s="815"/>
      <c r="G32" s="815"/>
    </row>
    <row r="33" spans="1:7" ht="13.5" x14ac:dyDescent="0.3">
      <c r="A33" s="748"/>
      <c r="B33" s="746"/>
      <c r="C33" s="801"/>
      <c r="D33" s="748"/>
      <c r="E33" s="748"/>
      <c r="F33" s="987" t="s">
        <v>992</v>
      </c>
      <c r="G33" s="944">
        <f>SUM(G27:G32)</f>
        <v>17080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723" t="s">
        <v>1581</v>
      </c>
      <c r="B36" s="1723"/>
      <c r="C36" s="1158">
        <v>0.12</v>
      </c>
      <c r="D36" s="1158">
        <v>8</v>
      </c>
      <c r="E36" s="1158">
        <v>1</v>
      </c>
      <c r="F36" s="942">
        <v>1600</v>
      </c>
      <c r="G36" s="1158">
        <f>C36*D36*F36</f>
        <v>1536</v>
      </c>
    </row>
    <row r="37" spans="1:7" ht="13.5" x14ac:dyDescent="0.15">
      <c r="A37" s="1677"/>
      <c r="B37" s="1677"/>
      <c r="C37" s="1158"/>
      <c r="D37" s="1158"/>
      <c r="E37" s="1158"/>
      <c r="F37" s="1158"/>
      <c r="G37" s="1158"/>
    </row>
    <row r="38" spans="1:7" ht="13.5" x14ac:dyDescent="0.15">
      <c r="A38" s="1677"/>
      <c r="B38" s="1677"/>
      <c r="C38" s="1158"/>
      <c r="D38" s="1158"/>
      <c r="E38" s="1158"/>
      <c r="F38" s="1158"/>
      <c r="G38" s="1158"/>
    </row>
    <row r="39" spans="1:7" ht="12.75" x14ac:dyDescent="0.15">
      <c r="A39" s="1677"/>
      <c r="B39" s="1677"/>
      <c r="C39" s="984"/>
      <c r="D39" s="950"/>
      <c r="E39" s="950"/>
      <c r="F39" s="950"/>
      <c r="G39" s="950"/>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3.5" x14ac:dyDescent="0.3">
      <c r="A42" s="748"/>
      <c r="B42" s="746"/>
      <c r="C42" s="801"/>
      <c r="D42" s="748"/>
      <c r="E42" s="748"/>
      <c r="F42" s="987" t="s">
        <v>992</v>
      </c>
      <c r="G42" s="944">
        <f>SUM(G36:G41)</f>
        <v>1536</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68970</v>
      </c>
    </row>
    <row r="45" spans="1:7" ht="12.75" x14ac:dyDescent="0.25">
      <c r="A45" s="1658" t="s">
        <v>1368</v>
      </c>
      <c r="B45" s="1658"/>
      <c r="C45" s="1658"/>
      <c r="D45" s="1658"/>
      <c r="E45" s="1658"/>
      <c r="F45" s="1658"/>
      <c r="G45" s="944">
        <f>ROUNDUP(G44,0)</f>
        <v>68970</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5:F45"/>
    <mergeCell ref="A44:F44"/>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6000-000000000000}"/>
  </hyperlinks>
  <pageMargins left="0.7" right="0.7" top="0.75" bottom="0.75" header="0.3" footer="0.3"/>
  <pageSetup scale="85"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Hoja29">
    <tabColor theme="9" tint="0.39997558519241921"/>
  </sheetPr>
  <dimension ref="A1:M49"/>
  <sheetViews>
    <sheetView view="pageBreakPreview" zoomScale="90" zoomScaleNormal="100" zoomScaleSheetLayoutView="90" workbookViewId="0">
      <selection activeCell="A36" sqref="A36:B36"/>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140625" style="724" bestFit="1" customWidth="1"/>
    <col min="5" max="5" width="9.28515625" style="724" customWidth="1"/>
    <col min="6" max="6" width="12.5703125" style="724" customWidth="1"/>
    <col min="7" max="7" width="14.5703125" style="724" bestFit="1"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1991</v>
      </c>
      <c r="B7" s="1651" t="s">
        <v>1992</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22</v>
      </c>
      <c r="B11" s="879" t="str">
        <f>VLOOKUP(A11,'LISTA DE VALORES'!$A$10:$D$485,2,FALSE)</f>
        <v>Compactador manual rana</v>
      </c>
      <c r="C11" s="880" t="str">
        <f>VLOOKUP(A11,'LISTA DE VALORES'!$A$10:$D$485,3,FALSE)</f>
        <v>HORA</v>
      </c>
      <c r="D11" s="880">
        <f>VLOOKUP(A11,'LISTA DE VALORES'!$A$10:$D$485,4,FALSE)</f>
        <v>5000</v>
      </c>
      <c r="E11" s="812">
        <v>1</v>
      </c>
      <c r="F11" s="812">
        <v>5</v>
      </c>
      <c r="G11" s="814">
        <f>D11*E11/F11</f>
        <v>1000</v>
      </c>
      <c r="H11" s="1000"/>
      <c r="I11" s="1000"/>
      <c r="J11" s="1000"/>
      <c r="K11" s="1000"/>
      <c r="L11" s="1000"/>
      <c r="M11" s="1000"/>
    </row>
    <row r="12" spans="1:13" ht="13.5" x14ac:dyDescent="0.3">
      <c r="A12" s="815" t="s">
        <v>28</v>
      </c>
      <c r="B12" s="879" t="str">
        <f>VLOOKUP(A12,'LISTA DE VALORES'!$A$10:$D$485,2,FALSE)</f>
        <v>Herramienta menor</v>
      </c>
      <c r="C12" s="880" t="str">
        <f>VLOOKUP(A12,'LISTA DE VALORES'!$A$10:$D$485,3,FALSE)</f>
        <v>%MO</v>
      </c>
      <c r="D12" s="880">
        <f>G33</f>
        <v>17080</v>
      </c>
      <c r="E12" s="814">
        <v>5</v>
      </c>
      <c r="F12" s="814">
        <v>1</v>
      </c>
      <c r="G12" s="814">
        <f>D12*E12/100</f>
        <v>854</v>
      </c>
    </row>
    <row r="13" spans="1:13" ht="13.5" x14ac:dyDescent="0.3">
      <c r="A13" s="815"/>
      <c r="B13" s="1001"/>
      <c r="C13" s="817"/>
      <c r="D13" s="815"/>
      <c r="E13" s="815"/>
      <c r="F13" s="815"/>
      <c r="G13" s="815"/>
    </row>
    <row r="14" spans="1:13" ht="13.5" x14ac:dyDescent="0.3">
      <c r="A14" s="815"/>
      <c r="B14" s="923"/>
      <c r="C14" s="823"/>
      <c r="D14" s="815"/>
      <c r="E14" s="815"/>
      <c r="F14" s="815"/>
      <c r="G14" s="815"/>
    </row>
    <row r="15" spans="1:13" ht="13.5" x14ac:dyDescent="0.3">
      <c r="A15" s="815"/>
      <c r="B15" s="923"/>
      <c r="C15" s="823"/>
      <c r="D15" s="815"/>
      <c r="E15" s="815"/>
      <c r="F15" s="815"/>
      <c r="G15" s="815"/>
    </row>
    <row r="16" spans="1:13" ht="13.5" x14ac:dyDescent="0.3">
      <c r="A16" s="748"/>
      <c r="B16" s="746"/>
      <c r="C16" s="801"/>
      <c r="D16" s="748"/>
      <c r="E16" s="748"/>
      <c r="F16" s="987" t="s">
        <v>992</v>
      </c>
      <c r="G16" s="820">
        <f>SUM(G11:G15)</f>
        <v>1854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87</v>
      </c>
      <c r="B19" s="874" t="str">
        <f>VLOOKUP(A19,'LISTA DE VALORES'!$A$10:$D$485,2,FALSE)</f>
        <v>Adoquín A25 color=gris h=8 cm Certificado</v>
      </c>
      <c r="C19" s="875" t="str">
        <f>VLOOKUP(A19,'LISTA DE VALORES'!$A$10:$D$485,3,FALSE)</f>
        <v>M2</v>
      </c>
      <c r="D19" s="876">
        <f>VLOOKUP(A19,'LISTA DE VALORES'!$A$10:$D$485,4,FALSE)</f>
        <v>55000</v>
      </c>
      <c r="E19" s="1003">
        <v>1.03</v>
      </c>
      <c r="F19" s="1003">
        <v>1</v>
      </c>
      <c r="G19" s="942">
        <f>D19*E19/F19</f>
        <v>56650</v>
      </c>
    </row>
    <row r="20" spans="1:7" ht="13.5" x14ac:dyDescent="0.3">
      <c r="A20" s="815" t="s">
        <v>119</v>
      </c>
      <c r="B20" s="879" t="str">
        <f>VLOOKUP(A20,'LISTA DE VALORES'!$A$10:$D$485,2,FALSE)</f>
        <v>Arena blanca</v>
      </c>
      <c r="C20" s="880" t="str">
        <f>VLOOKUP(A20,'LISTA DE VALORES'!$A$10:$D$485,3,FALSE)</f>
        <v>M3</v>
      </c>
      <c r="D20" s="812">
        <f>VLOOKUP(A20,'LISTA DE VALORES'!$A$10:$D$485,4,FALSE)</f>
        <v>43000</v>
      </c>
      <c r="E20" s="814">
        <v>0.05</v>
      </c>
      <c r="F20" s="814">
        <v>1</v>
      </c>
      <c r="G20" s="814">
        <f>D20*E20/F20</f>
        <v>2150</v>
      </c>
    </row>
    <row r="21" spans="1:7" ht="13.5" x14ac:dyDescent="0.3">
      <c r="A21" s="815"/>
      <c r="B21" s="923"/>
      <c r="C21" s="823"/>
      <c r="D21" s="814"/>
      <c r="E21" s="814"/>
      <c r="F21" s="814"/>
      <c r="G21" s="814"/>
    </row>
    <row r="22" spans="1:7" ht="13.5" x14ac:dyDescent="0.3">
      <c r="A22" s="815"/>
      <c r="B22" s="879"/>
      <c r="C22" s="823"/>
      <c r="D22" s="815"/>
      <c r="E22" s="815"/>
      <c r="F22" s="815"/>
      <c r="G22" s="815"/>
    </row>
    <row r="23" spans="1:7" ht="13.5" x14ac:dyDescent="0.3">
      <c r="A23" s="815"/>
      <c r="B23" s="923"/>
      <c r="C23" s="823"/>
      <c r="D23" s="815"/>
      <c r="E23" s="815"/>
      <c r="F23" s="815"/>
      <c r="G23" s="815"/>
    </row>
    <row r="24" spans="1:7" ht="13.5" x14ac:dyDescent="0.3">
      <c r="A24" s="748"/>
      <c r="B24" s="746"/>
      <c r="C24" s="801"/>
      <c r="D24" s="748"/>
      <c r="E24" s="748"/>
      <c r="F24" s="987" t="s">
        <v>992</v>
      </c>
      <c r="G24" s="820">
        <f>SUM(G19:G23)</f>
        <v>58800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80" t="str">
        <f>VLOOKUP(A27,'LISTA DE VALORES'!$A$10:$D$485,3,FALSE)</f>
        <v>HORA</v>
      </c>
      <c r="D27" s="812">
        <f>VLOOKUP(A27,'LISTA DE VALORES'!$A$10:$D$485,4,FALSE)</f>
        <v>85400</v>
      </c>
      <c r="E27" s="814">
        <v>1</v>
      </c>
      <c r="F27" s="814">
        <v>5</v>
      </c>
      <c r="G27" s="814">
        <f>D27*E27/F27</f>
        <v>17080</v>
      </c>
    </row>
    <row r="28" spans="1:7" ht="13.5" x14ac:dyDescent="0.3">
      <c r="A28" s="815"/>
      <c r="B28" s="923"/>
      <c r="C28" s="823"/>
      <c r="D28" s="814"/>
      <c r="E28" s="814"/>
      <c r="F28" s="814"/>
      <c r="G28" s="808"/>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5"/>
      <c r="E32" s="815"/>
      <c r="F32" s="815"/>
      <c r="G32" s="815"/>
    </row>
    <row r="33" spans="1:7" ht="13.5" x14ac:dyDescent="0.3">
      <c r="A33" s="748"/>
      <c r="B33" s="746"/>
      <c r="C33" s="801"/>
      <c r="D33" s="748"/>
      <c r="E33" s="748"/>
      <c r="F33" s="987" t="s">
        <v>992</v>
      </c>
      <c r="G33" s="820">
        <f>SUM(G27:G32)</f>
        <v>17080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724" t="s">
        <v>1581</v>
      </c>
      <c r="B36" s="1724"/>
      <c r="C36" s="942">
        <v>0.14000000000000001</v>
      </c>
      <c r="D36" s="942">
        <v>8</v>
      </c>
      <c r="E36" s="942">
        <v>1</v>
      </c>
      <c r="F36" s="942">
        <v>1600</v>
      </c>
      <c r="G36" s="942">
        <f>C36*D36*F36</f>
        <v>1792.0000000000002</v>
      </c>
    </row>
    <row r="37" spans="1:7" ht="13.5" x14ac:dyDescent="0.15">
      <c r="A37" s="1677"/>
      <c r="B37" s="1677"/>
      <c r="C37" s="942"/>
      <c r="D37" s="942"/>
      <c r="E37" s="942"/>
      <c r="F37" s="942"/>
      <c r="G37" s="942"/>
    </row>
    <row r="38" spans="1:7" ht="13.5" x14ac:dyDescent="0.15">
      <c r="A38" s="1677"/>
      <c r="B38" s="1677"/>
      <c r="C38" s="942"/>
      <c r="D38" s="942"/>
      <c r="E38" s="942"/>
      <c r="F38" s="942"/>
      <c r="G38" s="942"/>
    </row>
    <row r="39" spans="1:7" ht="12.75" x14ac:dyDescent="0.15">
      <c r="A39" s="1677"/>
      <c r="B39" s="1677"/>
      <c r="C39" s="808"/>
      <c r="D39" s="808"/>
      <c r="E39" s="808"/>
      <c r="F39" s="808"/>
      <c r="G39" s="808"/>
    </row>
    <row r="40" spans="1:7" ht="12.75" x14ac:dyDescent="0.15">
      <c r="A40" s="1677"/>
      <c r="B40" s="1677"/>
      <c r="C40" s="808"/>
      <c r="D40" s="808"/>
      <c r="E40" s="808"/>
      <c r="F40" s="808"/>
      <c r="G40" s="808"/>
    </row>
    <row r="41" spans="1:7" ht="12.75" x14ac:dyDescent="0.15">
      <c r="A41" s="1677"/>
      <c r="B41" s="1677"/>
      <c r="C41" s="995"/>
      <c r="D41" s="996"/>
      <c r="E41" s="996"/>
      <c r="F41" s="996"/>
      <c r="G41" s="808"/>
    </row>
    <row r="42" spans="1:7" ht="13.5" x14ac:dyDescent="0.3">
      <c r="A42" s="748"/>
      <c r="B42" s="746"/>
      <c r="C42" s="801"/>
      <c r="D42" s="748"/>
      <c r="E42" s="748"/>
      <c r="F42" s="987" t="s">
        <v>992</v>
      </c>
      <c r="G42" s="820">
        <f>SUM(G36:G41)</f>
        <v>1792.0000000000002</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79526</v>
      </c>
    </row>
    <row r="45" spans="1:7" ht="12.75" x14ac:dyDescent="0.25">
      <c r="A45" s="1658" t="s">
        <v>1368</v>
      </c>
      <c r="B45" s="1658"/>
      <c r="C45" s="1658"/>
      <c r="D45" s="1658"/>
      <c r="E45" s="1658"/>
      <c r="F45" s="1658"/>
      <c r="G45" s="820">
        <f>ROUNDUP(G44,0)</f>
        <v>79526</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5:F45"/>
    <mergeCell ref="A44:F44"/>
    <mergeCell ref="A35:B35"/>
    <mergeCell ref="A36:B36"/>
    <mergeCell ref="A39:B39"/>
    <mergeCell ref="A40:B40"/>
    <mergeCell ref="A41:B41"/>
    <mergeCell ref="A37:B37"/>
    <mergeCell ref="A38:B38"/>
    <mergeCell ref="B7:F7"/>
    <mergeCell ref="B1:G1"/>
    <mergeCell ref="B3:G3"/>
    <mergeCell ref="C4:D4"/>
    <mergeCell ref="E4:F4"/>
    <mergeCell ref="B6:F6"/>
  </mergeCells>
  <hyperlinks>
    <hyperlink ref="B1:G1" location="INDICE!A1" display="PROCESO INFRAESTRUCTURA" xr:uid="{00000000-0004-0000-6100-000000000000}"/>
  </hyperlinks>
  <pageMargins left="0.7" right="0.7" top="0.75" bottom="0.75" header="0.3" footer="0.3"/>
  <pageSetup scale="85"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Hoja238">
    <tabColor theme="5" tint="0.39997558519241921"/>
  </sheetPr>
  <dimension ref="A1:G48"/>
  <sheetViews>
    <sheetView view="pageBreakPreview" topLeftCell="B1" zoomScale="90" zoomScaleNormal="100" zoomScaleSheetLayoutView="90" workbookViewId="0">
      <selection activeCell="D19" sqref="D19"/>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customWidth="1"/>
    <col min="5" max="5" width="9.710937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1993</v>
      </c>
      <c r="B7" s="1709" t="s">
        <v>1994</v>
      </c>
      <c r="C7" s="1709"/>
      <c r="D7" s="1709"/>
      <c r="E7" s="1709"/>
      <c r="F7" s="1709"/>
      <c r="G7" s="1184"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28</v>
      </c>
      <c r="B11" s="879" t="str">
        <f>VLOOKUP(A11,'LISTA DE VALORES'!$A$10:$D$485,2,FALSE)</f>
        <v>Herramienta menor</v>
      </c>
      <c r="C11" s="880" t="str">
        <f>VLOOKUP(A11,'LISTA DE VALORES'!$A$10:$D$485,3,FALSE)</f>
        <v>%MO</v>
      </c>
      <c r="D11" s="880">
        <f>G32</f>
        <v>9440</v>
      </c>
      <c r="E11" s="915">
        <v>5</v>
      </c>
      <c r="F11" s="915">
        <v>1</v>
      </c>
      <c r="G11" s="1017">
        <f>(D11*E11)/100</f>
        <v>472</v>
      </c>
    </row>
    <row r="12" spans="1:7" ht="13.5" x14ac:dyDescent="0.3">
      <c r="A12" s="889"/>
      <c r="B12" s="879"/>
      <c r="C12" s="880"/>
      <c r="D12" s="880"/>
      <c r="E12" s="915"/>
      <c r="F12" s="915"/>
      <c r="G12" s="1017"/>
    </row>
    <row r="13" spans="1:7" ht="13.5" x14ac:dyDescent="0.3">
      <c r="A13" s="889"/>
      <c r="B13" s="879"/>
      <c r="C13" s="880"/>
      <c r="D13" s="880"/>
      <c r="E13" s="915"/>
      <c r="F13" s="915"/>
      <c r="G13" s="1017"/>
    </row>
    <row r="14" spans="1:7" ht="13.5" x14ac:dyDescent="0.3">
      <c r="A14" s="889"/>
      <c r="B14" s="879"/>
      <c r="C14" s="880"/>
      <c r="D14" s="880"/>
      <c r="E14" s="915"/>
      <c r="F14" s="915"/>
      <c r="G14" s="1017"/>
    </row>
    <row r="15" spans="1:7" ht="13.5" x14ac:dyDescent="0.3">
      <c r="A15" s="889"/>
      <c r="B15" s="879"/>
      <c r="C15" s="880"/>
      <c r="D15" s="880"/>
      <c r="E15" s="915"/>
      <c r="F15" s="915"/>
      <c r="G15" s="1017"/>
    </row>
    <row r="16" spans="1:7" ht="13.5" x14ac:dyDescent="0.3">
      <c r="A16" s="744"/>
      <c r="B16" s="762"/>
      <c r="C16" s="1059"/>
      <c r="D16" s="764"/>
      <c r="E16" s="748"/>
      <c r="F16" s="1086" t="s">
        <v>992</v>
      </c>
      <c r="G16" s="1126">
        <f>SUM(G11:G11)</f>
        <v>472</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6" t="s">
        <v>229</v>
      </c>
      <c r="B19" s="874" t="str">
        <f>VLOOKUP(A19,'LISTA DE VALORES'!$A$10:$D$485,2,FALSE)</f>
        <v>Loseta lista cemento 40x40x6 cm uso peatonal</v>
      </c>
      <c r="C19" s="875" t="str">
        <f>VLOOKUP(A19,'LISTA DE VALORES'!$A$10:$D$485,3,FALSE)</f>
        <v>M2</v>
      </c>
      <c r="D19" s="876">
        <f>VLOOKUP(A19,'LISTA DE VALORES'!$A$10:$D$485,4,FALSE)</f>
        <v>47700</v>
      </c>
      <c r="E19" s="1150">
        <v>1.03</v>
      </c>
      <c r="F19" s="1150">
        <v>1</v>
      </c>
      <c r="G19" s="942">
        <f>D19*E19/F19</f>
        <v>49131</v>
      </c>
    </row>
    <row r="20" spans="1:7" ht="27" x14ac:dyDescent="0.15">
      <c r="A20" s="946" t="s">
        <v>581</v>
      </c>
      <c r="B20" s="874" t="str">
        <f>VLOOKUP(A20,'LISTA DE VALORES'!$A$10:$D$485,2,FALSE)</f>
        <v xml:space="preserve">Material mortero 1-3 + 5% desperdicio </v>
      </c>
      <c r="C20" s="875" t="str">
        <f>VLOOKUP(A20,'LISTA DE VALORES'!$A$10:$D$485,3,FALSE)</f>
        <v>M3</v>
      </c>
      <c r="D20" s="876">
        <f>VLOOKUP(A20,'LISTA DE VALORES'!$A$10:$D$485,4,FALSE)</f>
        <v>382760</v>
      </c>
      <c r="E20" s="1246">
        <v>1.4999999999999999E-2</v>
      </c>
      <c r="F20" s="1150">
        <v>1</v>
      </c>
      <c r="G20" s="942">
        <f t="shared" ref="G20" si="0">D20*E20/F20</f>
        <v>5741.4</v>
      </c>
    </row>
    <row r="21" spans="1:7" ht="13.5" x14ac:dyDescent="0.3">
      <c r="A21" s="889"/>
      <c r="B21" s="879"/>
      <c r="C21" s="880"/>
      <c r="D21" s="812"/>
      <c r="E21" s="1017"/>
      <c r="F21" s="1017"/>
      <c r="G21" s="814"/>
    </row>
    <row r="22" spans="1:7" ht="13.5" x14ac:dyDescent="0.3">
      <c r="A22" s="889"/>
      <c r="B22" s="879"/>
      <c r="C22" s="880"/>
      <c r="D22" s="812"/>
      <c r="E22" s="1017"/>
      <c r="F22" s="1017"/>
      <c r="G22" s="814"/>
    </row>
    <row r="23" spans="1:7" ht="13.5" x14ac:dyDescent="0.3">
      <c r="A23" s="788"/>
      <c r="B23" s="789"/>
      <c r="C23" s="1030"/>
      <c r="D23" s="748"/>
      <c r="E23" s="748"/>
      <c r="F23" s="1086" t="s">
        <v>992</v>
      </c>
      <c r="G23" s="820">
        <f>SUM(G19:G22)</f>
        <v>54872.4</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89" t="s">
        <v>477</v>
      </c>
      <c r="B26" s="879" t="str">
        <f>VLOOKUP(A26,'LISTA DE VALORES'!$A$10:$D$485,2,FALSE)</f>
        <v>Cuadrilla 0-1-4</v>
      </c>
      <c r="C26" s="880" t="str">
        <f>VLOOKUP(A26,'LISTA DE VALORES'!$A$10:$D$485,3,FALSE)</f>
        <v>HORA</v>
      </c>
      <c r="D26" s="812">
        <f>VLOOKUP(A26,'LISTA DE VALORES'!$A$10:$D$485,4,FALSE)</f>
        <v>47200</v>
      </c>
      <c r="E26" s="1017">
        <v>1</v>
      </c>
      <c r="F26" s="1017">
        <v>5</v>
      </c>
      <c r="G26" s="814">
        <f>D26*E26/F26</f>
        <v>9440</v>
      </c>
    </row>
    <row r="27" spans="1:7" ht="13.5" x14ac:dyDescent="0.3">
      <c r="A27" s="809"/>
      <c r="B27" s="1008"/>
      <c r="C27" s="817"/>
      <c r="D27" s="812"/>
      <c r="E27" s="814"/>
      <c r="F27" s="814"/>
      <c r="G27" s="808"/>
    </row>
    <row r="28" spans="1:7" ht="13.5" x14ac:dyDescent="0.3">
      <c r="A28" s="809"/>
      <c r="B28" s="1008"/>
      <c r="C28" s="817"/>
      <c r="D28" s="812"/>
      <c r="E28" s="814"/>
      <c r="F28" s="814"/>
      <c r="G28" s="808"/>
    </row>
    <row r="29" spans="1:7" ht="13.5" x14ac:dyDescent="0.3">
      <c r="A29" s="809"/>
      <c r="B29" s="1008"/>
      <c r="C29" s="817"/>
      <c r="D29" s="812"/>
      <c r="E29" s="814"/>
      <c r="F29" s="814"/>
      <c r="G29" s="808"/>
    </row>
    <row r="30" spans="1:7" ht="13.5" x14ac:dyDescent="0.3">
      <c r="A30" s="889"/>
      <c r="B30" s="879"/>
      <c r="C30" s="880"/>
      <c r="D30" s="812"/>
      <c r="E30" s="814"/>
      <c r="F30" s="814"/>
      <c r="G30" s="808"/>
    </row>
    <row r="31" spans="1:7" ht="13.5" x14ac:dyDescent="0.3">
      <c r="A31" s="889"/>
      <c r="B31" s="879"/>
      <c r="C31" s="880"/>
      <c r="D31" s="880"/>
      <c r="E31" s="815"/>
      <c r="F31" s="815"/>
      <c r="G31" s="996"/>
    </row>
    <row r="32" spans="1:7" ht="13.5" x14ac:dyDescent="0.3">
      <c r="A32" s="748"/>
      <c r="B32" s="746"/>
      <c r="C32" s="801"/>
      <c r="D32" s="748"/>
      <c r="E32" s="748"/>
      <c r="F32" s="1086" t="s">
        <v>992</v>
      </c>
      <c r="G32" s="1104">
        <f>SUM(G26:G27)</f>
        <v>9440</v>
      </c>
    </row>
    <row r="33" spans="1:7" ht="12.75" x14ac:dyDescent="0.25">
      <c r="A33" s="776" t="s">
        <v>995</v>
      </c>
      <c r="B33" s="777"/>
      <c r="C33" s="777"/>
      <c r="D33" s="777"/>
      <c r="E33" s="777"/>
      <c r="F33" s="777"/>
      <c r="G33" s="1153"/>
    </row>
    <row r="34" spans="1:7" ht="12.75" x14ac:dyDescent="0.15">
      <c r="A34" s="1675" t="s">
        <v>996</v>
      </c>
      <c r="B34" s="1675"/>
      <c r="C34" s="995" t="s">
        <v>472</v>
      </c>
      <c r="D34" s="995" t="s">
        <v>997</v>
      </c>
      <c r="E34" s="995" t="s">
        <v>998</v>
      </c>
      <c r="F34" s="995" t="s">
        <v>999</v>
      </c>
      <c r="G34" s="995" t="s">
        <v>991</v>
      </c>
    </row>
    <row r="35" spans="1:7" ht="13.5" x14ac:dyDescent="0.15">
      <c r="A35" s="1688" t="s">
        <v>1581</v>
      </c>
      <c r="B35" s="1688"/>
      <c r="C35" s="1003">
        <v>0.12</v>
      </c>
      <c r="D35" s="1003">
        <v>8</v>
      </c>
      <c r="E35" s="1003">
        <v>1</v>
      </c>
      <c r="F35" s="942">
        <v>1600</v>
      </c>
      <c r="G35" s="1003">
        <f>C35*D35*F35</f>
        <v>1536</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3.5" x14ac:dyDescent="0.3">
      <c r="A39" s="1677"/>
      <c r="B39" s="1677"/>
      <c r="C39" s="823"/>
      <c r="D39" s="815"/>
      <c r="E39" s="815"/>
      <c r="F39" s="815"/>
      <c r="G39" s="814"/>
    </row>
    <row r="40" spans="1:7" ht="13.5" x14ac:dyDescent="0.3">
      <c r="A40" s="1677"/>
      <c r="B40" s="1677"/>
      <c r="C40" s="823"/>
      <c r="D40" s="815"/>
      <c r="E40" s="815"/>
      <c r="F40" s="815"/>
      <c r="G40" s="814"/>
    </row>
    <row r="41" spans="1:7" ht="13.5" x14ac:dyDescent="0.3">
      <c r="A41" s="748"/>
      <c r="B41" s="746"/>
      <c r="C41" s="801"/>
      <c r="D41" s="748"/>
      <c r="E41" s="748"/>
      <c r="F41" s="1086" t="s">
        <v>992</v>
      </c>
      <c r="G41" s="820">
        <f>SUM(G35:G40)</f>
        <v>1536</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SUM(G16+G23+G32+G41)</f>
        <v>66320.399999999994</v>
      </c>
    </row>
    <row r="44" spans="1:7" ht="12.75" x14ac:dyDescent="0.25">
      <c r="A44" s="1658" t="s">
        <v>1368</v>
      </c>
      <c r="B44" s="1658"/>
      <c r="C44" s="1658"/>
      <c r="D44" s="1658"/>
      <c r="E44" s="1658"/>
      <c r="F44" s="1658"/>
      <c r="G44" s="820">
        <f>ROUNDUP(G43,0)</f>
        <v>66321</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A43:F43"/>
    <mergeCell ref="A44:F44"/>
    <mergeCell ref="A34:B34"/>
    <mergeCell ref="A35:B35"/>
    <mergeCell ref="A36:B36"/>
    <mergeCell ref="A39:B39"/>
    <mergeCell ref="A40:B40"/>
    <mergeCell ref="A37:B37"/>
    <mergeCell ref="A38:B38"/>
    <mergeCell ref="B7:F7"/>
    <mergeCell ref="B1:G1"/>
    <mergeCell ref="B3:G3"/>
    <mergeCell ref="C4:D4"/>
    <mergeCell ref="E4:F4"/>
    <mergeCell ref="B6:F6"/>
  </mergeCells>
  <hyperlinks>
    <hyperlink ref="B1:G1" location="INDICE!A1" display="PROCESO INFRAESTRUCTURA" xr:uid="{00000000-0004-0000-6200-000000000000}"/>
  </hyperlinks>
  <pageMargins left="0.7" right="0.7" top="0.75" bottom="0.75" header="0.3" footer="0.3"/>
  <pageSetup scale="94"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Hoja209">
    <tabColor theme="9" tint="0.39997558519241921"/>
  </sheetPr>
  <dimension ref="A1:M49"/>
  <sheetViews>
    <sheetView view="pageBreakPreview" zoomScale="90" zoomScaleNormal="100" zoomScaleSheetLayoutView="90" workbookViewId="0">
      <selection activeCell="E43" sqref="E43"/>
    </sheetView>
  </sheetViews>
  <sheetFormatPr baseColWidth="10" defaultColWidth="11.42578125" defaultRowHeight="10.5" x14ac:dyDescent="0.15"/>
  <cols>
    <col min="1" max="1" width="17.7109375" style="724" customWidth="1"/>
    <col min="2" max="2" width="24.7109375" style="768" customWidth="1"/>
    <col min="3" max="3" width="8.5703125" style="819" customWidth="1"/>
    <col min="4" max="4" width="10.140625" style="724" bestFit="1" customWidth="1"/>
    <col min="5" max="5" width="9.28515625" style="724" customWidth="1"/>
    <col min="6" max="6" width="12.5703125" style="724" customWidth="1"/>
    <col min="7" max="7" width="14.5703125" style="724" bestFit="1"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1995</v>
      </c>
      <c r="B7" s="1651" t="s">
        <v>1996</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22</v>
      </c>
      <c r="B11" s="879" t="str">
        <f>VLOOKUP(A11,'LISTA DE VALORES'!$A$10:$D$485,2,FALSE)</f>
        <v>Compactador manual rana</v>
      </c>
      <c r="C11" s="880" t="str">
        <f>VLOOKUP(A11,'LISTA DE VALORES'!$A$10:$D$485,3,FALSE)</f>
        <v>HORA</v>
      </c>
      <c r="D11" s="880">
        <f>VLOOKUP(A11,'LISTA DE VALORES'!$A$10:$D$485,4,FALSE)</f>
        <v>5000</v>
      </c>
      <c r="E11" s="812">
        <v>1</v>
      </c>
      <c r="F11" s="812">
        <v>5</v>
      </c>
      <c r="G11" s="814">
        <f>D11*E11/F11</f>
        <v>1000</v>
      </c>
      <c r="H11" s="1000"/>
      <c r="I11" s="1000"/>
      <c r="J11" s="1000"/>
      <c r="K11" s="1000"/>
      <c r="L11" s="1000"/>
      <c r="M11" s="1000"/>
    </row>
    <row r="12" spans="1:13" ht="13.5" x14ac:dyDescent="0.3">
      <c r="A12" s="815" t="s">
        <v>28</v>
      </c>
      <c r="B12" s="879" t="str">
        <f>VLOOKUP(A12,'LISTA DE VALORES'!$A$10:$D$485,2,FALSE)</f>
        <v>Herramienta menor</v>
      </c>
      <c r="C12" s="880" t="str">
        <f>VLOOKUP(A12,'LISTA DE VALORES'!$A$10:$D$485,3,FALSE)</f>
        <v>%MO</v>
      </c>
      <c r="D12" s="880">
        <f>G33</f>
        <v>17080</v>
      </c>
      <c r="E12" s="814">
        <v>5</v>
      </c>
      <c r="F12" s="814">
        <v>1</v>
      </c>
      <c r="G12" s="814">
        <f>D12*E12/100</f>
        <v>854</v>
      </c>
    </row>
    <row r="13" spans="1:13" ht="13.5" x14ac:dyDescent="0.3">
      <c r="A13" s="815"/>
      <c r="B13" s="1001"/>
      <c r="C13" s="817"/>
      <c r="D13" s="815"/>
      <c r="E13" s="815"/>
      <c r="F13" s="815"/>
      <c r="G13" s="815"/>
    </row>
    <row r="14" spans="1:13" ht="13.5" x14ac:dyDescent="0.3">
      <c r="A14" s="815"/>
      <c r="B14" s="923"/>
      <c r="C14" s="823"/>
      <c r="D14" s="815"/>
      <c r="E14" s="815"/>
      <c r="F14" s="815"/>
      <c r="G14" s="815"/>
    </row>
    <row r="15" spans="1:13" ht="13.5" x14ac:dyDescent="0.3">
      <c r="A15" s="815"/>
      <c r="B15" s="923"/>
      <c r="C15" s="823"/>
      <c r="D15" s="815"/>
      <c r="E15" s="815"/>
      <c r="F15" s="815"/>
      <c r="G15" s="815"/>
    </row>
    <row r="16" spans="1:13" ht="13.5" x14ac:dyDescent="0.3">
      <c r="A16" s="748"/>
      <c r="B16" s="746"/>
      <c r="C16" s="801"/>
      <c r="D16" s="748"/>
      <c r="E16" s="748"/>
      <c r="F16" s="987" t="s">
        <v>992</v>
      </c>
      <c r="G16" s="820">
        <f>SUM(G11:G15)</f>
        <v>1854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1488</v>
      </c>
      <c r="B19" s="874" t="str">
        <f>VLOOKUP(A19,'LISTA DE VALORES'!$A$10:$D$485,2,FALSE)</f>
        <v>Adoquín cruz color=gris  h=10 cm Certificado</v>
      </c>
      <c r="C19" s="875" t="str">
        <f>VLOOKUP(A19,'LISTA DE VALORES'!$A$10:$D$485,3,FALSE)</f>
        <v>M2</v>
      </c>
      <c r="D19" s="876">
        <f>VLOOKUP(A19,'LISTA DE VALORES'!$A$10:$D$485,4,FALSE)</f>
        <v>52000</v>
      </c>
      <c r="E19" s="1003">
        <v>1.03</v>
      </c>
      <c r="F19" s="1003">
        <v>1</v>
      </c>
      <c r="G19" s="942">
        <f>D19*E19/F19</f>
        <v>53560</v>
      </c>
    </row>
    <row r="20" spans="1:7" ht="13.5" x14ac:dyDescent="0.3">
      <c r="A20" s="815" t="s">
        <v>119</v>
      </c>
      <c r="B20" s="879" t="str">
        <f>VLOOKUP(A20,'LISTA DE VALORES'!$A$10:$D$485,2,FALSE)</f>
        <v>Arena blanca</v>
      </c>
      <c r="C20" s="880" t="str">
        <f>VLOOKUP(A20,'LISTA DE VALORES'!$A$10:$D$485,3,FALSE)</f>
        <v>M3</v>
      </c>
      <c r="D20" s="812">
        <f>VLOOKUP(A20,'LISTA DE VALORES'!$A$10:$D$485,4,FALSE)</f>
        <v>43000</v>
      </c>
      <c r="E20" s="814">
        <v>0.05</v>
      </c>
      <c r="F20" s="814">
        <v>1</v>
      </c>
      <c r="G20" s="814">
        <f>D20*E20/F20</f>
        <v>2150</v>
      </c>
    </row>
    <row r="21" spans="1:7" ht="13.5" x14ac:dyDescent="0.3">
      <c r="A21" s="815"/>
      <c r="B21" s="923"/>
      <c r="C21" s="823"/>
      <c r="D21" s="814"/>
      <c r="E21" s="814"/>
      <c r="F21" s="814"/>
      <c r="G21" s="814"/>
    </row>
    <row r="22" spans="1:7" ht="13.5" x14ac:dyDescent="0.3">
      <c r="A22" s="815"/>
      <c r="B22" s="923"/>
      <c r="C22" s="823"/>
      <c r="D22" s="814"/>
      <c r="E22" s="814"/>
      <c r="F22" s="814"/>
      <c r="G22" s="814"/>
    </row>
    <row r="23" spans="1:7" ht="13.5" x14ac:dyDescent="0.3">
      <c r="A23" s="815"/>
      <c r="B23" s="879"/>
      <c r="C23" s="823"/>
      <c r="D23" s="815"/>
      <c r="E23" s="815"/>
      <c r="F23" s="815"/>
      <c r="G23" s="815"/>
    </row>
    <row r="24" spans="1:7" ht="13.5" x14ac:dyDescent="0.3">
      <c r="A24" s="748"/>
      <c r="B24" s="746"/>
      <c r="C24" s="801"/>
      <c r="D24" s="748"/>
      <c r="E24" s="748"/>
      <c r="F24" s="987" t="s">
        <v>992</v>
      </c>
      <c r="G24" s="820">
        <f>SUM(G19:G23)</f>
        <v>55710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80" t="str">
        <f>VLOOKUP(A27,'LISTA DE VALORES'!$A$10:$D$485,3,FALSE)</f>
        <v>HORA</v>
      </c>
      <c r="D27" s="812">
        <f>VLOOKUP(A27,'LISTA DE VALORES'!$A$10:$D$485,4,FALSE)</f>
        <v>85400</v>
      </c>
      <c r="E27" s="814">
        <v>1</v>
      </c>
      <c r="F27" s="814">
        <v>5</v>
      </c>
      <c r="G27" s="814">
        <f>D27*E27/F27</f>
        <v>17080</v>
      </c>
    </row>
    <row r="28" spans="1:7" ht="13.5" x14ac:dyDescent="0.3">
      <c r="A28" s="815"/>
      <c r="B28" s="923"/>
      <c r="C28" s="823"/>
      <c r="D28" s="814"/>
      <c r="E28" s="814"/>
      <c r="F28" s="814"/>
      <c r="G28" s="808"/>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5"/>
      <c r="E32" s="815"/>
      <c r="F32" s="815"/>
      <c r="G32" s="815"/>
    </row>
    <row r="33" spans="1:7" ht="13.5" x14ac:dyDescent="0.3">
      <c r="A33" s="748"/>
      <c r="B33" s="746"/>
      <c r="C33" s="801"/>
      <c r="D33" s="748"/>
      <c r="E33" s="748"/>
      <c r="F33" s="987" t="s">
        <v>992</v>
      </c>
      <c r="G33" s="820">
        <f>SUM(G27:G32)</f>
        <v>17080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724" t="s">
        <v>1581</v>
      </c>
      <c r="B36" s="1724"/>
      <c r="C36" s="942">
        <v>0.16</v>
      </c>
      <c r="D36" s="942">
        <v>8</v>
      </c>
      <c r="E36" s="942">
        <v>1</v>
      </c>
      <c r="F36" s="942">
        <v>1600</v>
      </c>
      <c r="G36" s="942">
        <f>C36*D36*F36</f>
        <v>2048</v>
      </c>
    </row>
    <row r="37" spans="1:7" ht="13.5" x14ac:dyDescent="0.15">
      <c r="A37" s="1677"/>
      <c r="B37" s="1677"/>
      <c r="C37" s="942"/>
      <c r="D37" s="942"/>
      <c r="E37" s="942"/>
      <c r="F37" s="942"/>
      <c r="G37" s="942"/>
    </row>
    <row r="38" spans="1:7" ht="13.5" x14ac:dyDescent="0.15">
      <c r="A38" s="1677"/>
      <c r="B38" s="1677"/>
      <c r="C38" s="942"/>
      <c r="D38" s="942"/>
      <c r="E38" s="942"/>
      <c r="F38" s="942"/>
      <c r="G38" s="942"/>
    </row>
    <row r="39" spans="1:7" ht="12.75" x14ac:dyDescent="0.15">
      <c r="A39" s="1677"/>
      <c r="B39" s="1677"/>
      <c r="C39" s="808"/>
      <c r="D39" s="808"/>
      <c r="E39" s="808"/>
      <c r="F39" s="808"/>
      <c r="G39" s="808"/>
    </row>
    <row r="40" spans="1:7" ht="12.75" x14ac:dyDescent="0.15">
      <c r="A40" s="1677"/>
      <c r="B40" s="1677"/>
      <c r="C40" s="808"/>
      <c r="D40" s="808"/>
      <c r="E40" s="808"/>
      <c r="F40" s="808"/>
      <c r="G40" s="808"/>
    </row>
    <row r="41" spans="1:7" ht="12.75" x14ac:dyDescent="0.15">
      <c r="A41" s="1677"/>
      <c r="B41" s="1677"/>
      <c r="C41" s="995"/>
      <c r="D41" s="996"/>
      <c r="E41" s="996"/>
      <c r="F41" s="996"/>
      <c r="G41" s="808"/>
    </row>
    <row r="42" spans="1:7" ht="13.5" x14ac:dyDescent="0.3">
      <c r="A42" s="748"/>
      <c r="B42" s="746"/>
      <c r="C42" s="801"/>
      <c r="D42" s="748"/>
      <c r="E42" s="748"/>
      <c r="F42" s="987" t="s">
        <v>992</v>
      </c>
      <c r="G42" s="820">
        <f>SUM(G36:G41)</f>
        <v>2048</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76692</v>
      </c>
    </row>
    <row r="45" spans="1:7" ht="12.75" x14ac:dyDescent="0.25">
      <c r="A45" s="1658" t="s">
        <v>1368</v>
      </c>
      <c r="B45" s="1658"/>
      <c r="C45" s="1658"/>
      <c r="D45" s="1658"/>
      <c r="E45" s="1658"/>
      <c r="F45" s="1658"/>
      <c r="G45" s="820">
        <f>ROUNDUP(G44,0)</f>
        <v>76692</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6300-000000000000}"/>
  </hyperlinks>
  <pageMargins left="0.7" right="0.7" top="0.75" bottom="0.75" header="0.3" footer="0.3"/>
  <pageSetup scale="94"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Hoja89">
    <tabColor theme="9" tint="0.39997558519241921"/>
  </sheetPr>
  <dimension ref="A1:H49"/>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140625" style="724" bestFit="1" customWidth="1"/>
    <col min="5" max="5" width="10.140625" style="724" customWidth="1"/>
    <col min="6" max="6" width="12.5703125" style="724" customWidth="1"/>
    <col min="7" max="7" width="14.855468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848" t="s">
        <v>1620</v>
      </c>
      <c r="B7" s="1709" t="s">
        <v>1997</v>
      </c>
      <c r="C7" s="1709"/>
      <c r="D7" s="1709"/>
      <c r="E7" s="1709"/>
      <c r="F7" s="1709"/>
      <c r="G7" s="1184"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808" t="s">
        <v>990</v>
      </c>
      <c r="E10" s="808" t="s">
        <v>472</v>
      </c>
      <c r="F10" s="808" t="s">
        <v>473</v>
      </c>
      <c r="G10" s="808" t="s">
        <v>991</v>
      </c>
    </row>
    <row r="11" spans="1:7" ht="13.5" x14ac:dyDescent="0.3">
      <c r="A11" s="1082" t="s">
        <v>31</v>
      </c>
      <c r="B11" s="879" t="str">
        <f>VLOOKUP(A11,'LISTA DE VALORES'!$A$10:$D$485,2,FALSE)</f>
        <v>Mezcladora trompo 1 bulto</v>
      </c>
      <c r="C11" s="811" t="str">
        <f>VLOOKUP(A11,'LISTA DE VALORES'!$A$10:$D$485,3,FALSE)</f>
        <v>HORA</v>
      </c>
      <c r="D11" s="812">
        <f>VLOOKUP(A11,'LISTA DE VALORES'!$A$10:$D$485,4,FALSE)</f>
        <v>6000</v>
      </c>
      <c r="E11" s="814">
        <v>1</v>
      </c>
      <c r="F11" s="814">
        <v>5</v>
      </c>
      <c r="G11" s="814">
        <f>D11*E11/F11</f>
        <v>1200</v>
      </c>
    </row>
    <row r="12" spans="1:7" ht="13.5" x14ac:dyDescent="0.3">
      <c r="A12" s="815" t="s">
        <v>28</v>
      </c>
      <c r="B12" s="879" t="str">
        <f>VLOOKUP(A12,'LISTA DE VALORES'!$A$10:$D$485,2,FALSE)</f>
        <v>Herramienta menor</v>
      </c>
      <c r="C12" s="811" t="str">
        <f>VLOOKUP(A12,'LISTA DE VALORES'!$A$10:$D$485,3,FALSE)</f>
        <v>%MO</v>
      </c>
      <c r="D12" s="812">
        <f>G33</f>
        <v>17080</v>
      </c>
      <c r="E12" s="814">
        <v>5</v>
      </c>
      <c r="F12" s="814">
        <v>1</v>
      </c>
      <c r="G12" s="814">
        <f>D12*E12/100</f>
        <v>854</v>
      </c>
    </row>
    <row r="13" spans="1:7" ht="13.5" x14ac:dyDescent="0.3">
      <c r="A13" s="815"/>
      <c r="B13" s="879"/>
      <c r="C13" s="811"/>
      <c r="D13" s="812"/>
      <c r="E13" s="814"/>
      <c r="F13" s="814"/>
      <c r="G13" s="814"/>
    </row>
    <row r="14" spans="1:7" ht="13.5" x14ac:dyDescent="0.3">
      <c r="A14" s="1082"/>
      <c r="B14" s="1002"/>
      <c r="C14" s="911"/>
      <c r="D14" s="880"/>
      <c r="E14" s="1151"/>
      <c r="F14" s="1151"/>
      <c r="G14" s="924"/>
    </row>
    <row r="15" spans="1:7" x14ac:dyDescent="0.15">
      <c r="A15" s="869"/>
      <c r="B15" s="870"/>
      <c r="C15" s="871"/>
      <c r="D15" s="869"/>
      <c r="E15" s="869"/>
      <c r="F15" s="869"/>
      <c r="G15" s="869"/>
    </row>
    <row r="16" spans="1:7" ht="13.5" x14ac:dyDescent="0.3">
      <c r="A16" s="748"/>
      <c r="B16" s="746"/>
      <c r="C16" s="801"/>
      <c r="D16" s="748"/>
      <c r="E16" s="748"/>
      <c r="F16" s="1086" t="s">
        <v>992</v>
      </c>
      <c r="G16" s="820">
        <f>SUM(G11:G14)</f>
        <v>2054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t="s">
        <v>1163</v>
      </c>
      <c r="B19" s="979" t="str">
        <f>VLOOKUP(A19,'LISTA DE VALORES'!$A$10:$D$485,2,FALSE)</f>
        <v xml:space="preserve">Formaleta cuneta </v>
      </c>
      <c r="C19" s="914" t="str">
        <f>VLOOKUP(A19,'LISTA DE VALORES'!$A$10:$D$485,3,FALSE)</f>
        <v>ML</v>
      </c>
      <c r="D19" s="980">
        <f>VLOOKUP(A19,'LISTA DE VALORES'!$A$10:$D$485,4,FALSE)</f>
        <v>6182.666666666667</v>
      </c>
      <c r="E19" s="1247">
        <v>1</v>
      </c>
      <c r="F19" s="1247">
        <v>2</v>
      </c>
      <c r="G19" s="1043">
        <f>D19*E19/F19</f>
        <v>3091.3333333333335</v>
      </c>
    </row>
    <row r="20" spans="1:7" ht="30" customHeight="1" x14ac:dyDescent="0.15">
      <c r="A20" s="1082" t="s">
        <v>537</v>
      </c>
      <c r="B20" s="979" t="str">
        <f>VLOOKUP(A20,'LISTA DE VALORES'!$A$10:$D$485,2,FALSE)</f>
        <v>Material concreto D 1:2:3 + 5% desperdicio f'c=21 Mpa</v>
      </c>
      <c r="C20" s="914" t="str">
        <f>VLOOKUP(A20,'LISTA DE VALORES'!$A$10:$D$485,3,FALSE)</f>
        <v>M3</v>
      </c>
      <c r="D20" s="980">
        <f>VLOOKUP(A20,'LISTA DE VALORES'!$A$10:$D$485,4,FALSE)</f>
        <v>302968</v>
      </c>
      <c r="E20" s="981">
        <v>4.4999999999999998E-2</v>
      </c>
      <c r="F20" s="1043">
        <v>1</v>
      </c>
      <c r="G20" s="1043">
        <f>D20*E20/F20</f>
        <v>13633.56</v>
      </c>
    </row>
    <row r="21" spans="1:7" ht="27" x14ac:dyDescent="0.15">
      <c r="A21" s="946" t="s">
        <v>1555</v>
      </c>
      <c r="B21" s="979" t="str">
        <f>VLOOKUP(A21,'LISTA DE VALORES'!$A$10:$D$485,2,FALSE)</f>
        <v>Impermeabilizante integral para morteros y concretos</v>
      </c>
      <c r="C21" s="914" t="str">
        <f>VLOOKUP(A21,'LISTA DE VALORES'!$A$10:$D$485,3,FALSE)</f>
        <v>GAL</v>
      </c>
      <c r="D21" s="980">
        <f>VLOOKUP(A21,'LISTA DE VALORES'!$A$10:$D$485,4,FALSE)</f>
        <v>41950</v>
      </c>
      <c r="E21" s="981">
        <v>0.12</v>
      </c>
      <c r="F21" s="1043">
        <v>1</v>
      </c>
      <c r="G21" s="1043">
        <f>D21*E21/F21</f>
        <v>5034</v>
      </c>
    </row>
    <row r="22" spans="1:7" ht="13.5" x14ac:dyDescent="0.3">
      <c r="A22" s="815"/>
      <c r="B22" s="923"/>
      <c r="C22" s="823"/>
      <c r="D22" s="812"/>
      <c r="E22" s="813"/>
      <c r="F22" s="812"/>
      <c r="G22" s="814"/>
    </row>
    <row r="23" spans="1:7" ht="13.5" x14ac:dyDescent="0.3">
      <c r="A23" s="809"/>
      <c r="B23" s="1008"/>
      <c r="C23" s="817"/>
      <c r="D23" s="880"/>
      <c r="E23" s="1027"/>
      <c r="F23" s="809"/>
      <c r="G23" s="924"/>
    </row>
    <row r="24" spans="1:7" ht="13.5" x14ac:dyDescent="0.3">
      <c r="D24" s="748"/>
      <c r="E24" s="748"/>
      <c r="F24" s="1086" t="s">
        <v>992</v>
      </c>
      <c r="G24" s="820">
        <f>SUM(G19:G23)</f>
        <v>21758.893333333333</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11" t="str">
        <f>VLOOKUP(A27,'LISTA DE VALORES'!$A$10:$D$485,3,FALSE)</f>
        <v>HORA</v>
      </c>
      <c r="D27" s="812">
        <f>VLOOKUP(A27,'LISTA DE VALORES'!$A$10:$D$485,4,FALSE)</f>
        <v>85400</v>
      </c>
      <c r="E27" s="814">
        <v>1</v>
      </c>
      <c r="F27" s="814">
        <v>5</v>
      </c>
      <c r="G27" s="814">
        <f t="shared" ref="G27" si="0">D27*E27/F27</f>
        <v>17080</v>
      </c>
    </row>
    <row r="28" spans="1:7" ht="13.5" x14ac:dyDescent="0.3">
      <c r="A28" s="815"/>
      <c r="B28" s="879"/>
      <c r="C28" s="811"/>
      <c r="D28" s="812"/>
      <c r="E28" s="814"/>
      <c r="F28" s="814"/>
      <c r="G28" s="814"/>
    </row>
    <row r="29" spans="1:7" ht="13.5" x14ac:dyDescent="0.3">
      <c r="A29" s="815"/>
      <c r="B29" s="879"/>
      <c r="C29" s="811"/>
      <c r="D29" s="812"/>
      <c r="E29" s="814"/>
      <c r="F29" s="814"/>
      <c r="G29" s="814"/>
    </row>
    <row r="30" spans="1:7" ht="13.5" x14ac:dyDescent="0.3">
      <c r="A30" s="815"/>
      <c r="B30" s="879"/>
      <c r="C30" s="811"/>
      <c r="D30" s="812"/>
      <c r="E30" s="814"/>
      <c r="F30" s="814"/>
      <c r="G30" s="814"/>
    </row>
    <row r="31" spans="1:7" ht="13.5" x14ac:dyDescent="0.3">
      <c r="A31" s="815"/>
      <c r="B31" s="879"/>
      <c r="C31" s="811"/>
      <c r="D31" s="812"/>
      <c r="E31" s="814"/>
      <c r="F31" s="814"/>
      <c r="G31" s="814"/>
    </row>
    <row r="32" spans="1:7" ht="13.5" x14ac:dyDescent="0.3">
      <c r="A32" s="815"/>
      <c r="B32" s="923"/>
      <c r="C32" s="823"/>
      <c r="D32" s="814"/>
      <c r="E32" s="814"/>
      <c r="F32" s="814"/>
      <c r="G32" s="808"/>
    </row>
    <row r="33" spans="1:8" ht="13.5" x14ac:dyDescent="0.3">
      <c r="A33" s="748"/>
      <c r="B33" s="746"/>
      <c r="C33" s="801"/>
      <c r="D33" s="748"/>
      <c r="E33" s="748"/>
      <c r="F33" s="988" t="s">
        <v>992</v>
      </c>
      <c r="G33" s="820">
        <f>SUM(G27:G32)</f>
        <v>17080</v>
      </c>
    </row>
    <row r="34" spans="1:8" ht="12.75" x14ac:dyDescent="0.25">
      <c r="A34" s="776" t="s">
        <v>995</v>
      </c>
      <c r="B34" s="777"/>
      <c r="C34" s="910"/>
      <c r="D34" s="777"/>
      <c r="E34" s="777"/>
      <c r="F34" s="777"/>
      <c r="G34" s="777"/>
    </row>
    <row r="35" spans="1:8" ht="12.75" x14ac:dyDescent="0.15">
      <c r="A35" s="1675" t="s">
        <v>996</v>
      </c>
      <c r="B35" s="1675"/>
      <c r="C35" s="995" t="s">
        <v>472</v>
      </c>
      <c r="D35" s="995" t="s">
        <v>997</v>
      </c>
      <c r="E35" s="995" t="s">
        <v>998</v>
      </c>
      <c r="F35" s="995" t="s">
        <v>999</v>
      </c>
      <c r="G35" s="995" t="s">
        <v>991</v>
      </c>
    </row>
    <row r="36" spans="1:8" ht="13.5" x14ac:dyDescent="0.15">
      <c r="A36" s="1685" t="s">
        <v>1621</v>
      </c>
      <c r="B36" s="1685"/>
      <c r="C36" s="849">
        <f>E20</f>
        <v>4.4999999999999998E-2</v>
      </c>
      <c r="D36" s="942">
        <v>8</v>
      </c>
      <c r="E36" s="942">
        <v>1</v>
      </c>
      <c r="F36" s="942">
        <v>1600</v>
      </c>
      <c r="G36" s="942">
        <f>C36*D36*F36</f>
        <v>576</v>
      </c>
    </row>
    <row r="37" spans="1:8" ht="13.5" x14ac:dyDescent="0.15">
      <c r="A37" s="1677"/>
      <c r="B37" s="1677"/>
      <c r="C37" s="849"/>
      <c r="D37" s="942"/>
      <c r="E37" s="942"/>
      <c r="F37" s="942"/>
      <c r="G37" s="942"/>
    </row>
    <row r="38" spans="1:8" ht="13.5" x14ac:dyDescent="0.15">
      <c r="A38" s="1677"/>
      <c r="B38" s="1677"/>
      <c r="C38" s="849"/>
      <c r="D38" s="942"/>
      <c r="E38" s="942"/>
      <c r="F38" s="942"/>
      <c r="G38" s="942"/>
    </row>
    <row r="39" spans="1:8" ht="12.75" x14ac:dyDescent="0.15">
      <c r="A39" s="1677"/>
      <c r="B39" s="1677"/>
      <c r="C39" s="984"/>
      <c r="D39" s="808"/>
      <c r="E39" s="808"/>
      <c r="F39" s="808"/>
      <c r="G39" s="808"/>
    </row>
    <row r="40" spans="1:8" ht="13.5" x14ac:dyDescent="0.3">
      <c r="A40" s="1677"/>
      <c r="B40" s="1677"/>
      <c r="C40" s="1248"/>
      <c r="D40" s="814"/>
      <c r="E40" s="814"/>
      <c r="F40" s="814"/>
      <c r="G40" s="814"/>
    </row>
    <row r="41" spans="1:8" ht="13.5" x14ac:dyDescent="0.3">
      <c r="A41" s="1677"/>
      <c r="B41" s="1677"/>
      <c r="C41" s="823"/>
      <c r="D41" s="815"/>
      <c r="E41" s="815"/>
      <c r="F41" s="815"/>
      <c r="G41" s="814"/>
    </row>
    <row r="42" spans="1:8" ht="13.5" x14ac:dyDescent="0.3">
      <c r="A42" s="748"/>
      <c r="B42" s="746"/>
      <c r="C42" s="801"/>
      <c r="D42" s="748"/>
      <c r="E42" s="748"/>
      <c r="F42" s="988" t="s">
        <v>992</v>
      </c>
      <c r="G42" s="820">
        <f>SUM(G36:G41)</f>
        <v>576</v>
      </c>
    </row>
    <row r="43" spans="1:8" ht="13.5" x14ac:dyDescent="0.3">
      <c r="A43" s="748"/>
      <c r="B43" s="746"/>
      <c r="C43" s="801"/>
      <c r="D43" s="748"/>
      <c r="E43" s="748"/>
      <c r="F43" s="743"/>
      <c r="G43" s="785"/>
    </row>
    <row r="44" spans="1:8" ht="12.75" x14ac:dyDescent="0.25">
      <c r="A44" s="1658" t="s">
        <v>1000</v>
      </c>
      <c r="B44" s="1658"/>
      <c r="C44" s="1658"/>
      <c r="D44" s="1658"/>
      <c r="E44" s="1658"/>
      <c r="F44" s="1658"/>
      <c r="G44" s="820">
        <f>SUM(G16+G24+G33+G42)</f>
        <v>41468.893333333333</v>
      </c>
    </row>
    <row r="45" spans="1:8" ht="12.75" x14ac:dyDescent="0.25">
      <c r="A45" s="1658" t="s">
        <v>1368</v>
      </c>
      <c r="B45" s="1658"/>
      <c r="C45" s="1658"/>
      <c r="D45" s="1658"/>
      <c r="E45" s="1658"/>
      <c r="F45" s="1658"/>
      <c r="G45" s="820">
        <f>ROUNDUP(G44,0)</f>
        <v>41469</v>
      </c>
      <c r="H45" s="893"/>
    </row>
    <row r="46" spans="1:8" ht="13.5" x14ac:dyDescent="0.3">
      <c r="A46" s="748" t="s">
        <v>1001</v>
      </c>
      <c r="B46" s="748"/>
      <c r="C46" s="747" t="s">
        <v>1002</v>
      </c>
      <c r="D46" s="748"/>
      <c r="E46" s="748"/>
      <c r="F46" s="748" t="s">
        <v>1003</v>
      </c>
      <c r="G46" s="748"/>
    </row>
    <row r="47" spans="1:8" ht="13.5" x14ac:dyDescent="0.3">
      <c r="A47" s="788"/>
      <c r="B47" s="788"/>
      <c r="C47" s="790"/>
      <c r="D47" s="788"/>
      <c r="E47" s="788"/>
      <c r="F47" s="788"/>
      <c r="G47" s="788"/>
    </row>
    <row r="48" spans="1:8"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6400-000000000000}"/>
  </hyperlinks>
  <pageMargins left="0.7" right="0.7" top="0.75" bottom="0.75" header="0.3" footer="0.3"/>
  <pageSetup scale="83"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Hoja49">
    <tabColor theme="9" tint="0.39997558519241921"/>
  </sheetPr>
  <dimension ref="A1:G48"/>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1.140625" style="724" bestFit="1" customWidth="1"/>
    <col min="5" max="5" width="10.28515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1877</v>
      </c>
      <c r="B7" s="1709" t="s">
        <v>1998</v>
      </c>
      <c r="C7" s="1709"/>
      <c r="D7" s="1709"/>
      <c r="E7" s="1709"/>
      <c r="F7" s="1709"/>
      <c r="G7" s="1184"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808" t="s">
        <v>990</v>
      </c>
      <c r="E10" s="808" t="s">
        <v>472</v>
      </c>
      <c r="F10" s="808" t="s">
        <v>473</v>
      </c>
      <c r="G10" s="808" t="s">
        <v>991</v>
      </c>
    </row>
    <row r="11" spans="1:7" ht="13.5" x14ac:dyDescent="0.15">
      <c r="A11" s="1082" t="s">
        <v>31</v>
      </c>
      <c r="B11" s="874" t="str">
        <f>VLOOKUP(A11,'LISTA DE VALORES'!$A$10:$D$485,2,FALSE)</f>
        <v>Mezcladora trompo 1 bulto</v>
      </c>
      <c r="C11" s="914" t="str">
        <f>VLOOKUP(A11,'LISTA DE VALORES'!$A$10:$D$485,3,FALSE)</f>
        <v>HORA</v>
      </c>
      <c r="D11" s="876">
        <f>VLOOKUP(A11,'LISTA DE VALORES'!$A$10:$D$485,4,FALSE)</f>
        <v>6000</v>
      </c>
      <c r="E11" s="942">
        <v>1</v>
      </c>
      <c r="F11" s="942">
        <v>5</v>
      </c>
      <c r="G11" s="942">
        <f>D11*E11/F11</f>
        <v>1200</v>
      </c>
    </row>
    <row r="12" spans="1:7" ht="13.5" x14ac:dyDescent="0.15">
      <c r="A12" s="1082" t="s">
        <v>28</v>
      </c>
      <c r="B12" s="874" t="str">
        <f>VLOOKUP(A12,'LISTA DE VALORES'!$A$10:$D$485,2,FALSE)</f>
        <v>Herramienta menor</v>
      </c>
      <c r="C12" s="914" t="str">
        <f>VLOOKUP(A12,'LISTA DE VALORES'!$A$10:$D$485,3,FALSE)</f>
        <v>%MO</v>
      </c>
      <c r="D12" s="876">
        <f>G32</f>
        <v>17080</v>
      </c>
      <c r="E12" s="942">
        <v>5</v>
      </c>
      <c r="F12" s="942">
        <v>1</v>
      </c>
      <c r="G12" s="942">
        <f>D12*E12/100</f>
        <v>854</v>
      </c>
    </row>
    <row r="13" spans="1:7" ht="13.5" x14ac:dyDescent="0.3">
      <c r="A13" s="1082"/>
      <c r="B13" s="1002"/>
      <c r="C13" s="911"/>
      <c r="D13" s="880"/>
      <c r="E13" s="1151"/>
      <c r="F13" s="1151"/>
      <c r="G13" s="924"/>
    </row>
    <row r="14" spans="1:7" x14ac:dyDescent="0.15">
      <c r="A14" s="869"/>
      <c r="B14" s="870"/>
      <c r="C14" s="871"/>
      <c r="D14" s="869"/>
      <c r="E14" s="869"/>
      <c r="F14" s="869"/>
      <c r="G14" s="869"/>
    </row>
    <row r="15" spans="1:7" ht="13.5" x14ac:dyDescent="0.3">
      <c r="A15" s="748"/>
      <c r="B15" s="746"/>
      <c r="C15" s="801"/>
      <c r="D15" s="748"/>
      <c r="E15" s="748"/>
      <c r="F15" s="1086" t="s">
        <v>992</v>
      </c>
      <c r="G15" s="820">
        <f>SUM(G11:G13)</f>
        <v>2054</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15">
      <c r="A18" s="1082" t="s">
        <v>1163</v>
      </c>
      <c r="B18" s="874" t="str">
        <f>VLOOKUP(A18,'LISTA DE VALORES'!$A$10:$D$485,2,FALSE)</f>
        <v xml:space="preserve">Formaleta cuneta </v>
      </c>
      <c r="C18" s="914" t="str">
        <f>VLOOKUP(A18,'LISTA DE VALORES'!$A$10:$D$485,3,FALSE)</f>
        <v>ML</v>
      </c>
      <c r="D18" s="876">
        <f>VLOOKUP(A18,'LISTA DE VALORES'!$A$10:$D$485,4,FALSE)</f>
        <v>6182.666666666667</v>
      </c>
      <c r="E18" s="1003">
        <v>1</v>
      </c>
      <c r="F18" s="1003">
        <v>2</v>
      </c>
      <c r="G18" s="942">
        <f>D18*E18/F18</f>
        <v>3091.3333333333335</v>
      </c>
    </row>
    <row r="19" spans="1:7" ht="27.75" customHeight="1" x14ac:dyDescent="0.15">
      <c r="A19" s="1082" t="s">
        <v>537</v>
      </c>
      <c r="B19" s="874" t="str">
        <f>VLOOKUP(A19,'LISTA DE VALORES'!$A$10:$D$485,2,FALSE)</f>
        <v>Material concreto D 1:2:3 + 5% desperdicio f'c=21 Mpa</v>
      </c>
      <c r="C19" s="914" t="str">
        <f>VLOOKUP(A19,'LISTA DE VALORES'!$A$10:$D$485,3,FALSE)</f>
        <v>M3</v>
      </c>
      <c r="D19" s="876">
        <f>VLOOKUP(A19,'LISTA DE VALORES'!$A$10:$D$485,4,FALSE)</f>
        <v>302968</v>
      </c>
      <c r="E19" s="1249">
        <v>5.5E-2</v>
      </c>
      <c r="F19" s="942">
        <v>1</v>
      </c>
      <c r="G19" s="942">
        <f>D19*E19/F19</f>
        <v>16663.240000000002</v>
      </c>
    </row>
    <row r="20" spans="1:7" ht="27" x14ac:dyDescent="0.15">
      <c r="A20" s="946" t="s">
        <v>1555</v>
      </c>
      <c r="B20" s="874" t="str">
        <f>VLOOKUP(A20,'LISTA DE VALORES'!$A$10:$D$485,2,FALSE)</f>
        <v>Impermeabilizante integral para morteros y concretos</v>
      </c>
      <c r="C20" s="914" t="str">
        <f>VLOOKUP(A20,'LISTA DE VALORES'!$A$10:$D$485,3,FALSE)</f>
        <v>GAL</v>
      </c>
      <c r="D20" s="876">
        <f>VLOOKUP(A20,'LISTA DE VALORES'!$A$10:$D$485,4,FALSE)</f>
        <v>41950</v>
      </c>
      <c r="E20" s="1083">
        <v>0.12</v>
      </c>
      <c r="F20" s="942">
        <v>1</v>
      </c>
      <c r="G20" s="942">
        <f>D20*E20/F20</f>
        <v>5034</v>
      </c>
    </row>
    <row r="21" spans="1:7" ht="13.5" x14ac:dyDescent="0.15">
      <c r="A21" s="1082"/>
      <c r="B21" s="1116"/>
      <c r="C21" s="911"/>
      <c r="D21" s="876"/>
      <c r="E21" s="1083"/>
      <c r="F21" s="876"/>
      <c r="G21" s="942"/>
    </row>
    <row r="22" spans="1:7" ht="13.5" x14ac:dyDescent="0.3">
      <c r="A22" s="809"/>
      <c r="B22" s="1008"/>
      <c r="C22" s="817"/>
      <c r="D22" s="880"/>
      <c r="E22" s="1027"/>
      <c r="F22" s="809"/>
      <c r="G22" s="924"/>
    </row>
    <row r="23" spans="1:7" ht="13.5" x14ac:dyDescent="0.3">
      <c r="D23" s="748"/>
      <c r="E23" s="748"/>
      <c r="F23" s="1086" t="s">
        <v>992</v>
      </c>
      <c r="G23" s="820">
        <f>SUM(G18:G22)</f>
        <v>24788.573333333334</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15" t="s">
        <v>483</v>
      </c>
      <c r="B26" s="879" t="str">
        <f>VLOOKUP(A26,'LISTA DE VALORES'!$A$10:$D$485,2,FALSE)</f>
        <v>Cuadrilla 1-0-8</v>
      </c>
      <c r="C26" s="811" t="str">
        <f>VLOOKUP(A26,'LISTA DE VALORES'!$A$10:$D$485,3,FALSE)</f>
        <v>HORA</v>
      </c>
      <c r="D26" s="812">
        <f>VLOOKUP(A26,'LISTA DE VALORES'!$A$10:$D$485,4,FALSE)</f>
        <v>85400</v>
      </c>
      <c r="E26" s="814">
        <v>1</v>
      </c>
      <c r="F26" s="814">
        <v>5</v>
      </c>
      <c r="G26" s="814">
        <f t="shared" ref="G26" si="0">D26*E26/F26</f>
        <v>17080</v>
      </c>
    </row>
    <row r="27" spans="1:7" ht="13.5" x14ac:dyDescent="0.3">
      <c r="A27" s="815"/>
      <c r="B27" s="879"/>
      <c r="C27" s="811"/>
      <c r="D27" s="812"/>
      <c r="E27" s="814"/>
      <c r="F27" s="814"/>
      <c r="G27" s="814"/>
    </row>
    <row r="28" spans="1:7" ht="13.5" x14ac:dyDescent="0.3">
      <c r="A28" s="815"/>
      <c r="B28" s="879"/>
      <c r="C28" s="811"/>
      <c r="D28" s="812"/>
      <c r="E28" s="814"/>
      <c r="F28" s="814"/>
      <c r="G28" s="814"/>
    </row>
    <row r="29" spans="1:7" ht="13.5" x14ac:dyDescent="0.3">
      <c r="A29" s="815"/>
      <c r="B29" s="879"/>
      <c r="C29" s="811"/>
      <c r="D29" s="812"/>
      <c r="E29" s="814"/>
      <c r="F29" s="814"/>
      <c r="G29" s="814"/>
    </row>
    <row r="30" spans="1:7" ht="13.5" x14ac:dyDescent="0.3">
      <c r="A30" s="815"/>
      <c r="B30" s="879"/>
      <c r="C30" s="811"/>
      <c r="D30" s="812"/>
      <c r="E30" s="814"/>
      <c r="F30" s="814"/>
      <c r="G30" s="814"/>
    </row>
    <row r="31" spans="1:7" ht="13.5" x14ac:dyDescent="0.3">
      <c r="A31" s="815"/>
      <c r="B31" s="923"/>
      <c r="C31" s="823"/>
      <c r="D31" s="814"/>
      <c r="E31" s="814"/>
      <c r="F31" s="814"/>
      <c r="G31" s="808"/>
    </row>
    <row r="32" spans="1:7" ht="13.5" x14ac:dyDescent="0.3">
      <c r="A32" s="748"/>
      <c r="B32" s="746"/>
      <c r="C32" s="801"/>
      <c r="D32" s="748"/>
      <c r="E32" s="748"/>
      <c r="F32" s="988" t="s">
        <v>992</v>
      </c>
      <c r="G32" s="820">
        <f>SUM(G26:G31)</f>
        <v>17080</v>
      </c>
    </row>
    <row r="33" spans="1:7" ht="12.75" x14ac:dyDescent="0.25">
      <c r="A33" s="1649" t="s">
        <v>995</v>
      </c>
      <c r="B33" s="1650"/>
      <c r="C33" s="1650"/>
      <c r="D33" s="1650"/>
      <c r="E33" s="1650"/>
      <c r="F33" s="1650"/>
      <c r="G33" s="1650"/>
    </row>
    <row r="34" spans="1:7" ht="12.75" x14ac:dyDescent="0.15">
      <c r="A34" s="1675" t="s">
        <v>996</v>
      </c>
      <c r="B34" s="1675"/>
      <c r="C34" s="995" t="s">
        <v>472</v>
      </c>
      <c r="D34" s="995" t="s">
        <v>997</v>
      </c>
      <c r="E34" s="995" t="s">
        <v>998</v>
      </c>
      <c r="F34" s="995" t="s">
        <v>999</v>
      </c>
      <c r="G34" s="995" t="s">
        <v>991</v>
      </c>
    </row>
    <row r="35" spans="1:7" ht="13.5" x14ac:dyDescent="0.15">
      <c r="A35" s="1685" t="s">
        <v>1621</v>
      </c>
      <c r="B35" s="1685"/>
      <c r="C35" s="1250">
        <f>E19</f>
        <v>5.5E-2</v>
      </c>
      <c r="D35" s="942">
        <v>8</v>
      </c>
      <c r="E35" s="942">
        <v>1</v>
      </c>
      <c r="F35" s="942">
        <v>1600</v>
      </c>
      <c r="G35" s="942">
        <f>C35*D35*F35</f>
        <v>704</v>
      </c>
    </row>
    <row r="36" spans="1:7" ht="12.75" x14ac:dyDescent="0.15">
      <c r="A36" s="1677"/>
      <c r="B36" s="1677"/>
      <c r="C36" s="984"/>
      <c r="D36" s="808"/>
      <c r="E36" s="808"/>
      <c r="F36" s="808"/>
      <c r="G36" s="808"/>
    </row>
    <row r="37" spans="1:7" ht="12.75" x14ac:dyDescent="0.15">
      <c r="A37" s="1677"/>
      <c r="B37" s="1677"/>
      <c r="C37" s="984"/>
      <c r="D37" s="808"/>
      <c r="E37" s="808"/>
      <c r="F37" s="808"/>
      <c r="G37" s="808"/>
    </row>
    <row r="38" spans="1:7" ht="12.75" x14ac:dyDescent="0.15">
      <c r="A38" s="1677"/>
      <c r="B38" s="1677"/>
      <c r="C38" s="984"/>
      <c r="D38" s="808"/>
      <c r="E38" s="808"/>
      <c r="F38" s="808"/>
      <c r="G38" s="808"/>
    </row>
    <row r="39" spans="1:7" ht="13.5" x14ac:dyDescent="0.3">
      <c r="A39" s="1677"/>
      <c r="B39" s="1677"/>
      <c r="C39" s="1248"/>
      <c r="D39" s="814"/>
      <c r="E39" s="814"/>
      <c r="F39" s="814"/>
      <c r="G39" s="814"/>
    </row>
    <row r="40" spans="1:7" ht="13.5" x14ac:dyDescent="0.3">
      <c r="A40" s="1677"/>
      <c r="B40" s="1677"/>
      <c r="C40" s="823"/>
      <c r="D40" s="815"/>
      <c r="E40" s="815"/>
      <c r="F40" s="815"/>
      <c r="G40" s="814"/>
    </row>
    <row r="41" spans="1:7" ht="13.5" x14ac:dyDescent="0.3">
      <c r="A41" s="748"/>
      <c r="B41" s="746"/>
      <c r="C41" s="801"/>
      <c r="D41" s="748"/>
      <c r="E41" s="748"/>
      <c r="F41" s="988" t="s">
        <v>992</v>
      </c>
      <c r="G41" s="820">
        <f>SUM(G35:G40)</f>
        <v>704</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SUM(G15+G23+G32+G41)</f>
        <v>44626.573333333334</v>
      </c>
    </row>
    <row r="44" spans="1:7" ht="12.75" x14ac:dyDescent="0.25">
      <c r="A44" s="1658" t="s">
        <v>1368</v>
      </c>
      <c r="B44" s="1658"/>
      <c r="C44" s="1658"/>
      <c r="D44" s="1658"/>
      <c r="E44" s="1658"/>
      <c r="F44" s="1658"/>
      <c r="G44" s="820">
        <f>ROUNDUP(G43,0)</f>
        <v>44627</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6">
    <mergeCell ref="B7:F7"/>
    <mergeCell ref="B1:G1"/>
    <mergeCell ref="B3:G3"/>
    <mergeCell ref="C4:D4"/>
    <mergeCell ref="E4:F4"/>
    <mergeCell ref="B6:F6"/>
    <mergeCell ref="A43:F43"/>
    <mergeCell ref="A44:F44"/>
    <mergeCell ref="A33:G33"/>
    <mergeCell ref="A34:B34"/>
    <mergeCell ref="A35:B35"/>
    <mergeCell ref="A36:B36"/>
    <mergeCell ref="A39:B39"/>
    <mergeCell ref="A40:B40"/>
    <mergeCell ref="A37:B37"/>
    <mergeCell ref="A38:B38"/>
  </mergeCells>
  <hyperlinks>
    <hyperlink ref="B1:G1" location="INDICE!A1" display="PROCESO INFRAESTRUCTURA" xr:uid="{00000000-0004-0000-6500-000000000000}"/>
  </hyperlinks>
  <pageMargins left="0.7" right="0.7" top="0.75" bottom="0.75" header="0.3" footer="0.3"/>
  <pageSetup scale="91"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Hoja90">
    <tabColor theme="9" tint="0.39997558519241921"/>
  </sheetPr>
  <dimension ref="A1:G45"/>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140625" style="724" bestFit="1"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2001</v>
      </c>
      <c r="B7" s="1679" t="s">
        <v>1999</v>
      </c>
      <c r="C7" s="1679"/>
      <c r="D7" s="1679"/>
      <c r="E7" s="1679"/>
      <c r="F7" s="1679"/>
      <c r="G7" s="78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16" t="s">
        <v>31</v>
      </c>
      <c r="B11" s="879" t="str">
        <f>VLOOKUP(A11,'LISTA DE VALORES'!$A$10:$D$485,2,FALSE)</f>
        <v>Mezcladora trompo 1 bulto</v>
      </c>
      <c r="C11" s="811" t="str">
        <f>VLOOKUP(A11,'LISTA DE VALORES'!$A$10:$D$485,3,FALSE)</f>
        <v>HORA</v>
      </c>
      <c r="D11" s="915">
        <f>VLOOKUP(A11,'LISTA DE VALORES'!$A$10:$D$485,4,FALSE)</f>
        <v>6000</v>
      </c>
      <c r="E11" s="814">
        <v>1</v>
      </c>
      <c r="F11" s="814">
        <v>5</v>
      </c>
      <c r="G11" s="814">
        <f>D11*E11/F11</f>
        <v>1200</v>
      </c>
    </row>
    <row r="12" spans="1:7" ht="13.5" x14ac:dyDescent="0.3">
      <c r="A12" s="1016" t="s">
        <v>28</v>
      </c>
      <c r="B12" s="879" t="str">
        <f>VLOOKUP(A12,'LISTA DE VALORES'!$A$10:$D$485,2,FALSE)</f>
        <v>Herramienta menor</v>
      </c>
      <c r="C12" s="811" t="str">
        <f>VLOOKUP(A12,'LISTA DE VALORES'!$A$10:$D$485,3,FALSE)</f>
        <v>%MO</v>
      </c>
      <c r="D12" s="915">
        <f>G31</f>
        <v>17080</v>
      </c>
      <c r="E12" s="814">
        <v>5</v>
      </c>
      <c r="F12" s="814">
        <v>1</v>
      </c>
      <c r="G12" s="814">
        <f>D12*E12/100</f>
        <v>854</v>
      </c>
    </row>
    <row r="13" spans="1:7" ht="13.5" x14ac:dyDescent="0.3">
      <c r="A13" s="1082"/>
      <c r="B13" s="1002"/>
      <c r="C13" s="911"/>
      <c r="D13" s="880"/>
      <c r="E13" s="1017"/>
      <c r="F13" s="1017"/>
      <c r="G13" s="814"/>
    </row>
    <row r="14" spans="1:7" ht="13.5" x14ac:dyDescent="0.3">
      <c r="A14" s="1082"/>
      <c r="B14" s="1002"/>
      <c r="C14" s="911"/>
      <c r="D14" s="880"/>
      <c r="E14" s="1017"/>
      <c r="F14" s="1017"/>
      <c r="G14" s="814"/>
    </row>
    <row r="15" spans="1:7" x14ac:dyDescent="0.15">
      <c r="A15" s="869"/>
      <c r="B15" s="870"/>
      <c r="C15" s="871"/>
      <c r="D15" s="869"/>
      <c r="E15" s="869"/>
      <c r="F15" s="869"/>
      <c r="G15" s="869"/>
    </row>
    <row r="16" spans="1:7" ht="13.5" x14ac:dyDescent="0.3">
      <c r="A16" s="748"/>
      <c r="B16" s="746"/>
      <c r="C16" s="801"/>
      <c r="D16" s="748"/>
      <c r="E16" s="748"/>
      <c r="F16" s="765" t="s">
        <v>992</v>
      </c>
      <c r="G16" s="944">
        <f>SUM(G11:G13)</f>
        <v>2054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236</v>
      </c>
      <c r="B19" s="874" t="str">
        <f>VLOOKUP(A19,'LISTA DE VALORES'!$A$10:$D$485,2,FALSE)</f>
        <v xml:space="preserve">Malla electrosoldada 4 mm de 15x15 cm </v>
      </c>
      <c r="C19" s="914" t="str">
        <f>VLOOKUP(A19,'LISTA DE VALORES'!$A$10:$D$485,3,FALSE)</f>
        <v>M2</v>
      </c>
      <c r="D19" s="941">
        <f>VLOOKUP(A19,'LISTA DE VALORES'!$A$10:$D$485,4,FALSE)</f>
        <v>5200</v>
      </c>
      <c r="E19" s="1110">
        <v>0.6</v>
      </c>
      <c r="F19" s="1003">
        <v>1</v>
      </c>
      <c r="G19" s="942">
        <f>D19*E19/F19</f>
        <v>3120</v>
      </c>
    </row>
    <row r="20" spans="1:7" ht="27" x14ac:dyDescent="0.15">
      <c r="A20" s="1082" t="s">
        <v>537</v>
      </c>
      <c r="B20" s="874" t="str">
        <f>VLOOKUP(A20,'LISTA DE VALORES'!$A$10:$D$485,2,FALSE)</f>
        <v>Material concreto D 1:2:3 + 5% desperdicio f'c=21 Mpa</v>
      </c>
      <c r="C20" s="914" t="str">
        <f>VLOOKUP(A20,'LISTA DE VALORES'!$A$10:$D$485,3,FALSE)</f>
        <v>M3</v>
      </c>
      <c r="D20" s="941">
        <f>VLOOKUP(A20,'LISTA DE VALORES'!$A$10:$D$485,4,FALSE)</f>
        <v>302968</v>
      </c>
      <c r="E20" s="947">
        <v>0.06</v>
      </c>
      <c r="F20" s="942">
        <v>1</v>
      </c>
      <c r="G20" s="942">
        <f>D20*E20/F20</f>
        <v>18178.079999999998</v>
      </c>
    </row>
    <row r="21" spans="1:7" ht="13.5" x14ac:dyDescent="0.15">
      <c r="A21" s="1138" t="s">
        <v>1163</v>
      </c>
      <c r="B21" s="874" t="str">
        <f>VLOOKUP(A21,'LISTA DE VALORES'!$A$10:$D$485,2,FALSE)</f>
        <v xml:space="preserve">Formaleta cuneta </v>
      </c>
      <c r="C21" s="914" t="str">
        <f>VLOOKUP(A21,'LISTA DE VALORES'!$A$10:$D$485,3,FALSE)</f>
        <v>ML</v>
      </c>
      <c r="D21" s="941">
        <f>VLOOKUP(A21,'LISTA DE VALORES'!$A$10:$D$485,4,FALSE)</f>
        <v>6182.666666666667</v>
      </c>
      <c r="E21" s="947">
        <v>1</v>
      </c>
      <c r="F21" s="942">
        <v>2</v>
      </c>
      <c r="G21" s="942">
        <f>D21*E21/F21</f>
        <v>3091.3333333333335</v>
      </c>
    </row>
    <row r="22" spans="1:7" ht="27" x14ac:dyDescent="0.15">
      <c r="A22" s="1082" t="s">
        <v>1555</v>
      </c>
      <c r="B22" s="874" t="str">
        <f>VLOOKUP(A22,'LISTA DE VALORES'!$A$10:$D$485,2,FALSE)</f>
        <v>Impermeabilizante integral para morteros y concretos</v>
      </c>
      <c r="C22" s="914" t="str">
        <f>VLOOKUP(A22,'LISTA DE VALORES'!$A$10:$D$485,3,FALSE)</f>
        <v>GAL</v>
      </c>
      <c r="D22" s="941">
        <f>VLOOKUP(A22,'LISTA DE VALORES'!$A$10:$D$485,4,FALSE)</f>
        <v>41950</v>
      </c>
      <c r="E22" s="981">
        <v>0.12</v>
      </c>
      <c r="F22" s="1043">
        <v>1</v>
      </c>
      <c r="G22" s="942">
        <f>D22*E22/F22</f>
        <v>5034</v>
      </c>
    </row>
    <row r="23" spans="1:7" ht="13.5" x14ac:dyDescent="0.3">
      <c r="A23" s="809"/>
      <c r="B23" s="1008"/>
      <c r="C23" s="817"/>
      <c r="D23" s="880"/>
      <c r="E23" s="1027"/>
      <c r="F23" s="809"/>
      <c r="G23" s="924"/>
    </row>
    <row r="24" spans="1:7" ht="13.5" x14ac:dyDescent="0.3">
      <c r="D24" s="748"/>
      <c r="E24" s="748"/>
      <c r="F24" s="765" t="s">
        <v>992</v>
      </c>
      <c r="G24" s="944">
        <f>SUM(G19:G23)</f>
        <v>29423.41333333333</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11" t="str">
        <f>VLOOKUP(A27,'LISTA DE VALORES'!$A$10:$D$485,3,FALSE)</f>
        <v>HORA</v>
      </c>
      <c r="D27" s="915">
        <f>VLOOKUP(A27,'LISTA DE VALORES'!$A$10:$D$485,4,FALSE)</f>
        <v>85400</v>
      </c>
      <c r="E27" s="814">
        <v>1</v>
      </c>
      <c r="F27" s="814">
        <v>5</v>
      </c>
      <c r="G27" s="814">
        <f t="shared" ref="G27" si="0">D27*E27/F27</f>
        <v>17080</v>
      </c>
    </row>
    <row r="28" spans="1:7" ht="13.5" x14ac:dyDescent="0.3">
      <c r="A28" s="815"/>
      <c r="B28" s="879"/>
      <c r="C28" s="811"/>
      <c r="D28" s="915"/>
      <c r="E28" s="814"/>
      <c r="F28" s="814"/>
      <c r="G28" s="814"/>
    </row>
    <row r="29" spans="1:7" ht="13.5" x14ac:dyDescent="0.3">
      <c r="A29" s="815"/>
      <c r="B29" s="879"/>
      <c r="C29" s="811"/>
      <c r="D29" s="915"/>
      <c r="E29" s="814"/>
      <c r="F29" s="814"/>
      <c r="G29" s="814"/>
    </row>
    <row r="30" spans="1:7" ht="13.5" x14ac:dyDescent="0.3">
      <c r="A30" s="815"/>
      <c r="B30" s="923"/>
      <c r="C30" s="823"/>
      <c r="D30" s="949"/>
      <c r="E30" s="949"/>
      <c r="F30" s="949"/>
      <c r="G30" s="950"/>
    </row>
    <row r="31" spans="1:7" ht="13.5" x14ac:dyDescent="0.3">
      <c r="A31" s="748"/>
      <c r="B31" s="746"/>
      <c r="C31" s="801"/>
      <c r="D31" s="748"/>
      <c r="E31" s="748"/>
      <c r="F31" s="987" t="s">
        <v>992</v>
      </c>
      <c r="G31" s="944">
        <f>SUM(G27:G30)</f>
        <v>17080</v>
      </c>
    </row>
    <row r="32" spans="1:7" ht="12.75" x14ac:dyDescent="0.25">
      <c r="A32" s="776" t="s">
        <v>995</v>
      </c>
      <c r="B32" s="777"/>
      <c r="C32" s="777"/>
      <c r="D32" s="777"/>
      <c r="E32" s="777"/>
      <c r="F32" s="777"/>
      <c r="G32" s="777"/>
    </row>
    <row r="33" spans="1:7" ht="12.75" x14ac:dyDescent="0.15">
      <c r="A33" s="1675" t="s">
        <v>996</v>
      </c>
      <c r="B33" s="1675"/>
      <c r="C33" s="995" t="s">
        <v>472</v>
      </c>
      <c r="D33" s="995" t="s">
        <v>997</v>
      </c>
      <c r="E33" s="995" t="s">
        <v>998</v>
      </c>
      <c r="F33" s="995" t="s">
        <v>999</v>
      </c>
      <c r="G33" s="995" t="s">
        <v>991</v>
      </c>
    </row>
    <row r="34" spans="1:7" ht="13.5" x14ac:dyDescent="0.15">
      <c r="A34" s="1685" t="s">
        <v>1621</v>
      </c>
      <c r="B34" s="1685"/>
      <c r="C34" s="1251">
        <f>E20</f>
        <v>0.06</v>
      </c>
      <c r="D34" s="942">
        <v>8</v>
      </c>
      <c r="E34" s="942">
        <v>1</v>
      </c>
      <c r="F34" s="942">
        <v>1600</v>
      </c>
      <c r="G34" s="942">
        <f>C34*D34*F34</f>
        <v>768</v>
      </c>
    </row>
    <row r="35" spans="1:7" ht="12.75" x14ac:dyDescent="0.15">
      <c r="A35" s="1677"/>
      <c r="B35" s="1677"/>
      <c r="C35" s="995"/>
      <c r="D35" s="996"/>
      <c r="E35" s="996"/>
      <c r="F35" s="996"/>
      <c r="G35" s="996"/>
    </row>
    <row r="36" spans="1:7" ht="13.5" x14ac:dyDescent="0.3">
      <c r="A36" s="1677"/>
      <c r="B36" s="1677"/>
      <c r="C36" s="823"/>
      <c r="D36" s="815"/>
      <c r="E36" s="815"/>
      <c r="F36" s="815"/>
      <c r="G36" s="815"/>
    </row>
    <row r="37" spans="1:7" ht="13.5" x14ac:dyDescent="0.3">
      <c r="A37" s="1677"/>
      <c r="B37" s="1677"/>
      <c r="C37" s="823"/>
      <c r="D37" s="815"/>
      <c r="E37" s="815"/>
      <c r="F37" s="815"/>
      <c r="G37" s="949"/>
    </row>
    <row r="38" spans="1:7" ht="13.5" x14ac:dyDescent="0.3">
      <c r="A38" s="748"/>
      <c r="B38" s="746"/>
      <c r="C38" s="801"/>
      <c r="D38" s="748"/>
      <c r="E38" s="748"/>
      <c r="F38" s="987" t="s">
        <v>992</v>
      </c>
      <c r="G38" s="944">
        <f>SUM(G34:G37)</f>
        <v>768</v>
      </c>
    </row>
    <row r="39" spans="1:7" ht="13.5" x14ac:dyDescent="0.3">
      <c r="A39" s="748"/>
      <c r="B39" s="746"/>
      <c r="C39" s="801"/>
      <c r="D39" s="748"/>
      <c r="E39" s="748"/>
      <c r="F39" s="743"/>
      <c r="G39" s="933"/>
    </row>
    <row r="40" spans="1:7" ht="12.75" x14ac:dyDescent="0.25">
      <c r="A40" s="1658" t="s">
        <v>1000</v>
      </c>
      <c r="B40" s="1658"/>
      <c r="C40" s="1658"/>
      <c r="D40" s="1658"/>
      <c r="E40" s="1658"/>
      <c r="F40" s="1658"/>
      <c r="G40" s="944">
        <f>SUM(G16+G24+G31+G38)</f>
        <v>49325.41333333333</v>
      </c>
    </row>
    <row r="41" spans="1:7" ht="12.75" x14ac:dyDescent="0.25">
      <c r="A41" s="1658" t="s">
        <v>1368</v>
      </c>
      <c r="B41" s="1658"/>
      <c r="C41" s="1658"/>
      <c r="D41" s="1658"/>
      <c r="E41" s="1658"/>
      <c r="F41" s="1658"/>
      <c r="G41" s="944">
        <f>ROUNDUP(G40,0)</f>
        <v>49326</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3">
    <mergeCell ref="A40:F40"/>
    <mergeCell ref="A41:F41"/>
    <mergeCell ref="A33:B33"/>
    <mergeCell ref="A34:B34"/>
    <mergeCell ref="A35:B35"/>
    <mergeCell ref="A36:B36"/>
    <mergeCell ref="A37:B37"/>
    <mergeCell ref="B7:F7"/>
    <mergeCell ref="B1:G1"/>
    <mergeCell ref="B3:G3"/>
    <mergeCell ref="C4:D4"/>
    <mergeCell ref="E4:F4"/>
    <mergeCell ref="B6:F6"/>
  </mergeCells>
  <hyperlinks>
    <hyperlink ref="B1:G1" location="INDICE!A1" display="PROCESO INFRAESTRUCTURA" xr:uid="{00000000-0004-0000-6600-000000000000}"/>
  </hyperlinks>
  <pageMargins left="0.7" right="0.7" top="0.75" bottom="0.75" header="0.3" footer="0.3"/>
  <pageSetup scale="93" orientation="portrait"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Hoja91">
    <tabColor theme="9" tint="0.39997558519241921"/>
  </sheetPr>
  <dimension ref="A1:G47"/>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140625" style="724" bestFit="1" customWidth="1"/>
    <col min="5" max="5" width="9.28515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946" t="s">
        <v>1622</v>
      </c>
      <c r="B7" s="1709" t="s">
        <v>2000</v>
      </c>
      <c r="C7" s="1709"/>
      <c r="D7" s="1709"/>
      <c r="E7" s="1709"/>
      <c r="F7" s="1709"/>
      <c r="G7" s="849"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16" t="s">
        <v>31</v>
      </c>
      <c r="B11" s="879" t="str">
        <f>VLOOKUP(A11,'LISTA DE VALORES'!$A$10:$D$485,2,FALSE)</f>
        <v>Mezcladora trompo 1 bulto</v>
      </c>
      <c r="C11" s="811" t="str">
        <f>VLOOKUP(A11,'LISTA DE VALORES'!$A$10:$D$485,3,FALSE)</f>
        <v>HORA</v>
      </c>
      <c r="D11" s="812">
        <f>VLOOKUP(A11,'LISTA DE VALORES'!$A$10:$D$485,4,FALSE)</f>
        <v>6000</v>
      </c>
      <c r="E11" s="814">
        <v>1</v>
      </c>
      <c r="F11" s="814">
        <v>5</v>
      </c>
      <c r="G11" s="814">
        <f>D11*E11/F11</f>
        <v>1200</v>
      </c>
    </row>
    <row r="12" spans="1:7" ht="13.5" x14ac:dyDescent="0.3">
      <c r="A12" s="1016" t="s">
        <v>28</v>
      </c>
      <c r="B12" s="879" t="str">
        <f>VLOOKUP(A12,'LISTA DE VALORES'!$A$10:$D$485,2,FALSE)</f>
        <v>Herramienta menor</v>
      </c>
      <c r="C12" s="811" t="str">
        <f>VLOOKUP(A12,'LISTA DE VALORES'!$A$10:$D$485,3,FALSE)</f>
        <v>%MO</v>
      </c>
      <c r="D12" s="812">
        <f>G33</f>
        <v>17080</v>
      </c>
      <c r="E12" s="814">
        <v>5</v>
      </c>
      <c r="F12" s="814">
        <v>1</v>
      </c>
      <c r="G12" s="814">
        <f>D12*E12/100</f>
        <v>854</v>
      </c>
    </row>
    <row r="13" spans="1:7" ht="13.5" x14ac:dyDescent="0.3">
      <c r="A13" s="1082"/>
      <c r="B13" s="1002"/>
      <c r="C13" s="911"/>
      <c r="D13" s="812"/>
      <c r="E13" s="1017"/>
      <c r="F13" s="1017"/>
      <c r="G13" s="814"/>
    </row>
    <row r="14" spans="1:7" ht="13.5" x14ac:dyDescent="0.3">
      <c r="A14" s="1082"/>
      <c r="B14" s="1002"/>
      <c r="C14" s="911"/>
      <c r="D14" s="812"/>
      <c r="E14" s="1017"/>
      <c r="F14" s="1017"/>
      <c r="G14" s="814"/>
    </row>
    <row r="15" spans="1:7" x14ac:dyDescent="0.15">
      <c r="A15" s="869"/>
      <c r="B15" s="870"/>
      <c r="C15" s="871"/>
      <c r="D15" s="869"/>
      <c r="E15" s="872"/>
      <c r="F15" s="869"/>
      <c r="G15" s="869"/>
    </row>
    <row r="16" spans="1:7" ht="13.5" x14ac:dyDescent="0.3">
      <c r="A16" s="748"/>
      <c r="B16" s="746"/>
      <c r="C16" s="801"/>
      <c r="D16" s="748"/>
      <c r="E16" s="748"/>
      <c r="F16" s="765" t="s">
        <v>992</v>
      </c>
      <c r="G16" s="820">
        <f>SUM(G11:G13)</f>
        <v>2054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t="s">
        <v>67</v>
      </c>
      <c r="B19" s="874" t="str">
        <f>VLOOKUP(A19,'LISTA DE VALORES'!$A$10:$D$485,2,FALSE)</f>
        <v>Acero 1/4"</v>
      </c>
      <c r="C19" s="914" t="str">
        <f>VLOOKUP(A19,'LISTA DE VALORES'!$A$10:$D$485,3,FALSE)</f>
        <v>KG</v>
      </c>
      <c r="D19" s="876">
        <f>VLOOKUP(A19,'LISTA DE VALORES'!$A$10:$D$485,4,FALSE)</f>
        <v>2930</v>
      </c>
      <c r="E19" s="1003">
        <v>0.7</v>
      </c>
      <c r="F19" s="1003">
        <v>1</v>
      </c>
      <c r="G19" s="942">
        <f>D19*E19/F19</f>
        <v>2051</v>
      </c>
    </row>
    <row r="20" spans="1:7" ht="13.5" customHeight="1" x14ac:dyDescent="0.15">
      <c r="A20" s="1082" t="s">
        <v>73</v>
      </c>
      <c r="B20" s="874" t="str">
        <f>VLOOKUP(A20,'LISTA DE VALORES'!$A$10:$D$485,2,FALSE)</f>
        <v>Acero 3/8"</v>
      </c>
      <c r="C20" s="914" t="str">
        <f>VLOOKUP(A20,'LISTA DE VALORES'!$A$10:$D$485,3,FALSE)</f>
        <v>KG</v>
      </c>
      <c r="D20" s="876">
        <f>VLOOKUP(A20,'LISTA DE VALORES'!$A$10:$D$485,4,FALSE)</f>
        <v>2930</v>
      </c>
      <c r="E20" s="1083">
        <v>2.2400000000000002</v>
      </c>
      <c r="F20" s="942">
        <v>1</v>
      </c>
      <c r="G20" s="942">
        <f t="shared" ref="G20:G21" si="0">D20*E20/F20</f>
        <v>6563.2000000000007</v>
      </c>
    </row>
    <row r="21" spans="1:7" ht="13.5" x14ac:dyDescent="0.15">
      <c r="A21" s="1138" t="s">
        <v>1163</v>
      </c>
      <c r="B21" s="874" t="str">
        <f>VLOOKUP(A21,'LISTA DE VALORES'!$A$10:$D$485,2,FALSE)</f>
        <v xml:space="preserve">Formaleta cuneta </v>
      </c>
      <c r="C21" s="914" t="str">
        <f>VLOOKUP(A21,'LISTA DE VALORES'!$A$10:$D$485,3,FALSE)</f>
        <v>ML</v>
      </c>
      <c r="D21" s="876">
        <f>VLOOKUP(A21,'LISTA DE VALORES'!$A$10:$D$485,4,FALSE)</f>
        <v>6182.666666666667</v>
      </c>
      <c r="E21" s="1083">
        <v>1</v>
      </c>
      <c r="F21" s="942">
        <v>2</v>
      </c>
      <c r="G21" s="942">
        <f t="shared" si="0"/>
        <v>3091.3333333333335</v>
      </c>
    </row>
    <row r="22" spans="1:7" ht="27" x14ac:dyDescent="0.15">
      <c r="A22" s="1082" t="s">
        <v>537</v>
      </c>
      <c r="B22" s="874" t="str">
        <f>VLOOKUP(A22,'LISTA DE VALORES'!$A$10:$D$485,2,FALSE)</f>
        <v>Material concreto D 1:2:3 + 5% desperdicio f'c=21 Mpa</v>
      </c>
      <c r="C22" s="914" t="str">
        <f>VLOOKUP(A22,'LISTA DE VALORES'!$A$10:$D$485,3,FALSE)</f>
        <v>M3</v>
      </c>
      <c r="D22" s="876">
        <f>VLOOKUP(A22,'LISTA DE VALORES'!$A$10:$D$485,4,FALSE)</f>
        <v>302968</v>
      </c>
      <c r="E22" s="1083">
        <v>7.0000000000000007E-2</v>
      </c>
      <c r="F22" s="876">
        <v>1</v>
      </c>
      <c r="G22" s="942">
        <f>D22*E22/F22</f>
        <v>21207.760000000002</v>
      </c>
    </row>
    <row r="23" spans="1:7" ht="27" x14ac:dyDescent="0.15">
      <c r="A23" s="1138" t="s">
        <v>1555</v>
      </c>
      <c r="B23" s="874" t="str">
        <f>VLOOKUP(A23,'LISTA DE VALORES'!$A$10:$D$485,2,FALSE)</f>
        <v>Impermeabilizante integral para morteros y concretos</v>
      </c>
      <c r="C23" s="914" t="str">
        <f>VLOOKUP(A23,'LISTA DE VALORES'!$A$10:$D$485,3,FALSE)</f>
        <v>GAL</v>
      </c>
      <c r="D23" s="876">
        <f>VLOOKUP(A23,'LISTA DE VALORES'!$A$10:$D$485,4,FALSE)</f>
        <v>41950</v>
      </c>
      <c r="E23" s="1083">
        <v>0.12</v>
      </c>
      <c r="F23" s="876">
        <v>1</v>
      </c>
      <c r="G23" s="942">
        <f>D23*E23/F23</f>
        <v>5034</v>
      </c>
    </row>
    <row r="24" spans="1:7" ht="13.5" x14ac:dyDescent="0.15">
      <c r="A24" s="1138"/>
      <c r="B24" s="874"/>
      <c r="C24" s="914"/>
      <c r="D24" s="876"/>
      <c r="E24" s="1083"/>
      <c r="F24" s="876"/>
      <c r="G24" s="942"/>
    </row>
    <row r="25" spans="1:7" ht="13.5" x14ac:dyDescent="0.3">
      <c r="A25" s="809"/>
      <c r="B25" s="1008"/>
      <c r="C25" s="817"/>
      <c r="D25" s="880"/>
      <c r="E25" s="1027"/>
      <c r="F25" s="812"/>
      <c r="G25" s="814"/>
    </row>
    <row r="26" spans="1:7" ht="13.5" x14ac:dyDescent="0.3">
      <c r="D26" s="748"/>
      <c r="E26" s="748"/>
      <c r="F26" s="765" t="s">
        <v>992</v>
      </c>
      <c r="G26" s="820">
        <f>SUM(G19:G25)</f>
        <v>37947.293333333335</v>
      </c>
    </row>
    <row r="27" spans="1:7" ht="13.5" x14ac:dyDescent="0.3">
      <c r="A27" s="799" t="s">
        <v>994</v>
      </c>
      <c r="B27" s="746"/>
      <c r="C27" s="801"/>
      <c r="D27" s="748"/>
      <c r="E27" s="748"/>
      <c r="F27" s="748"/>
      <c r="G27" s="787"/>
    </row>
    <row r="28" spans="1:7" ht="12.75" x14ac:dyDescent="0.15">
      <c r="A28" s="995" t="s">
        <v>1384</v>
      </c>
      <c r="B28" s="807" t="s">
        <v>996</v>
      </c>
      <c r="C28" s="995" t="s">
        <v>2</v>
      </c>
      <c r="D28" s="995" t="s">
        <v>990</v>
      </c>
      <c r="E28" s="995" t="s">
        <v>472</v>
      </c>
      <c r="F28" s="995" t="s">
        <v>473</v>
      </c>
      <c r="G28" s="995" t="s">
        <v>991</v>
      </c>
    </row>
    <row r="29" spans="1:7" ht="13.5" x14ac:dyDescent="0.3">
      <c r="A29" s="815" t="s">
        <v>483</v>
      </c>
      <c r="B29" s="879" t="str">
        <f>VLOOKUP(A29,'LISTA DE VALORES'!$A$10:$D$485,2,FALSE)</f>
        <v>Cuadrilla 1-0-8</v>
      </c>
      <c r="C29" s="811" t="str">
        <f>VLOOKUP(A29,'LISTA DE VALORES'!$A$10:$D$485,3,FALSE)</f>
        <v>HORA</v>
      </c>
      <c r="D29" s="812">
        <f>VLOOKUP(A29,'LISTA DE VALORES'!$A$10:$D$485,4,FALSE)</f>
        <v>85400</v>
      </c>
      <c r="E29" s="814">
        <v>1</v>
      </c>
      <c r="F29" s="814">
        <v>5</v>
      </c>
      <c r="G29" s="814">
        <f t="shared" ref="G29" si="1">D29*E29/F29</f>
        <v>17080</v>
      </c>
    </row>
    <row r="30" spans="1:7" ht="13.5" x14ac:dyDescent="0.3">
      <c r="A30" s="815"/>
      <c r="B30" s="879"/>
      <c r="C30" s="811"/>
      <c r="D30" s="812"/>
      <c r="E30" s="814"/>
      <c r="F30" s="814"/>
      <c r="G30" s="814"/>
    </row>
    <row r="31" spans="1:7" ht="13.5" x14ac:dyDescent="0.3">
      <c r="A31" s="815"/>
      <c r="B31" s="879"/>
      <c r="C31" s="811"/>
      <c r="D31" s="812"/>
      <c r="E31" s="814"/>
      <c r="F31" s="814"/>
      <c r="G31" s="814"/>
    </row>
    <row r="32" spans="1:7" ht="13.5" x14ac:dyDescent="0.3">
      <c r="A32" s="815"/>
      <c r="B32" s="923"/>
      <c r="C32" s="823"/>
      <c r="D32" s="814"/>
      <c r="E32" s="814"/>
      <c r="F32" s="814"/>
      <c r="G32" s="808"/>
    </row>
    <row r="33" spans="1:7" ht="13.5" x14ac:dyDescent="0.3">
      <c r="A33" s="748"/>
      <c r="B33" s="746"/>
      <c r="C33" s="801"/>
      <c r="D33" s="748"/>
      <c r="E33" s="748"/>
      <c r="F33" s="987" t="s">
        <v>992</v>
      </c>
      <c r="G33" s="820">
        <f>SUM(G29:G32)</f>
        <v>17080</v>
      </c>
    </row>
    <row r="34" spans="1:7" ht="12.75" x14ac:dyDescent="0.25">
      <c r="A34" s="776" t="s">
        <v>995</v>
      </c>
      <c r="B34" s="777"/>
      <c r="C34" s="910"/>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5" t="s">
        <v>45</v>
      </c>
      <c r="B36" s="1685"/>
      <c r="C36" s="849">
        <f>E22</f>
        <v>7.0000000000000007E-2</v>
      </c>
      <c r="D36" s="942">
        <v>8</v>
      </c>
      <c r="E36" s="942">
        <v>1</v>
      </c>
      <c r="F36" s="942">
        <v>1600</v>
      </c>
      <c r="G36" s="942">
        <f>C36*D36*F36</f>
        <v>896.00000000000011</v>
      </c>
    </row>
    <row r="37" spans="1:7" ht="12.75" x14ac:dyDescent="0.15">
      <c r="A37" s="1677"/>
      <c r="B37" s="1677"/>
      <c r="C37" s="995"/>
      <c r="D37" s="996"/>
      <c r="E37" s="996"/>
      <c r="F37" s="996"/>
      <c r="G37" s="996"/>
    </row>
    <row r="38" spans="1:7" ht="13.5" x14ac:dyDescent="0.3">
      <c r="A38" s="1677"/>
      <c r="B38" s="1677"/>
      <c r="C38" s="823"/>
      <c r="D38" s="815"/>
      <c r="E38" s="815"/>
      <c r="F38" s="815"/>
      <c r="G38" s="814"/>
    </row>
    <row r="39" spans="1:7" ht="13.5" x14ac:dyDescent="0.3">
      <c r="A39" s="1677"/>
      <c r="B39" s="1677"/>
      <c r="C39" s="823"/>
      <c r="D39" s="815"/>
      <c r="E39" s="815"/>
      <c r="F39" s="815"/>
      <c r="G39" s="814"/>
    </row>
    <row r="40" spans="1:7" ht="13.5" x14ac:dyDescent="0.3">
      <c r="A40" s="748"/>
      <c r="B40" s="746"/>
      <c r="C40" s="801"/>
      <c r="D40" s="748"/>
      <c r="E40" s="748"/>
      <c r="F40" s="987" t="s">
        <v>992</v>
      </c>
      <c r="G40" s="820">
        <f>SUM(G36:G39)</f>
        <v>896.00000000000011</v>
      </c>
    </row>
    <row r="41" spans="1:7" ht="13.5" x14ac:dyDescent="0.3">
      <c r="A41" s="748"/>
      <c r="B41" s="746"/>
      <c r="C41" s="801"/>
      <c r="D41" s="748"/>
      <c r="E41" s="748"/>
      <c r="F41" s="743"/>
      <c r="G41" s="785"/>
    </row>
    <row r="42" spans="1:7" ht="12.75" x14ac:dyDescent="0.25">
      <c r="A42" s="1658" t="s">
        <v>1000</v>
      </c>
      <c r="B42" s="1658"/>
      <c r="C42" s="1658"/>
      <c r="D42" s="1658"/>
      <c r="E42" s="1658"/>
      <c r="F42" s="1658"/>
      <c r="G42" s="820">
        <f>SUM(G16+G26+G33+G40)</f>
        <v>57977.293333333335</v>
      </c>
    </row>
    <row r="43" spans="1:7" ht="12.75" x14ac:dyDescent="0.25">
      <c r="A43" s="1658" t="s">
        <v>1368</v>
      </c>
      <c r="B43" s="1658"/>
      <c r="C43" s="1658"/>
      <c r="D43" s="1658"/>
      <c r="E43" s="1658"/>
      <c r="F43" s="1658"/>
      <c r="G43" s="820">
        <f>ROUNDUP(G42,0)</f>
        <v>57978</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3">
    <mergeCell ref="A42:F42"/>
    <mergeCell ref="A43:F43"/>
    <mergeCell ref="A35:B35"/>
    <mergeCell ref="A36:B36"/>
    <mergeCell ref="A37:B37"/>
    <mergeCell ref="A38:B38"/>
    <mergeCell ref="A39:B39"/>
    <mergeCell ref="B7:F7"/>
    <mergeCell ref="B1:G1"/>
    <mergeCell ref="B3:G3"/>
    <mergeCell ref="C4:D4"/>
    <mergeCell ref="E4:F4"/>
    <mergeCell ref="B6:F6"/>
  </mergeCells>
  <hyperlinks>
    <hyperlink ref="B1:G1" location="INDICE!A1" display="PROCESO INFRAESTRUCTURA" xr:uid="{00000000-0004-0000-6700-000000000000}"/>
  </hyperlinks>
  <pageMargins left="0.7" right="0.7" top="0.75" bottom="0.75" header="0.3" footer="0.3"/>
  <pageSetup scale="83"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Hoja27">
    <tabColor theme="9" tint="0.39997558519241921"/>
  </sheetPr>
  <dimension ref="A1:M48"/>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140625" style="724" bestFit="1" customWidth="1"/>
    <col min="5" max="5" width="9.42578125" style="724" customWidth="1"/>
    <col min="6" max="6" width="12.5703125" style="724" customWidth="1"/>
    <col min="7" max="7" width="14.5703125" style="724" bestFit="1"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1798</v>
      </c>
      <c r="B7" s="1651" t="s">
        <v>2206</v>
      </c>
      <c r="C7" s="1651"/>
      <c r="D7" s="1651"/>
      <c r="E7" s="1651"/>
      <c r="F7" s="1651"/>
      <c r="G7" s="91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31</v>
      </c>
      <c r="B11" s="879" t="str">
        <f>VLOOKUP(A11,'LISTA DE VALORES'!$A$10:$D$485,2,FALSE)</f>
        <v>Mezcladora trompo 1 bulto</v>
      </c>
      <c r="C11" s="811" t="str">
        <f>VLOOKUP(A11,'LISTA DE VALORES'!$A$10:$D$485,3,FALSE)</f>
        <v>HORA</v>
      </c>
      <c r="D11" s="812">
        <f>VLOOKUP(A11,'LISTA DE VALORES'!$A$10:$D$485,4,FALSE)</f>
        <v>6000</v>
      </c>
      <c r="E11" s="812">
        <v>1</v>
      </c>
      <c r="F11" s="812">
        <v>6.5</v>
      </c>
      <c r="G11" s="814">
        <f>D11*E11/F11</f>
        <v>923.07692307692309</v>
      </c>
      <c r="H11" s="1000"/>
      <c r="I11" s="1000"/>
      <c r="J11" s="1000"/>
      <c r="K11" s="1000"/>
      <c r="L11" s="1000"/>
      <c r="M11" s="1000"/>
    </row>
    <row r="12" spans="1:13" ht="13.5" x14ac:dyDescent="0.3">
      <c r="A12" s="815" t="s">
        <v>28</v>
      </c>
      <c r="B12" s="879" t="str">
        <f>VLOOKUP(A12,'LISTA DE VALORES'!$A$10:$D$485,2,FALSE)</f>
        <v>Herramienta menor</v>
      </c>
      <c r="C12" s="811" t="str">
        <f>VLOOKUP(A12,'LISTA DE VALORES'!$A$10:$D$485,3,FALSE)</f>
        <v>%MO</v>
      </c>
      <c r="D12" s="814">
        <f>G34</f>
        <v>13138.461538461539</v>
      </c>
      <c r="E12" s="814">
        <v>5</v>
      </c>
      <c r="F12" s="814">
        <v>1</v>
      </c>
      <c r="G12" s="814">
        <f>D12*E12/100</f>
        <v>656.92307692307691</v>
      </c>
    </row>
    <row r="13" spans="1:13" ht="13.5" x14ac:dyDescent="0.3">
      <c r="A13" s="815"/>
      <c r="B13" s="879"/>
      <c r="C13" s="811"/>
      <c r="D13" s="814"/>
      <c r="E13" s="814"/>
      <c r="F13" s="814"/>
      <c r="G13" s="814"/>
    </row>
    <row r="14" spans="1:13" ht="13.5" x14ac:dyDescent="0.3">
      <c r="A14" s="815"/>
      <c r="B14" s="879"/>
      <c r="C14" s="811"/>
      <c r="D14" s="814"/>
      <c r="E14" s="814"/>
      <c r="F14" s="814"/>
      <c r="G14" s="814"/>
    </row>
    <row r="15" spans="1:13" ht="13.5" x14ac:dyDescent="0.3">
      <c r="A15" s="815"/>
      <c r="B15" s="1001"/>
      <c r="C15" s="817"/>
      <c r="D15" s="815"/>
      <c r="E15" s="815"/>
      <c r="F15" s="815"/>
      <c r="G15" s="1021"/>
    </row>
    <row r="16" spans="1:13" ht="13.5" x14ac:dyDescent="0.3">
      <c r="A16" s="748"/>
      <c r="B16" s="746"/>
      <c r="C16" s="801"/>
      <c r="D16" s="748"/>
      <c r="E16" s="748"/>
      <c r="F16" s="987" t="s">
        <v>992</v>
      </c>
      <c r="G16" s="820">
        <f>SUM(G11:G15)</f>
        <v>1580</v>
      </c>
    </row>
    <row r="17" spans="1:8" ht="13.5" x14ac:dyDescent="0.3">
      <c r="A17" s="799"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27" x14ac:dyDescent="0.15">
      <c r="A19" s="1082" t="s">
        <v>544</v>
      </c>
      <c r="B19" s="874" t="str">
        <f>VLOOKUP(A19,'LISTA DE VALORES'!$A$10:$D$485,2,FALSE)</f>
        <v>Material concreto E 1:2.5:4.5 + 5% desperdicio f'c=17,2 Mpa</v>
      </c>
      <c r="C19" s="914" t="str">
        <f>VLOOKUP(A19,'LISTA DE VALORES'!$A$10:$D$485,3,FALSE)</f>
        <v>M3</v>
      </c>
      <c r="D19" s="876">
        <f>VLOOKUP(A19,'LISTA DE VALORES'!$A$10:$D$485,4,FALSE)</f>
        <v>245669.6</v>
      </c>
      <c r="E19" s="1003">
        <v>1.9E-2</v>
      </c>
      <c r="F19" s="1003">
        <v>1</v>
      </c>
      <c r="G19" s="942">
        <f>D19*E19/F19</f>
        <v>4667.7223999999997</v>
      </c>
    </row>
    <row r="20" spans="1:8" ht="13.5" x14ac:dyDescent="0.15">
      <c r="A20" s="1082" t="s">
        <v>179</v>
      </c>
      <c r="B20" s="874" t="str">
        <f>VLOOKUP(A20,'LISTA DE VALORES'!$A$10:$D$485,2,FALSE)</f>
        <v>Estacas 40cm</v>
      </c>
      <c r="C20" s="914" t="str">
        <f>VLOOKUP(A20,'LISTA DE VALORES'!$A$10:$D$485,3,FALSE)</f>
        <v>UN</v>
      </c>
      <c r="D20" s="876">
        <f>VLOOKUP(A20,'LISTA DE VALORES'!$A$10:$D$485,4,FALSE)</f>
        <v>700</v>
      </c>
      <c r="E20" s="942">
        <v>2</v>
      </c>
      <c r="F20" s="942">
        <v>2</v>
      </c>
      <c r="G20" s="942">
        <f>D20*E20/F20</f>
        <v>700</v>
      </c>
    </row>
    <row r="21" spans="1:8" ht="13.5" x14ac:dyDescent="0.15">
      <c r="A21" s="1082" t="s">
        <v>398</v>
      </c>
      <c r="B21" s="874" t="str">
        <f>VLOOKUP(A21,'LISTA DE VALORES'!$A$10:$D$485,2,FALSE)</f>
        <v>Varenga 4x2 L=2.4m</v>
      </c>
      <c r="C21" s="914" t="str">
        <f>VLOOKUP(A21,'LISTA DE VALORES'!$A$10:$D$485,3,FALSE)</f>
        <v>UN</v>
      </c>
      <c r="D21" s="876">
        <f>VLOOKUP(A21,'LISTA DE VALORES'!$A$10:$D$485,4,FALSE)</f>
        <v>2100</v>
      </c>
      <c r="E21" s="942">
        <v>0.15</v>
      </c>
      <c r="F21" s="942">
        <v>1</v>
      </c>
      <c r="G21" s="942">
        <f t="shared" ref="G21:G24" si="0">D21*E21/F21</f>
        <v>315</v>
      </c>
      <c r="H21" s="1196"/>
    </row>
    <row r="22" spans="1:8" ht="13.5" x14ac:dyDescent="0.15">
      <c r="A22" s="1082" t="s">
        <v>327</v>
      </c>
      <c r="B22" s="874" t="str">
        <f>VLOOKUP(A22,'LISTA DE VALORES'!$A$10:$D$485,2,FALSE)</f>
        <v>Tabla común 25cm x 260cm</v>
      </c>
      <c r="C22" s="914" t="str">
        <f>VLOOKUP(A22,'LISTA DE VALORES'!$A$10:$D$485,3,FALSE)</f>
        <v>UN</v>
      </c>
      <c r="D22" s="876">
        <f>VLOOKUP(A22,'LISTA DE VALORES'!$A$10:$D$485,4,FALSE)</f>
        <v>8200</v>
      </c>
      <c r="E22" s="942">
        <v>0.6</v>
      </c>
      <c r="F22" s="942">
        <v>1</v>
      </c>
      <c r="G22" s="942">
        <f t="shared" si="0"/>
        <v>4920</v>
      </c>
    </row>
    <row r="23" spans="1:8" ht="13.5" x14ac:dyDescent="0.15">
      <c r="A23" s="1082" t="s">
        <v>67</v>
      </c>
      <c r="B23" s="874" t="str">
        <f>VLOOKUP(A23,'LISTA DE VALORES'!$A$10:$D$485,2,FALSE)</f>
        <v>Acero 1/4"</v>
      </c>
      <c r="C23" s="914" t="str">
        <f>VLOOKUP(A23,'LISTA DE VALORES'!$A$10:$D$485,3,FALSE)</f>
        <v>KG</v>
      </c>
      <c r="D23" s="876">
        <f>VLOOKUP(A23,'LISTA DE VALORES'!$A$10:$D$485,4,FALSE)</f>
        <v>2930</v>
      </c>
      <c r="E23" s="942">
        <v>0.34</v>
      </c>
      <c r="F23" s="942">
        <v>1</v>
      </c>
      <c r="G23" s="942">
        <f t="shared" si="0"/>
        <v>996.2</v>
      </c>
    </row>
    <row r="24" spans="1:8" ht="13.5" x14ac:dyDescent="0.15">
      <c r="A24" s="1082" t="s">
        <v>73</v>
      </c>
      <c r="B24" s="874" t="str">
        <f>VLOOKUP(A24,'LISTA DE VALORES'!$A$10:$D$485,2,FALSE)</f>
        <v>Acero 3/8"</v>
      </c>
      <c r="C24" s="914" t="str">
        <f>VLOOKUP(A24,'LISTA DE VALORES'!$A$10:$D$485,3,FALSE)</f>
        <v>KG</v>
      </c>
      <c r="D24" s="876">
        <f>VLOOKUP(A24,'LISTA DE VALORES'!$A$10:$D$485,4,FALSE)</f>
        <v>2930</v>
      </c>
      <c r="E24" s="942">
        <v>1.2</v>
      </c>
      <c r="F24" s="942">
        <v>1</v>
      </c>
      <c r="G24" s="942">
        <f t="shared" si="0"/>
        <v>3516</v>
      </c>
    </row>
    <row r="25" spans="1:8" ht="13.5" x14ac:dyDescent="0.15">
      <c r="A25" s="1082" t="s">
        <v>162</v>
      </c>
      <c r="B25" s="874" t="str">
        <f>VLOOKUP(A25,'LISTA DE VALORES'!$A$10:$D$485,2,FALSE)</f>
        <v>Clavos</v>
      </c>
      <c r="C25" s="914" t="str">
        <f>VLOOKUP(A25,'LISTA DE VALORES'!$A$10:$D$485,3,FALSE)</f>
        <v>LB</v>
      </c>
      <c r="D25" s="876">
        <f>VLOOKUP(A25,'LISTA DE VALORES'!$A$10:$D$485,4,FALSE)</f>
        <v>1900</v>
      </c>
      <c r="E25" s="942">
        <v>0.08</v>
      </c>
      <c r="F25" s="942">
        <v>1</v>
      </c>
      <c r="G25" s="942">
        <f>D25*E25/F25</f>
        <v>152</v>
      </c>
    </row>
    <row r="26" spans="1:8" ht="13.5" x14ac:dyDescent="0.15">
      <c r="A26" s="1082" t="s">
        <v>98</v>
      </c>
      <c r="B26" s="874" t="str">
        <f>VLOOKUP(A26,'LISTA DE VALORES'!$A$10:$D$485,2,FALSE)</f>
        <v>Alambre de amarre</v>
      </c>
      <c r="C26" s="914" t="str">
        <f>VLOOKUP(A26,'LISTA DE VALORES'!$A$10:$D$485,3,FALSE)</f>
        <v>KG</v>
      </c>
      <c r="D26" s="876">
        <f>VLOOKUP(A26,'LISTA DE VALORES'!$A$10:$D$485,4,FALSE)</f>
        <v>4500</v>
      </c>
      <c r="E26" s="942">
        <v>0.05</v>
      </c>
      <c r="F26" s="942">
        <v>1</v>
      </c>
      <c r="G26" s="942">
        <f>D26*E26/F26</f>
        <v>225</v>
      </c>
    </row>
    <row r="27" spans="1:8" ht="13.5" x14ac:dyDescent="0.3">
      <c r="A27" s="748"/>
      <c r="B27" s="746"/>
      <c r="C27" s="801"/>
      <c r="D27" s="748"/>
      <c r="E27" s="748"/>
      <c r="F27" s="987" t="s">
        <v>992</v>
      </c>
      <c r="G27" s="820">
        <f>SUM(G19:G26)</f>
        <v>15491.922399999999</v>
      </c>
    </row>
    <row r="28" spans="1:8" ht="13.5" x14ac:dyDescent="0.3">
      <c r="A28" s="799" t="s">
        <v>994</v>
      </c>
      <c r="B28" s="746"/>
      <c r="C28" s="801"/>
      <c r="D28" s="748"/>
      <c r="E28" s="748"/>
      <c r="F28" s="748"/>
      <c r="G28" s="748"/>
    </row>
    <row r="29" spans="1:8" ht="12.75" x14ac:dyDescent="0.15">
      <c r="A29" s="995" t="s">
        <v>1384</v>
      </c>
      <c r="B29" s="807" t="s">
        <v>996</v>
      </c>
      <c r="C29" s="995" t="s">
        <v>2</v>
      </c>
      <c r="D29" s="995" t="s">
        <v>990</v>
      </c>
      <c r="E29" s="995" t="s">
        <v>472</v>
      </c>
      <c r="F29" s="995" t="s">
        <v>473</v>
      </c>
      <c r="G29" s="995" t="s">
        <v>991</v>
      </c>
    </row>
    <row r="30" spans="1:8" ht="13.5" x14ac:dyDescent="0.3">
      <c r="A30" s="815" t="s">
        <v>483</v>
      </c>
      <c r="B30" s="879" t="str">
        <f>VLOOKUP(A30,'LISTA DE VALORES'!$A$10:$D$485,2,FALSE)</f>
        <v>Cuadrilla 1-0-8</v>
      </c>
      <c r="C30" s="811" t="str">
        <f>VLOOKUP(A30,'LISTA DE VALORES'!$A$10:$D$485,3,FALSE)</f>
        <v>HORA</v>
      </c>
      <c r="D30" s="812">
        <f>VLOOKUP(A30,'LISTA DE VALORES'!$A$10:$D$485,4,FALSE)</f>
        <v>85400</v>
      </c>
      <c r="E30" s="814">
        <v>1</v>
      </c>
      <c r="F30" s="814">
        <v>6.5</v>
      </c>
      <c r="G30" s="814">
        <f>D30*E30/F30</f>
        <v>13138.461538461539</v>
      </c>
    </row>
    <row r="31" spans="1:8" ht="13.5" x14ac:dyDescent="0.3">
      <c r="A31" s="815"/>
      <c r="B31" s="879"/>
      <c r="C31" s="811"/>
      <c r="D31" s="812"/>
      <c r="E31" s="814"/>
      <c r="F31" s="814"/>
      <c r="G31" s="814"/>
    </row>
    <row r="32" spans="1:8" ht="13.5" x14ac:dyDescent="0.3">
      <c r="A32" s="815"/>
      <c r="B32" s="879"/>
      <c r="C32" s="811"/>
      <c r="D32" s="812"/>
      <c r="E32" s="814"/>
      <c r="F32" s="814"/>
      <c r="G32" s="814"/>
    </row>
    <row r="33" spans="1:7" ht="13.5" x14ac:dyDescent="0.3">
      <c r="A33" s="815"/>
      <c r="B33" s="923"/>
      <c r="C33" s="823"/>
      <c r="D33" s="814"/>
      <c r="E33" s="814"/>
      <c r="F33" s="814"/>
      <c r="G33" s="808"/>
    </row>
    <row r="34" spans="1:7" ht="13.5" x14ac:dyDescent="0.3">
      <c r="A34" s="748"/>
      <c r="B34" s="746"/>
      <c r="C34" s="801"/>
      <c r="D34" s="748"/>
      <c r="E34" s="748"/>
      <c r="F34" s="987" t="s">
        <v>992</v>
      </c>
      <c r="G34" s="820">
        <f>SUM(G30:G33)</f>
        <v>13138.461538461539</v>
      </c>
    </row>
    <row r="35" spans="1:7" ht="12.75" x14ac:dyDescent="0.25">
      <c r="A35" s="1252" t="s">
        <v>995</v>
      </c>
      <c r="B35" s="1253"/>
      <c r="C35" s="1253"/>
      <c r="D35" s="1253"/>
      <c r="E35" s="1253"/>
      <c r="F35" s="1253"/>
      <c r="G35" s="1253"/>
    </row>
    <row r="36" spans="1:7" ht="12.75" x14ac:dyDescent="0.15">
      <c r="A36" s="1675" t="s">
        <v>996</v>
      </c>
      <c r="B36" s="1675"/>
      <c r="C36" s="995" t="s">
        <v>472</v>
      </c>
      <c r="D36" s="995" t="s">
        <v>997</v>
      </c>
      <c r="E36" s="995" t="s">
        <v>998</v>
      </c>
      <c r="F36" s="995" t="s">
        <v>999</v>
      </c>
      <c r="G36" s="995" t="s">
        <v>991</v>
      </c>
    </row>
    <row r="37" spans="1:7" ht="13.5" x14ac:dyDescent="0.15">
      <c r="A37" s="1726" t="s">
        <v>1581</v>
      </c>
      <c r="B37" s="1726"/>
      <c r="C37" s="952">
        <f>E19</f>
        <v>1.9E-2</v>
      </c>
      <c r="D37" s="1158">
        <v>8</v>
      </c>
      <c r="E37" s="1158">
        <v>1</v>
      </c>
      <c r="F37" s="942">
        <v>1600</v>
      </c>
      <c r="G37" s="1158">
        <f>C37*D37*F37</f>
        <v>243.2</v>
      </c>
    </row>
    <row r="38" spans="1:7" ht="12.75" x14ac:dyDescent="0.15">
      <c r="A38" s="1725"/>
      <c r="B38" s="1725"/>
      <c r="C38" s="984"/>
      <c r="D38" s="808"/>
      <c r="E38" s="808"/>
      <c r="F38" s="808"/>
      <c r="G38" s="808"/>
    </row>
    <row r="39" spans="1:7" ht="13.5" x14ac:dyDescent="0.3">
      <c r="A39" s="1725"/>
      <c r="B39" s="1725"/>
      <c r="C39" s="1248"/>
      <c r="D39" s="814"/>
      <c r="E39" s="814"/>
      <c r="F39" s="814"/>
      <c r="G39" s="814"/>
    </row>
    <row r="40" spans="1:7" ht="13.5" x14ac:dyDescent="0.3">
      <c r="A40" s="1677"/>
      <c r="B40" s="1677"/>
      <c r="C40" s="823"/>
      <c r="D40" s="815"/>
      <c r="E40" s="815"/>
      <c r="F40" s="815"/>
      <c r="G40" s="814"/>
    </row>
    <row r="41" spans="1:7" ht="13.5" x14ac:dyDescent="0.3">
      <c r="A41" s="748"/>
      <c r="B41" s="746"/>
      <c r="C41" s="801"/>
      <c r="D41" s="748"/>
      <c r="E41" s="748"/>
      <c r="F41" s="987" t="s">
        <v>992</v>
      </c>
      <c r="G41" s="820">
        <f>SUM(G37:G40)</f>
        <v>243.2</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SUM(G16+G27+G34+G41)</f>
        <v>30453.583938461539</v>
      </c>
    </row>
    <row r="44" spans="1:7" ht="12.75" x14ac:dyDescent="0.25">
      <c r="A44" s="1658" t="s">
        <v>1368</v>
      </c>
      <c r="B44" s="1658"/>
      <c r="C44" s="1658"/>
      <c r="D44" s="1658"/>
      <c r="E44" s="1658"/>
      <c r="F44" s="1658"/>
      <c r="G44" s="820">
        <f>ROUNDUP(G43,0)</f>
        <v>30454</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3">
    <mergeCell ref="A44:F44"/>
    <mergeCell ref="A39:B39"/>
    <mergeCell ref="A40:B40"/>
    <mergeCell ref="A43:F43"/>
    <mergeCell ref="A36:B36"/>
    <mergeCell ref="A37:B37"/>
    <mergeCell ref="A38:B38"/>
    <mergeCell ref="B7:F7"/>
    <mergeCell ref="B1:G1"/>
    <mergeCell ref="B3:G3"/>
    <mergeCell ref="C4:D4"/>
    <mergeCell ref="E4:F4"/>
    <mergeCell ref="B6:F6"/>
  </mergeCells>
  <hyperlinks>
    <hyperlink ref="B1:G1" location="INDICE!A1" display="PROCESO INFRAESTRUCTURA" xr:uid="{00000000-0004-0000-6800-000000000000}"/>
  </hyperlinks>
  <pageMargins left="0.7" right="0.7" top="0.75" bottom="0.75" header="0.3" footer="0.3"/>
  <pageSetup scale="94"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Hoja24">
    <tabColor theme="9" tint="0.39997558519241921"/>
  </sheetPr>
  <dimension ref="A1:M48"/>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0.5703125" style="724" customWidth="1"/>
    <col min="5" max="5" width="9.7109375" style="724" customWidth="1"/>
    <col min="6" max="6" width="12.5703125" style="724" customWidth="1"/>
    <col min="7" max="7" width="15.285156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6.25" customHeight="1" x14ac:dyDescent="0.15">
      <c r="A7" s="1005" t="s">
        <v>1590</v>
      </c>
      <c r="B7" s="1679" t="s">
        <v>2207</v>
      </c>
      <c r="C7" s="1679"/>
      <c r="D7" s="1679"/>
      <c r="E7" s="1679"/>
      <c r="F7" s="1679"/>
      <c r="G7" s="78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2">
      <c r="A11" s="875" t="s">
        <v>31</v>
      </c>
      <c r="B11" s="874" t="str">
        <f>VLOOKUP(A11,'LISTA DE VALORES'!$A$10:$D$485,2,FALSE)</f>
        <v>Mezcladora trompo 1 bulto</v>
      </c>
      <c r="C11" s="875" t="str">
        <f>VLOOKUP(A11,'LISTA DE VALORES'!$A$10:$D$485,3,FALSE)</f>
        <v>HORA</v>
      </c>
      <c r="D11" s="876">
        <f>VLOOKUP(A11,'LISTA DE VALORES'!$A$10:$D$485,4,FALSE)</f>
        <v>6000</v>
      </c>
      <c r="E11" s="876">
        <v>1</v>
      </c>
      <c r="F11" s="876">
        <v>5</v>
      </c>
      <c r="G11" s="942">
        <f>D11*E11/F11</f>
        <v>1200</v>
      </c>
      <c r="H11" s="1000"/>
      <c r="I11" s="1000"/>
      <c r="J11" s="1000"/>
      <c r="K11" s="1000"/>
      <c r="L11" s="1000"/>
      <c r="M11" s="1000"/>
    </row>
    <row r="12" spans="1:13" ht="13.5" x14ac:dyDescent="0.15">
      <c r="A12" s="1082" t="s">
        <v>28</v>
      </c>
      <c r="B12" s="874" t="str">
        <f>VLOOKUP(A12,'LISTA DE VALORES'!$A$10:$D$485,2,FALSE)</f>
        <v>Herramienta menor</v>
      </c>
      <c r="C12" s="875" t="str">
        <f>VLOOKUP(A12,'LISTA DE VALORES'!$A$10:$D$485,3,FALSE)</f>
        <v>%MO</v>
      </c>
      <c r="D12" s="876">
        <f>G34</f>
        <v>17080</v>
      </c>
      <c r="E12" s="942">
        <v>5</v>
      </c>
      <c r="F12" s="942">
        <v>1</v>
      </c>
      <c r="G12" s="942">
        <f>D12*E12/100</f>
        <v>854</v>
      </c>
    </row>
    <row r="13" spans="1:13" ht="13.5" x14ac:dyDescent="0.15">
      <c r="A13" s="1082"/>
      <c r="B13" s="874"/>
      <c r="C13" s="875"/>
      <c r="D13" s="876"/>
      <c r="E13" s="942"/>
      <c r="F13" s="942"/>
      <c r="G13" s="942"/>
    </row>
    <row r="14" spans="1:13" ht="13.5" x14ac:dyDescent="0.15">
      <c r="A14" s="1082"/>
      <c r="B14" s="874"/>
      <c r="C14" s="875"/>
      <c r="D14" s="876"/>
      <c r="E14" s="942"/>
      <c r="F14" s="942"/>
      <c r="G14" s="942"/>
    </row>
    <row r="15" spans="1:13" ht="13.5" x14ac:dyDescent="0.3">
      <c r="A15" s="815"/>
      <c r="B15" s="1001"/>
      <c r="C15" s="817"/>
      <c r="D15" s="814"/>
      <c r="E15" s="814"/>
      <c r="F15" s="814"/>
      <c r="G15" s="814"/>
    </row>
    <row r="16" spans="1:13" ht="13.5" x14ac:dyDescent="0.3">
      <c r="A16" s="748"/>
      <c r="B16" s="746"/>
      <c r="C16" s="801"/>
      <c r="D16" s="748"/>
      <c r="E16" s="748"/>
      <c r="F16" s="987" t="s">
        <v>992</v>
      </c>
      <c r="G16" s="820">
        <f>SUM(G11:G15)</f>
        <v>2054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t="s">
        <v>162</v>
      </c>
      <c r="B19" s="874" t="str">
        <f>VLOOKUP(A19,'LISTA DE VALORES'!$A$10:$D$485,2,FALSE)</f>
        <v>Clavos</v>
      </c>
      <c r="C19" s="875" t="str">
        <f>VLOOKUP(A19,'LISTA DE VALORES'!$A$10:$D$485,3,FALSE)</f>
        <v>LB</v>
      </c>
      <c r="D19" s="876">
        <f>VLOOKUP(A19,'LISTA DE VALORES'!$A$10:$D$485,4,FALSE)</f>
        <v>1900</v>
      </c>
      <c r="E19" s="1003">
        <v>0.2</v>
      </c>
      <c r="F19" s="1003">
        <v>1</v>
      </c>
      <c r="G19" s="942">
        <f>D19*E19/F19</f>
        <v>380</v>
      </c>
    </row>
    <row r="20" spans="1:7" ht="13.5" x14ac:dyDescent="0.15">
      <c r="A20" s="1082" t="s">
        <v>73</v>
      </c>
      <c r="B20" s="874" t="str">
        <f>VLOOKUP(A20,'LISTA DE VALORES'!$A$10:$D$485,2,FALSE)</f>
        <v>Acero 3/8"</v>
      </c>
      <c r="C20" s="875" t="str">
        <f>VLOOKUP(A20,'LISTA DE VALORES'!$A$10:$D$485,3,FALSE)</f>
        <v>KG</v>
      </c>
      <c r="D20" s="876">
        <f>VLOOKUP(A20,'LISTA DE VALORES'!$A$10:$D$485,4,FALSE)</f>
        <v>2930</v>
      </c>
      <c r="E20" s="942">
        <v>1.3</v>
      </c>
      <c r="F20" s="942">
        <v>1</v>
      </c>
      <c r="G20" s="942">
        <f t="shared" ref="G20:G25" si="0">D20*E20/F20</f>
        <v>3809</v>
      </c>
    </row>
    <row r="21" spans="1:7" ht="13.5" x14ac:dyDescent="0.15">
      <c r="A21" s="1082" t="s">
        <v>98</v>
      </c>
      <c r="B21" s="874" t="str">
        <f>VLOOKUP(A21,'LISTA DE VALORES'!$A$10:$D$485,2,FALSE)</f>
        <v>Alambre de amarre</v>
      </c>
      <c r="C21" s="875" t="str">
        <f>VLOOKUP(A21,'LISTA DE VALORES'!$A$10:$D$485,3,FALSE)</f>
        <v>KG</v>
      </c>
      <c r="D21" s="876">
        <f>VLOOKUP(A21,'LISTA DE VALORES'!$A$10:$D$485,4,FALSE)</f>
        <v>4500</v>
      </c>
      <c r="E21" s="942">
        <v>0.1</v>
      </c>
      <c r="F21" s="942">
        <v>1</v>
      </c>
      <c r="G21" s="942">
        <f t="shared" si="0"/>
        <v>450</v>
      </c>
    </row>
    <row r="22" spans="1:7" ht="13.5" x14ac:dyDescent="0.15">
      <c r="A22" s="1082" t="s">
        <v>179</v>
      </c>
      <c r="B22" s="874" t="str">
        <f>VLOOKUP(A22,'LISTA DE VALORES'!$A$10:$D$485,2,FALSE)</f>
        <v>Estacas 40cm</v>
      </c>
      <c r="C22" s="875" t="str">
        <f>VLOOKUP(A22,'LISTA DE VALORES'!$A$10:$D$485,3,FALSE)</f>
        <v>UN</v>
      </c>
      <c r="D22" s="876">
        <f>VLOOKUP(A22,'LISTA DE VALORES'!$A$10:$D$485,4,FALSE)</f>
        <v>700</v>
      </c>
      <c r="E22" s="942">
        <v>3</v>
      </c>
      <c r="F22" s="942">
        <v>2</v>
      </c>
      <c r="G22" s="942">
        <f t="shared" si="0"/>
        <v>1050</v>
      </c>
    </row>
    <row r="23" spans="1:7" ht="13.5" x14ac:dyDescent="0.15">
      <c r="A23" s="1082" t="s">
        <v>327</v>
      </c>
      <c r="B23" s="874" t="str">
        <f>VLOOKUP(A23,'LISTA DE VALORES'!$A$10:$D$485,2,FALSE)</f>
        <v>Tabla común 25cm x 260cm</v>
      </c>
      <c r="C23" s="875" t="str">
        <f>VLOOKUP(A23,'LISTA DE VALORES'!$A$10:$D$485,3,FALSE)</f>
        <v>UN</v>
      </c>
      <c r="D23" s="876">
        <f>VLOOKUP(A23,'LISTA DE VALORES'!$A$10:$D$485,4,FALSE)</f>
        <v>8200</v>
      </c>
      <c r="E23" s="942">
        <v>0.74</v>
      </c>
      <c r="F23" s="942">
        <v>1</v>
      </c>
      <c r="G23" s="942">
        <f t="shared" si="0"/>
        <v>6068</v>
      </c>
    </row>
    <row r="24" spans="1:7" ht="13.5" x14ac:dyDescent="0.15">
      <c r="A24" s="1082" t="s">
        <v>398</v>
      </c>
      <c r="B24" s="874" t="str">
        <f>VLOOKUP(A24,'LISTA DE VALORES'!$A$10:$D$485,2,FALSE)</f>
        <v>Varenga 4x2 L=2.4m</v>
      </c>
      <c r="C24" s="875" t="str">
        <f>VLOOKUP(A24,'LISTA DE VALORES'!$A$10:$D$485,3,FALSE)</f>
        <v>UN</v>
      </c>
      <c r="D24" s="876">
        <f>VLOOKUP(A24,'LISTA DE VALORES'!$A$10:$D$485,4,FALSE)</f>
        <v>2100</v>
      </c>
      <c r="E24" s="942">
        <v>0.3</v>
      </c>
      <c r="F24" s="942">
        <v>1</v>
      </c>
      <c r="G24" s="942">
        <f t="shared" si="0"/>
        <v>630</v>
      </c>
    </row>
    <row r="25" spans="1:7" ht="27" x14ac:dyDescent="0.15">
      <c r="A25" s="1082" t="s">
        <v>544</v>
      </c>
      <c r="B25" s="874" t="str">
        <f>VLOOKUP(A25,'LISTA DE VALORES'!$A$10:$D$485,2,FALSE)</f>
        <v>Material concreto E 1:2.5:4.5 + 5% desperdicio f'c=17,2 Mpa</v>
      </c>
      <c r="C25" s="875" t="str">
        <f>VLOOKUP(A25,'LISTA DE VALORES'!$A$10:$D$485,3,FALSE)</f>
        <v>M3</v>
      </c>
      <c r="D25" s="876">
        <f>VLOOKUP(A25,'LISTA DE VALORES'!$A$10:$D$485,4,FALSE)</f>
        <v>245669.6</v>
      </c>
      <c r="E25" s="942">
        <v>0.06</v>
      </c>
      <c r="F25" s="942">
        <v>1</v>
      </c>
      <c r="G25" s="942">
        <f t="shared" si="0"/>
        <v>14740.175999999999</v>
      </c>
    </row>
    <row r="26" spans="1:7" ht="13.5" x14ac:dyDescent="0.15">
      <c r="A26" s="1082" t="s">
        <v>67</v>
      </c>
      <c r="B26" s="874" t="str">
        <f>VLOOKUP(A26,'LISTA DE VALORES'!$A$10:$D$485,2,FALSE)</f>
        <v>Acero 1/4"</v>
      </c>
      <c r="C26" s="875" t="str">
        <f>VLOOKUP(A26,'LISTA DE VALORES'!$A$10:$D$485,3,FALSE)</f>
        <v>KG</v>
      </c>
      <c r="D26" s="876">
        <f>VLOOKUP(A26,'LISTA DE VALORES'!$A$10:$D$485,4,FALSE)</f>
        <v>2930</v>
      </c>
      <c r="E26" s="942">
        <v>0.375</v>
      </c>
      <c r="F26" s="942">
        <v>1</v>
      </c>
      <c r="G26" s="942">
        <f>D26*E26/F26</f>
        <v>1098.75</v>
      </c>
    </row>
    <row r="27" spans="1:7" ht="13.5" x14ac:dyDescent="0.3">
      <c r="A27" s="748"/>
      <c r="B27" s="746"/>
      <c r="C27" s="801"/>
      <c r="D27" s="748"/>
      <c r="E27" s="748"/>
      <c r="F27" s="765" t="s">
        <v>992</v>
      </c>
      <c r="G27" s="820">
        <f>SUM(G19:G26)</f>
        <v>28225.925999999999</v>
      </c>
    </row>
    <row r="28" spans="1:7" ht="13.5" x14ac:dyDescent="0.3">
      <c r="A28" s="799" t="s">
        <v>994</v>
      </c>
      <c r="B28" s="746"/>
      <c r="C28" s="801"/>
      <c r="D28" s="748"/>
      <c r="E28" s="748"/>
      <c r="F28" s="748"/>
      <c r="G28" s="748"/>
    </row>
    <row r="29" spans="1:7" ht="12.75" x14ac:dyDescent="0.15">
      <c r="A29" s="995" t="s">
        <v>1384</v>
      </c>
      <c r="B29" s="807" t="s">
        <v>996</v>
      </c>
      <c r="C29" s="995" t="s">
        <v>2</v>
      </c>
      <c r="D29" s="995" t="s">
        <v>990</v>
      </c>
      <c r="E29" s="995" t="s">
        <v>472</v>
      </c>
      <c r="F29" s="995" t="s">
        <v>473</v>
      </c>
      <c r="G29" s="995" t="s">
        <v>991</v>
      </c>
    </row>
    <row r="30" spans="1:7" ht="13.5" x14ac:dyDescent="0.3">
      <c r="A30" s="815" t="s">
        <v>483</v>
      </c>
      <c r="B30" s="879" t="str">
        <f>VLOOKUP(A30,'LISTA DE VALORES'!$A$10:$D$485,2,FALSE)</f>
        <v>Cuadrilla 1-0-8</v>
      </c>
      <c r="C30" s="880" t="str">
        <f>VLOOKUP(A30,'LISTA DE VALORES'!$A$10:$D$485,3,FALSE)</f>
        <v>HORA</v>
      </c>
      <c r="D30" s="812">
        <f>VLOOKUP(A30,'LISTA DE VALORES'!$A$10:$D$485,4,FALSE)</f>
        <v>85400</v>
      </c>
      <c r="E30" s="814">
        <v>1</v>
      </c>
      <c r="F30" s="814">
        <v>5</v>
      </c>
      <c r="G30" s="814">
        <f>D30*E30/F30</f>
        <v>17080</v>
      </c>
    </row>
    <row r="31" spans="1:7" ht="13.5" x14ac:dyDescent="0.3">
      <c r="A31" s="815"/>
      <c r="B31" s="923"/>
      <c r="C31" s="823"/>
      <c r="D31" s="814"/>
      <c r="E31" s="814"/>
      <c r="F31" s="814"/>
      <c r="G31" s="808"/>
    </row>
    <row r="32" spans="1:7" ht="13.5" x14ac:dyDescent="0.3">
      <c r="A32" s="815"/>
      <c r="B32" s="923"/>
      <c r="C32" s="823"/>
      <c r="D32" s="815"/>
      <c r="E32" s="815"/>
      <c r="F32" s="815"/>
      <c r="G32" s="996"/>
    </row>
    <row r="33" spans="1:7" ht="13.5" x14ac:dyDescent="0.3">
      <c r="A33" s="815"/>
      <c r="B33" s="923"/>
      <c r="C33" s="823"/>
      <c r="D33" s="815"/>
      <c r="E33" s="815"/>
      <c r="F33" s="815"/>
      <c r="G33" s="815"/>
    </row>
    <row r="34" spans="1:7" ht="13.5" x14ac:dyDescent="0.3">
      <c r="A34" s="748"/>
      <c r="B34" s="746"/>
      <c r="C34" s="801"/>
      <c r="D34" s="748"/>
      <c r="E34" s="748"/>
      <c r="F34" s="987" t="s">
        <v>992</v>
      </c>
      <c r="G34" s="820">
        <f>SUM(G30:G33)</f>
        <v>17080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724" t="s">
        <v>1581</v>
      </c>
      <c r="B37" s="1724"/>
      <c r="C37" s="942">
        <f>E25</f>
        <v>0.06</v>
      </c>
      <c r="D37" s="942">
        <v>8</v>
      </c>
      <c r="E37" s="942">
        <v>1</v>
      </c>
      <c r="F37" s="942">
        <v>1600</v>
      </c>
      <c r="G37" s="942">
        <f>C37*D37*F37</f>
        <v>768</v>
      </c>
    </row>
    <row r="38" spans="1:7" ht="13.5" x14ac:dyDescent="0.15">
      <c r="A38" s="1677"/>
      <c r="B38" s="1677"/>
      <c r="C38" s="942"/>
      <c r="D38" s="942"/>
      <c r="E38" s="942"/>
      <c r="F38" s="942"/>
      <c r="G38" s="942"/>
    </row>
    <row r="39" spans="1:7" ht="13.5" x14ac:dyDescent="0.15">
      <c r="A39" s="1677"/>
      <c r="B39" s="1677"/>
      <c r="C39" s="942"/>
      <c r="D39" s="942"/>
      <c r="E39" s="942"/>
      <c r="F39" s="942"/>
      <c r="G39" s="942"/>
    </row>
    <row r="40" spans="1:7" ht="12.75" x14ac:dyDescent="0.15">
      <c r="A40" s="1677"/>
      <c r="B40" s="1677"/>
      <c r="C40" s="995"/>
      <c r="D40" s="996"/>
      <c r="E40" s="996"/>
      <c r="F40" s="996"/>
      <c r="G40" s="808"/>
    </row>
    <row r="41" spans="1:7" ht="13.5" x14ac:dyDescent="0.3">
      <c r="A41" s="748"/>
      <c r="B41" s="746"/>
      <c r="C41" s="801"/>
      <c r="D41" s="748"/>
      <c r="E41" s="748"/>
      <c r="F41" s="987" t="s">
        <v>992</v>
      </c>
      <c r="G41" s="820">
        <f>SUM(G37:G40)</f>
        <v>768</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SUM(G16+G27+G34+G41)</f>
        <v>48127.925999999999</v>
      </c>
    </row>
    <row r="44" spans="1:7" ht="12.75" x14ac:dyDescent="0.25">
      <c r="A44" s="1658" t="s">
        <v>1368</v>
      </c>
      <c r="B44" s="1658"/>
      <c r="C44" s="1658"/>
      <c r="D44" s="1658"/>
      <c r="E44" s="1658"/>
      <c r="F44" s="1658"/>
      <c r="G44" s="820">
        <f>ROUNDUP(G43,0)</f>
        <v>48128</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3">
    <mergeCell ref="A44:F44"/>
    <mergeCell ref="A43:F43"/>
    <mergeCell ref="A36:B36"/>
    <mergeCell ref="A37:B37"/>
    <mergeCell ref="A40:B40"/>
    <mergeCell ref="A38:B38"/>
    <mergeCell ref="A39:B39"/>
    <mergeCell ref="B7:F7"/>
    <mergeCell ref="B1:G1"/>
    <mergeCell ref="B3:G3"/>
    <mergeCell ref="C4:D4"/>
    <mergeCell ref="E4:F4"/>
    <mergeCell ref="B6:F6"/>
  </mergeCells>
  <hyperlinks>
    <hyperlink ref="B1:G1" location="INDICE!A1" display="PROCESO INFRAESTRUCTURA" xr:uid="{00000000-0004-0000-6900-000000000000}"/>
  </hyperlinks>
  <pageMargins left="0.7" right="0.7" top="0.75" bottom="0.75" header="0.3" footer="0.3"/>
  <pageSetup scale="94"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Hoja45">
    <tabColor theme="9" tint="0.39997558519241921"/>
  </sheetPr>
  <dimension ref="A1:M49"/>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1.140625" style="724" bestFit="1" customWidth="1"/>
    <col min="5" max="5" width="9.5703125" style="724" customWidth="1"/>
    <col min="6" max="6" width="12.5703125" style="724" customWidth="1"/>
    <col min="7" max="7" width="15.8554687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946" t="s">
        <v>2002</v>
      </c>
      <c r="B7" s="1651" t="s">
        <v>2208</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2">
      <c r="A11" s="1138" t="s">
        <v>31</v>
      </c>
      <c r="B11" s="874" t="str">
        <f>VLOOKUP(A11,'LISTA DE VALORES'!$A$10:$D$485,2,FALSE)</f>
        <v>Mezcladora trompo 1 bulto</v>
      </c>
      <c r="C11" s="914" t="str">
        <f>VLOOKUP(A11,'LISTA DE VALORES'!$A$10:$D$485,3,FALSE)</f>
        <v>HORA</v>
      </c>
      <c r="D11" s="941">
        <f>VLOOKUP(A11,'LISTA DE VALORES'!$A$10:$D$485,4,FALSE)</f>
        <v>6000</v>
      </c>
      <c r="E11" s="1482">
        <v>1</v>
      </c>
      <c r="F11" s="1482">
        <v>10</v>
      </c>
      <c r="G11" s="942">
        <f>D11*E11/F11</f>
        <v>600</v>
      </c>
      <c r="H11" s="1000"/>
      <c r="I11" s="1000"/>
      <c r="J11" s="1000"/>
      <c r="K11" s="1000"/>
      <c r="L11" s="1000"/>
      <c r="M11" s="1000"/>
    </row>
    <row r="12" spans="1:13" ht="13.5" x14ac:dyDescent="0.3">
      <c r="A12" s="815" t="s">
        <v>28</v>
      </c>
      <c r="B12" s="879" t="str">
        <f>VLOOKUP(A12,'LISTA DE VALORES'!$A$10:$D$485,2,FALSE)</f>
        <v>Herramienta menor</v>
      </c>
      <c r="C12" s="811" t="str">
        <f>VLOOKUP(A12,'LISTA DE VALORES'!$A$10:$D$485,3,FALSE)</f>
        <v>%MO</v>
      </c>
      <c r="D12" s="915">
        <f>G33</f>
        <v>8540</v>
      </c>
      <c r="E12" s="1483">
        <v>5</v>
      </c>
      <c r="F12" s="1483">
        <v>1</v>
      </c>
      <c r="G12" s="814">
        <f>D12*E12/100</f>
        <v>427</v>
      </c>
    </row>
    <row r="13" spans="1:13" ht="13.5" x14ac:dyDescent="0.3">
      <c r="A13" s="815"/>
      <c r="B13" s="879"/>
      <c r="C13" s="811"/>
      <c r="D13" s="915"/>
      <c r="E13" s="814"/>
      <c r="F13" s="814"/>
      <c r="G13" s="814"/>
    </row>
    <row r="14" spans="1:13" ht="13.5" x14ac:dyDescent="0.3">
      <c r="A14" s="815"/>
      <c r="B14" s="923"/>
      <c r="C14" s="823"/>
      <c r="D14" s="815"/>
      <c r="E14" s="815"/>
      <c r="F14" s="815"/>
      <c r="G14" s="815"/>
    </row>
    <row r="15" spans="1:13" ht="13.5" x14ac:dyDescent="0.3">
      <c r="A15" s="748"/>
      <c r="B15" s="746"/>
      <c r="C15" s="801"/>
      <c r="D15" s="748"/>
      <c r="E15" s="748"/>
      <c r="F15" s="987" t="s">
        <v>992</v>
      </c>
      <c r="G15" s="944">
        <f>SUM(G11:G14)</f>
        <v>1027</v>
      </c>
    </row>
    <row r="16" spans="1:13"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544</v>
      </c>
      <c r="B18" s="874" t="str">
        <f>VLOOKUP(A18,'LISTA DE VALORES'!$A$10:$D$485,2,FALSE)</f>
        <v>Material concreto E 1:2.5:4.5 + 5% desperdicio f'c=17,2 Mpa</v>
      </c>
      <c r="C18" s="914" t="str">
        <f>VLOOKUP(A18,'LISTA DE VALORES'!$A$10:$D$485,3,FALSE)</f>
        <v>M3</v>
      </c>
      <c r="D18" s="941">
        <f>VLOOKUP(A18,'LISTA DE VALORES'!$A$10:$D$485,4,FALSE)</f>
        <v>245669.6</v>
      </c>
      <c r="E18" s="1003">
        <v>0.08</v>
      </c>
      <c r="F18" s="1003">
        <v>1</v>
      </c>
      <c r="G18" s="942">
        <f>D18*E18/F18</f>
        <v>19653.567999999999</v>
      </c>
    </row>
    <row r="19" spans="1:7" ht="13.5" customHeight="1" x14ac:dyDescent="0.15">
      <c r="A19" s="1082" t="s">
        <v>179</v>
      </c>
      <c r="B19" s="874" t="str">
        <f>VLOOKUP(A19,'LISTA DE VALORES'!$A$10:$D$485,2,FALSE)</f>
        <v>Estacas 40cm</v>
      </c>
      <c r="C19" s="914" t="str">
        <f>VLOOKUP(A19,'LISTA DE VALORES'!$A$10:$D$485,3,FALSE)</f>
        <v>UN</v>
      </c>
      <c r="D19" s="941">
        <f>VLOOKUP(A19,'LISTA DE VALORES'!$A$10:$D$485,4,FALSE)</f>
        <v>700</v>
      </c>
      <c r="E19" s="942">
        <v>2</v>
      </c>
      <c r="F19" s="942">
        <v>1</v>
      </c>
      <c r="G19" s="942">
        <f>D19*E19/F19</f>
        <v>1400</v>
      </c>
    </row>
    <row r="20" spans="1:7" ht="13.5" x14ac:dyDescent="0.15">
      <c r="A20" s="1138" t="s">
        <v>162</v>
      </c>
      <c r="B20" s="874" t="str">
        <f>VLOOKUP(A20,'LISTA DE VALORES'!$A$10:$D$485,2,FALSE)</f>
        <v>Clavos</v>
      </c>
      <c r="C20" s="914" t="str">
        <f>VLOOKUP(A20,'LISTA DE VALORES'!$A$10:$D$485,3,FALSE)</f>
        <v>LB</v>
      </c>
      <c r="D20" s="941">
        <f>VLOOKUP(A20,'LISTA DE VALORES'!$A$10:$D$485,4,FALSE)</f>
        <v>1900</v>
      </c>
      <c r="E20" s="941">
        <v>0.1</v>
      </c>
      <c r="F20" s="941">
        <v>1</v>
      </c>
      <c r="G20" s="942">
        <f>D20*E20/F20</f>
        <v>190</v>
      </c>
    </row>
    <row r="21" spans="1:7" ht="13.5" x14ac:dyDescent="0.15">
      <c r="A21" s="1082" t="s">
        <v>327</v>
      </c>
      <c r="B21" s="874" t="str">
        <f>VLOOKUP(A21,'LISTA DE VALORES'!$A$10:$D$485,2,FALSE)</f>
        <v>Tabla común 25cm x 260cm</v>
      </c>
      <c r="C21" s="914" t="str">
        <f>VLOOKUP(A21,'LISTA DE VALORES'!$A$10:$D$485,3,FALSE)</f>
        <v>UN</v>
      </c>
      <c r="D21" s="941">
        <f>VLOOKUP(A21,'LISTA DE VALORES'!$A$10:$D$485,4,FALSE)</f>
        <v>8200</v>
      </c>
      <c r="E21" s="942">
        <v>0.25</v>
      </c>
      <c r="F21" s="942">
        <v>1</v>
      </c>
      <c r="G21" s="942">
        <f>D21*E21/F21</f>
        <v>2050</v>
      </c>
    </row>
    <row r="22" spans="1:7" ht="13.5" x14ac:dyDescent="0.15">
      <c r="A22" s="1082"/>
      <c r="B22" s="874"/>
      <c r="C22" s="914"/>
      <c r="D22" s="941"/>
      <c r="E22" s="942"/>
      <c r="F22" s="942"/>
      <c r="G22" s="942"/>
    </row>
    <row r="23" spans="1:7" ht="13.5" x14ac:dyDescent="0.3">
      <c r="A23" s="809"/>
      <c r="B23" s="1008"/>
      <c r="C23" s="817"/>
      <c r="D23" s="880"/>
      <c r="E23" s="809"/>
      <c r="F23" s="809"/>
      <c r="G23" s="924"/>
    </row>
    <row r="24" spans="1:7" ht="13.5" x14ac:dyDescent="0.3">
      <c r="A24" s="748"/>
      <c r="B24" s="746"/>
      <c r="C24" s="801"/>
      <c r="D24" s="748"/>
      <c r="E24" s="748"/>
      <c r="F24" s="765" t="s">
        <v>992</v>
      </c>
      <c r="G24" s="944">
        <f>SUM(G18:G23)</f>
        <v>23293.567999999999</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11" t="str">
        <f>VLOOKUP(A27,'LISTA DE VALORES'!$A$10:$D$485,3,FALSE)</f>
        <v>HORA</v>
      </c>
      <c r="D27" s="915">
        <f>VLOOKUP(A27,'LISTA DE VALORES'!$A$10:$D$485,4,FALSE)</f>
        <v>85400</v>
      </c>
      <c r="E27" s="814">
        <v>1</v>
      </c>
      <c r="F27" s="814">
        <v>10</v>
      </c>
      <c r="G27" s="814">
        <f>D27*E27/F27</f>
        <v>8540</v>
      </c>
    </row>
    <row r="28" spans="1:7" ht="13.5" x14ac:dyDescent="0.3">
      <c r="A28" s="815"/>
      <c r="B28" s="923"/>
      <c r="C28" s="823"/>
      <c r="D28" s="815"/>
      <c r="E28" s="815"/>
      <c r="F28" s="815"/>
      <c r="G28" s="996"/>
    </row>
    <row r="29" spans="1:7" ht="13.5" x14ac:dyDescent="0.3">
      <c r="A29" s="815"/>
      <c r="B29" s="923"/>
      <c r="C29" s="823"/>
      <c r="D29" s="815"/>
      <c r="E29" s="815"/>
      <c r="F29" s="815"/>
      <c r="G29" s="996"/>
    </row>
    <row r="30" spans="1:7" ht="13.5" x14ac:dyDescent="0.3">
      <c r="A30" s="815"/>
      <c r="B30" s="923"/>
      <c r="C30" s="823"/>
      <c r="D30" s="815"/>
      <c r="E30" s="815"/>
      <c r="F30" s="815"/>
      <c r="G30" s="996"/>
    </row>
    <row r="31" spans="1:7" ht="13.5" x14ac:dyDescent="0.3">
      <c r="A31" s="815"/>
      <c r="B31" s="923"/>
      <c r="C31" s="823"/>
      <c r="D31" s="815"/>
      <c r="E31" s="815"/>
      <c r="F31" s="815"/>
      <c r="G31" s="996"/>
    </row>
    <row r="32" spans="1:7" ht="13.5" x14ac:dyDescent="0.3">
      <c r="A32" s="815"/>
      <c r="B32" s="923"/>
      <c r="C32" s="823"/>
      <c r="D32" s="815"/>
      <c r="E32" s="815"/>
      <c r="F32" s="815"/>
      <c r="G32" s="950"/>
    </row>
    <row r="33" spans="1:7" ht="13.5" x14ac:dyDescent="0.3">
      <c r="A33" s="748"/>
      <c r="B33" s="746"/>
      <c r="C33" s="801"/>
      <c r="D33" s="748"/>
      <c r="E33" s="748"/>
      <c r="F33" s="987" t="s">
        <v>992</v>
      </c>
      <c r="G33" s="944">
        <f>SUM(G27:G32)</f>
        <v>8540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77" t="s">
        <v>1621</v>
      </c>
      <c r="B36" s="1677"/>
      <c r="C36" s="849">
        <f>E18</f>
        <v>0.08</v>
      </c>
      <c r="D36" s="1043">
        <v>8</v>
      </c>
      <c r="E36" s="1043">
        <v>1</v>
      </c>
      <c r="F36" s="942">
        <v>1600</v>
      </c>
      <c r="G36" s="1043">
        <f>C36*D36*F36</f>
        <v>1024</v>
      </c>
    </row>
    <row r="37" spans="1:7" ht="13.5" x14ac:dyDescent="0.15">
      <c r="A37" s="1677"/>
      <c r="B37" s="1677"/>
      <c r="C37" s="849"/>
      <c r="D37" s="1043"/>
      <c r="E37" s="1043"/>
      <c r="F37" s="1043"/>
      <c r="G37" s="1043"/>
    </row>
    <row r="38" spans="1:7" ht="13.5" x14ac:dyDescent="0.15">
      <c r="A38" s="1677"/>
      <c r="B38" s="1677"/>
      <c r="C38" s="849"/>
      <c r="D38" s="1043"/>
      <c r="E38" s="1043"/>
      <c r="F38" s="1043"/>
      <c r="G38" s="1043"/>
    </row>
    <row r="39" spans="1:7" ht="13.5" x14ac:dyDescent="0.15">
      <c r="A39" s="1677"/>
      <c r="B39" s="1677"/>
      <c r="C39" s="849"/>
      <c r="D39" s="1043"/>
      <c r="E39" s="1043"/>
      <c r="F39" s="1043"/>
      <c r="G39" s="1043"/>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987" t="s">
        <v>992</v>
      </c>
      <c r="G42" s="944">
        <f>SUM(G36:G41)</f>
        <v>1024</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SUM(G15+G24+G33+G42)</f>
        <v>33884.567999999999</v>
      </c>
    </row>
    <row r="45" spans="1:7" ht="12.75" x14ac:dyDescent="0.25">
      <c r="A45" s="1658" t="s">
        <v>1368</v>
      </c>
      <c r="B45" s="1658"/>
      <c r="C45" s="1658"/>
      <c r="D45" s="1658"/>
      <c r="E45" s="1658"/>
      <c r="F45" s="1658"/>
      <c r="G45" s="944">
        <f>ROUNDUP(G44,0)</f>
        <v>33885</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6A00-000000000000}"/>
  </hyperlinks>
  <pageMargins left="0.7" right="0.7" top="0.75" bottom="0.75" header="0.3" footer="0.3"/>
  <pageSetup scale="91" orientation="portrait"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Hoja44">
    <tabColor theme="9" tint="0.39997558519241921"/>
  </sheetPr>
  <dimension ref="A1:M47"/>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7.5703125" style="724" customWidth="1"/>
    <col min="2" max="2" width="24.7109375" style="768" customWidth="1"/>
    <col min="3" max="3" width="8.5703125" style="819" customWidth="1"/>
    <col min="4" max="4" width="11.140625" style="724" bestFit="1" customWidth="1"/>
    <col min="5" max="5" width="9.5703125" style="724" customWidth="1"/>
    <col min="6" max="6" width="12.5703125" style="724" customWidth="1"/>
    <col min="7" max="7" width="14.8554687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1254" t="s">
        <v>2003</v>
      </c>
      <c r="B7" s="1651" t="s">
        <v>2209</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2">
      <c r="A11" s="1138" t="s">
        <v>31</v>
      </c>
      <c r="B11" s="874" t="str">
        <f>VLOOKUP(A11,'LISTA DE VALORES'!$A$10:$D$485,2,FALSE)</f>
        <v>Mezcladora trompo 1 bulto</v>
      </c>
      <c r="C11" s="914" t="str">
        <f>VLOOKUP(A11,'LISTA DE VALORES'!$A$10:$D$485,3,FALSE)</f>
        <v>HORA</v>
      </c>
      <c r="D11" s="941">
        <f>VLOOKUP(A11,'LISTA DE VALORES'!$A$10:$D$485,4,FALSE)</f>
        <v>6000</v>
      </c>
      <c r="E11" s="941">
        <v>1</v>
      </c>
      <c r="F11" s="941">
        <v>10</v>
      </c>
      <c r="G11" s="942">
        <f>D11*E11/F11</f>
        <v>600</v>
      </c>
      <c r="H11" s="1000"/>
      <c r="I11" s="1000"/>
      <c r="J11" s="1000"/>
      <c r="K11" s="1000"/>
      <c r="L11" s="1000"/>
      <c r="M11" s="1000"/>
    </row>
    <row r="12" spans="1:13" ht="13.5" x14ac:dyDescent="0.15">
      <c r="A12" s="1082" t="s">
        <v>28</v>
      </c>
      <c r="B12" s="874" t="str">
        <f>VLOOKUP(A12,'LISTA DE VALORES'!$A$10:$D$485,2,FALSE)</f>
        <v>Herramienta menor</v>
      </c>
      <c r="C12" s="914" t="str">
        <f>VLOOKUP(A12,'LISTA DE VALORES'!$A$10:$D$485,3,FALSE)</f>
        <v>%MO</v>
      </c>
      <c r="D12" s="941">
        <f>G32</f>
        <v>8540</v>
      </c>
      <c r="E12" s="942">
        <v>5</v>
      </c>
      <c r="F12" s="942">
        <v>1</v>
      </c>
      <c r="G12" s="942">
        <f>D12*E12/100</f>
        <v>427</v>
      </c>
    </row>
    <row r="13" spans="1:13" ht="13.5" x14ac:dyDescent="0.15">
      <c r="A13" s="1082"/>
      <c r="B13" s="1116"/>
      <c r="C13" s="911"/>
      <c r="D13" s="875"/>
      <c r="E13" s="1025"/>
      <c r="F13" s="1025"/>
      <c r="G13" s="1175"/>
    </row>
    <row r="14" spans="1:13" x14ac:dyDescent="0.15">
      <c r="A14" s="869"/>
      <c r="B14" s="870"/>
      <c r="C14" s="871"/>
      <c r="D14" s="869"/>
      <c r="E14" s="869"/>
      <c r="F14" s="869"/>
      <c r="G14" s="869"/>
    </row>
    <row r="15" spans="1:13" ht="13.5" x14ac:dyDescent="0.3">
      <c r="A15" s="815"/>
      <c r="B15" s="923"/>
      <c r="C15" s="823"/>
      <c r="D15" s="815"/>
      <c r="E15" s="815"/>
      <c r="F15" s="815"/>
      <c r="G15" s="949"/>
    </row>
    <row r="16" spans="1:13" ht="13.5" x14ac:dyDescent="0.3">
      <c r="A16" s="748"/>
      <c r="B16" s="746"/>
      <c r="C16" s="801"/>
      <c r="D16" s="748"/>
      <c r="E16" s="748"/>
      <c r="F16" s="987" t="s">
        <v>992</v>
      </c>
      <c r="G16" s="944">
        <f>SUM(G11:G15)</f>
        <v>1027</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544</v>
      </c>
      <c r="B19" s="874" t="str">
        <f>VLOOKUP(A19,'LISTA DE VALORES'!$A$10:$D$485,2,FALSE)</f>
        <v>Material concreto E 1:2.5:4.5 + 5% desperdicio f'c=17,2 Mpa</v>
      </c>
      <c r="C19" s="914" t="str">
        <f>VLOOKUP(A19,'LISTA DE VALORES'!$A$10:$D$485,3,FALSE)</f>
        <v>M3</v>
      </c>
      <c r="D19" s="941">
        <f>VLOOKUP(A19,'LISTA DE VALORES'!$A$10:$D$485,4,FALSE)</f>
        <v>245669.6</v>
      </c>
      <c r="E19" s="1003">
        <v>0.08</v>
      </c>
      <c r="F19" s="1003">
        <v>1</v>
      </c>
      <c r="G19" s="942">
        <f>D19*E19/F19</f>
        <v>19653.567999999999</v>
      </c>
    </row>
    <row r="20" spans="1:7" ht="13.5" customHeight="1" x14ac:dyDescent="0.15">
      <c r="A20" s="1082" t="s">
        <v>179</v>
      </c>
      <c r="B20" s="874" t="str">
        <f>VLOOKUP(A20,'LISTA DE VALORES'!$A$10:$D$485,2,FALSE)</f>
        <v>Estacas 40cm</v>
      </c>
      <c r="C20" s="914" t="str">
        <f>VLOOKUP(A20,'LISTA DE VALORES'!$A$10:$D$485,3,FALSE)</f>
        <v>UN</v>
      </c>
      <c r="D20" s="941">
        <f>VLOOKUP(A20,'LISTA DE VALORES'!$A$10:$D$485,4,FALSE)</f>
        <v>700</v>
      </c>
      <c r="E20" s="942">
        <v>2</v>
      </c>
      <c r="F20" s="942">
        <v>1</v>
      </c>
      <c r="G20" s="942">
        <f>D20*E20/F20</f>
        <v>1400</v>
      </c>
    </row>
    <row r="21" spans="1:7" ht="13.5" x14ac:dyDescent="0.15">
      <c r="A21" s="1138" t="s">
        <v>162</v>
      </c>
      <c r="B21" s="874" t="str">
        <f>VLOOKUP(A21,'LISTA DE VALORES'!$A$10:$D$485,2,FALSE)</f>
        <v>Clavos</v>
      </c>
      <c r="C21" s="914" t="str">
        <f>VLOOKUP(A21,'LISTA DE VALORES'!$A$10:$D$485,3,FALSE)</f>
        <v>LB</v>
      </c>
      <c r="D21" s="941">
        <f>VLOOKUP(A21,'LISTA DE VALORES'!$A$10:$D$485,4,FALSE)</f>
        <v>1900</v>
      </c>
      <c r="E21" s="941">
        <v>0.1</v>
      </c>
      <c r="F21" s="941">
        <v>1</v>
      </c>
      <c r="G21" s="942">
        <f>D21*E21/F21</f>
        <v>190</v>
      </c>
    </row>
    <row r="22" spans="1:7" ht="13.5" x14ac:dyDescent="0.15">
      <c r="A22" s="1082" t="s">
        <v>327</v>
      </c>
      <c r="B22" s="874" t="str">
        <f>VLOOKUP(A22,'LISTA DE VALORES'!$A$10:$D$485,2,FALSE)</f>
        <v>Tabla común 25cm x 260cm</v>
      </c>
      <c r="C22" s="914" t="str">
        <f>VLOOKUP(A22,'LISTA DE VALORES'!$A$10:$D$485,3,FALSE)</f>
        <v>UN</v>
      </c>
      <c r="D22" s="941">
        <f>VLOOKUP(A22,'LISTA DE VALORES'!$A$10:$D$485,4,FALSE)</f>
        <v>8200</v>
      </c>
      <c r="E22" s="942">
        <v>1</v>
      </c>
      <c r="F22" s="942">
        <v>4</v>
      </c>
      <c r="G22" s="942">
        <f>D22*E22/F22</f>
        <v>2050</v>
      </c>
    </row>
    <row r="23" spans="1:7" ht="27" x14ac:dyDescent="0.15">
      <c r="A23" s="1138" t="s">
        <v>236</v>
      </c>
      <c r="B23" s="874" t="str">
        <f>VLOOKUP(A23,'LISTA DE VALORES'!$A$10:$D$485,2,FALSE)</f>
        <v xml:space="preserve">Malla electrosoldada 4 mm de 15x15 cm </v>
      </c>
      <c r="C23" s="914" t="str">
        <f>VLOOKUP(A23,'LISTA DE VALORES'!$A$10:$D$485,3,FALSE)</f>
        <v>M2</v>
      </c>
      <c r="D23" s="941">
        <f>VLOOKUP(A23,'LISTA DE VALORES'!$A$10:$D$485,4,FALSE)</f>
        <v>5200</v>
      </c>
      <c r="E23" s="941">
        <v>1.05</v>
      </c>
      <c r="F23" s="941">
        <v>1</v>
      </c>
      <c r="G23" s="942">
        <f>D23*E23/F23</f>
        <v>5460</v>
      </c>
    </row>
    <row r="24" spans="1:7" ht="13.5" x14ac:dyDescent="0.15">
      <c r="A24" s="1255"/>
      <c r="B24" s="1256"/>
      <c r="C24" s="747"/>
      <c r="D24" s="1255"/>
      <c r="E24" s="1255"/>
      <c r="F24" s="1257" t="s">
        <v>992</v>
      </c>
      <c r="G24" s="984">
        <f>SUM(G19:G23)</f>
        <v>28753.567999999999</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483</v>
      </c>
      <c r="B27" s="879" t="str">
        <f>VLOOKUP(A27,'LISTA DE VALORES'!$A$10:$D$485,2,FALSE)</f>
        <v>Cuadrilla 1-0-8</v>
      </c>
      <c r="C27" s="811" t="str">
        <f>VLOOKUP(A27,'LISTA DE VALORES'!$A$10:$D$485,3,FALSE)</f>
        <v>HORA</v>
      </c>
      <c r="D27" s="915">
        <f>VLOOKUP(A27,'LISTA DE VALORES'!$A$10:$D$485,4,FALSE)</f>
        <v>85400</v>
      </c>
      <c r="E27" s="814">
        <v>1</v>
      </c>
      <c r="F27" s="814">
        <v>10</v>
      </c>
      <c r="G27" s="814">
        <f>D27*E27/F27</f>
        <v>8540</v>
      </c>
    </row>
    <row r="28" spans="1:7" ht="13.5" x14ac:dyDescent="0.3">
      <c r="A28" s="815"/>
      <c r="B28" s="923"/>
      <c r="C28" s="823"/>
      <c r="D28" s="949"/>
      <c r="E28" s="949"/>
      <c r="F28" s="949"/>
      <c r="G28" s="950"/>
    </row>
    <row r="29" spans="1:7" ht="13.5" x14ac:dyDescent="0.3">
      <c r="A29" s="815"/>
      <c r="B29" s="923"/>
      <c r="C29" s="823"/>
      <c r="D29" s="949"/>
      <c r="E29" s="949"/>
      <c r="F29" s="949"/>
      <c r="G29" s="950"/>
    </row>
    <row r="30" spans="1:7" ht="13.5" x14ac:dyDescent="0.3">
      <c r="A30" s="815"/>
      <c r="B30" s="923"/>
      <c r="C30" s="823"/>
      <c r="D30" s="949"/>
      <c r="E30" s="949"/>
      <c r="F30" s="949"/>
      <c r="G30" s="950"/>
    </row>
    <row r="31" spans="1:7" ht="13.5" x14ac:dyDescent="0.3">
      <c r="A31" s="815"/>
      <c r="B31" s="923"/>
      <c r="C31" s="823"/>
      <c r="D31" s="815"/>
      <c r="E31" s="815"/>
      <c r="F31" s="815"/>
      <c r="G31" s="996"/>
    </row>
    <row r="32" spans="1:7" ht="13.5" x14ac:dyDescent="0.3">
      <c r="A32" s="748"/>
      <c r="B32" s="746"/>
      <c r="C32" s="801"/>
      <c r="D32" s="748"/>
      <c r="E32" s="748"/>
      <c r="F32" s="987" t="s">
        <v>992</v>
      </c>
      <c r="G32" s="944">
        <f>SUM(G27:G31)</f>
        <v>8540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3.5" x14ac:dyDescent="0.15">
      <c r="A35" s="1688" t="s">
        <v>1572</v>
      </c>
      <c r="B35" s="1688"/>
      <c r="C35" s="849">
        <f>E19</f>
        <v>0.08</v>
      </c>
      <c r="D35" s="942">
        <v>8</v>
      </c>
      <c r="E35" s="942">
        <v>1</v>
      </c>
      <c r="F35" s="942">
        <v>1600</v>
      </c>
      <c r="G35" s="942">
        <f>C35*D35*F35</f>
        <v>1024</v>
      </c>
    </row>
    <row r="36" spans="1:7" ht="12.75" x14ac:dyDescent="0.15">
      <c r="A36" s="1677"/>
      <c r="B36" s="1677"/>
      <c r="C36" s="995"/>
      <c r="D36" s="950"/>
      <c r="E36" s="950"/>
      <c r="F36" s="950"/>
      <c r="G36" s="950"/>
    </row>
    <row r="37" spans="1:7" ht="13.5" x14ac:dyDescent="0.3">
      <c r="A37" s="1677"/>
      <c r="B37" s="1677"/>
      <c r="C37" s="823"/>
      <c r="D37" s="815"/>
      <c r="E37" s="815"/>
      <c r="F37" s="815"/>
      <c r="G37" s="815"/>
    </row>
    <row r="38" spans="1:7" ht="13.5" x14ac:dyDescent="0.3">
      <c r="A38" s="996"/>
      <c r="B38" s="996"/>
      <c r="C38" s="823"/>
      <c r="D38" s="815"/>
      <c r="E38" s="815"/>
      <c r="F38" s="815"/>
      <c r="G38" s="815"/>
    </row>
    <row r="39" spans="1:7" ht="13.5" x14ac:dyDescent="0.3">
      <c r="A39" s="1677"/>
      <c r="B39" s="1677"/>
      <c r="C39" s="823"/>
      <c r="D39" s="815"/>
      <c r="E39" s="815"/>
      <c r="F39" s="815"/>
      <c r="G39" s="949"/>
    </row>
    <row r="40" spans="1:7" ht="13.5" x14ac:dyDescent="0.3">
      <c r="A40" s="748"/>
      <c r="B40" s="746"/>
      <c r="C40" s="801"/>
      <c r="D40" s="748"/>
      <c r="E40" s="748"/>
      <c r="F40" s="987" t="s">
        <v>992</v>
      </c>
      <c r="G40" s="944">
        <f>SUM(G35:G39)</f>
        <v>1024</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SUM(G16+G24+G32+G40)</f>
        <v>39344.567999999999</v>
      </c>
    </row>
    <row r="43" spans="1:7" ht="12.75" x14ac:dyDescent="0.25">
      <c r="A43" s="1658" t="s">
        <v>1368</v>
      </c>
      <c r="B43" s="1658"/>
      <c r="C43" s="1658"/>
      <c r="D43" s="1658"/>
      <c r="E43" s="1658"/>
      <c r="F43" s="1658"/>
      <c r="G43" s="944">
        <f>ROUNDUP(G42,0)</f>
        <v>39345</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3">
    <mergeCell ref="B7:F7"/>
    <mergeCell ref="B1:G1"/>
    <mergeCell ref="B3:G3"/>
    <mergeCell ref="C4:D4"/>
    <mergeCell ref="E4:F4"/>
    <mergeCell ref="B6:F6"/>
    <mergeCell ref="A42:F42"/>
    <mergeCell ref="A43:F43"/>
    <mergeCell ref="A34:B34"/>
    <mergeCell ref="A35:B35"/>
    <mergeCell ref="A36:B36"/>
    <mergeCell ref="A37:B37"/>
    <mergeCell ref="A39:B39"/>
  </mergeCells>
  <hyperlinks>
    <hyperlink ref="B1:G1" location="INDICE!A1" display="PROCESO INFRAESTRUCTURA" xr:uid="{00000000-0004-0000-6B00-000000000000}"/>
  </hyperlinks>
  <pageMargins left="0.7" right="0.7" top="0.75" bottom="0.75" header="0.3" footer="0.3"/>
  <pageSetup scale="91"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Hoja239">
    <tabColor theme="9" tint="0.39997558519241921"/>
  </sheetPr>
  <dimension ref="A1:M48"/>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 style="724" customWidth="1"/>
    <col min="5" max="5" width="9.140625" style="724" customWidth="1"/>
    <col min="6" max="6" width="12.5703125" style="724" customWidth="1"/>
    <col min="7" max="7" width="15.425781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6.25" customHeight="1" x14ac:dyDescent="0.15">
      <c r="A7" s="1005" t="s">
        <v>2004</v>
      </c>
      <c r="B7" s="1679" t="s">
        <v>2210</v>
      </c>
      <c r="C7" s="1679"/>
      <c r="D7" s="1679"/>
      <c r="E7" s="1679"/>
      <c r="F7" s="1679"/>
      <c r="G7" s="78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4" t="s">
        <v>1384</v>
      </c>
      <c r="B10" s="749" t="s">
        <v>996</v>
      </c>
      <c r="C10" s="1011" t="s">
        <v>2</v>
      </c>
      <c r="D10" s="989" t="s">
        <v>990</v>
      </c>
      <c r="E10" s="989" t="s">
        <v>472</v>
      </c>
      <c r="F10" s="989" t="s">
        <v>473</v>
      </c>
      <c r="G10" s="989" t="s">
        <v>991</v>
      </c>
    </row>
    <row r="11" spans="1:13" ht="13.5" x14ac:dyDescent="0.15">
      <c r="A11" s="1162" t="s">
        <v>31</v>
      </c>
      <c r="B11" s="874" t="str">
        <f>VLOOKUP(A11,'LISTA DE VALORES'!$A$10:$D$485,2,FALSE)</f>
        <v>Mezcladora trompo 1 bulto</v>
      </c>
      <c r="C11" s="914" t="str">
        <f>VLOOKUP(A11,'LISTA DE VALORES'!$A$10:$D$485,3,FALSE)</f>
        <v>HORA</v>
      </c>
      <c r="D11" s="876">
        <f>VLOOKUP(A11,'LISTA DE VALORES'!$A$10:$D$485,4,FALSE)</f>
        <v>6000</v>
      </c>
      <c r="E11" s="942">
        <v>1</v>
      </c>
      <c r="F11" s="942">
        <v>10</v>
      </c>
      <c r="G11" s="1121">
        <f>D11*E11/F11</f>
        <v>600</v>
      </c>
    </row>
    <row r="12" spans="1:13" ht="13.5" x14ac:dyDescent="0.3">
      <c r="A12" s="782" t="s">
        <v>28</v>
      </c>
      <c r="B12" s="879" t="str">
        <f>VLOOKUP(A12,'LISTA DE VALORES'!$A$10:$D$485,2,FALSE)</f>
        <v>Herramienta menor</v>
      </c>
      <c r="C12" s="811" t="str">
        <f>VLOOKUP(A12,'LISTA DE VALORES'!$A$10:$D$485,3,FALSE)</f>
        <v>%MO</v>
      </c>
      <c r="D12" s="812">
        <f>G33</f>
        <v>8540</v>
      </c>
      <c r="E12" s="783">
        <v>4.9800000000000004</v>
      </c>
      <c r="F12" s="783">
        <v>1</v>
      </c>
      <c r="G12" s="1117">
        <f>D12*E12/100</f>
        <v>425.29200000000003</v>
      </c>
      <c r="H12" s="1000"/>
      <c r="I12" s="1000"/>
      <c r="J12" s="1000"/>
      <c r="K12" s="1000"/>
      <c r="L12" s="1000"/>
      <c r="M12" s="1000"/>
    </row>
    <row r="13" spans="1:13" ht="13.5" x14ac:dyDescent="0.3">
      <c r="A13" s="782"/>
      <c r="B13" s="1118"/>
      <c r="C13" s="826"/>
      <c r="D13" s="812"/>
      <c r="E13" s="783"/>
      <c r="F13" s="783"/>
      <c r="G13" s="1117"/>
    </row>
    <row r="14" spans="1:13" ht="13.5" x14ac:dyDescent="0.3">
      <c r="A14" s="1130"/>
      <c r="B14" s="1258"/>
      <c r="C14" s="1030"/>
      <c r="D14" s="882"/>
      <c r="E14" s="1259"/>
      <c r="F14" s="1259"/>
      <c r="G14" s="1134"/>
    </row>
    <row r="15" spans="1:13" ht="13.5" x14ac:dyDescent="0.3">
      <c r="A15" s="782"/>
      <c r="B15" s="895"/>
      <c r="C15" s="896"/>
      <c r="D15" s="782"/>
      <c r="E15" s="782"/>
      <c r="F15" s="782"/>
      <c r="G15" s="782"/>
    </row>
    <row r="16" spans="1:13" ht="13.5" x14ac:dyDescent="0.3">
      <c r="A16" s="748"/>
      <c r="B16" s="746"/>
      <c r="C16" s="801"/>
      <c r="D16" s="748"/>
      <c r="E16" s="748"/>
      <c r="F16" s="987" t="s">
        <v>992</v>
      </c>
      <c r="G16" s="784">
        <f>SUM(G11:G15)</f>
        <v>1025.2919999999999</v>
      </c>
    </row>
    <row r="17" spans="1:7" ht="13.5" x14ac:dyDescent="0.3">
      <c r="A17" s="799" t="s">
        <v>993</v>
      </c>
      <c r="B17" s="746"/>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13.5" customHeight="1" x14ac:dyDescent="0.15">
      <c r="A19" s="1162" t="s">
        <v>537</v>
      </c>
      <c r="B19" s="874" t="str">
        <f>VLOOKUP(A19,'LISTA DE VALORES'!$A$10:$D$485,2,FALSE)</f>
        <v>Material concreto D 1:2:3 + 5% desperdicio f'c=21 Mpa</v>
      </c>
      <c r="C19" s="914" t="str">
        <f>VLOOKUP(A19,'LISTA DE VALORES'!$A$10:$D$485,3,FALSE)</f>
        <v>M3</v>
      </c>
      <c r="D19" s="876">
        <f>VLOOKUP(A19,'LISTA DE VALORES'!$A$10:$D$485,4,FALSE)</f>
        <v>302968</v>
      </c>
      <c r="E19" s="1122">
        <v>0.1</v>
      </c>
      <c r="F19" s="1122">
        <v>1</v>
      </c>
      <c r="G19" s="1121">
        <f t="shared" ref="G19:G22" si="0">D19*E19/F19</f>
        <v>30296.800000000003</v>
      </c>
    </row>
    <row r="20" spans="1:7" ht="13.5" customHeight="1" x14ac:dyDescent="0.15">
      <c r="A20" s="1082" t="s">
        <v>179</v>
      </c>
      <c r="B20" s="874" t="str">
        <f>VLOOKUP(A20,'LISTA DE VALORES'!$A$10:$D$485,2,FALSE)</f>
        <v>Estacas 40cm</v>
      </c>
      <c r="C20" s="914" t="str">
        <f>VLOOKUP(A20,'LISTA DE VALORES'!$A$10:$D$485,3,FALSE)</f>
        <v>UN</v>
      </c>
      <c r="D20" s="876">
        <f>VLOOKUP(A20,'LISTA DE VALORES'!$A$10:$D$485,4,FALSE)</f>
        <v>700</v>
      </c>
      <c r="E20" s="942">
        <v>2</v>
      </c>
      <c r="F20" s="942">
        <v>1</v>
      </c>
      <c r="G20" s="1121">
        <f t="shared" si="0"/>
        <v>1400</v>
      </c>
    </row>
    <row r="21" spans="1:7" ht="13.5" x14ac:dyDescent="0.15">
      <c r="A21" s="1138" t="s">
        <v>162</v>
      </c>
      <c r="B21" s="874" t="str">
        <f>VLOOKUP(A21,'LISTA DE VALORES'!$A$10:$D$485,2,FALSE)</f>
        <v>Clavos</v>
      </c>
      <c r="C21" s="914" t="str">
        <f>VLOOKUP(A21,'LISTA DE VALORES'!$A$10:$D$485,3,FALSE)</f>
        <v>LB</v>
      </c>
      <c r="D21" s="876">
        <f>VLOOKUP(A21,'LISTA DE VALORES'!$A$10:$D$485,4,FALSE)</f>
        <v>1900</v>
      </c>
      <c r="E21" s="876">
        <v>0.1</v>
      </c>
      <c r="F21" s="876">
        <v>1</v>
      </c>
      <c r="G21" s="1121">
        <f t="shared" si="0"/>
        <v>190</v>
      </c>
    </row>
    <row r="22" spans="1:7" ht="13.5" x14ac:dyDescent="0.15">
      <c r="A22" s="1082" t="s">
        <v>327</v>
      </c>
      <c r="B22" s="874" t="str">
        <f>VLOOKUP(A22,'LISTA DE VALORES'!$A$10:$D$485,2,FALSE)</f>
        <v>Tabla común 25cm x 260cm</v>
      </c>
      <c r="C22" s="914" t="str">
        <f>VLOOKUP(A22,'LISTA DE VALORES'!$A$10:$D$485,3,FALSE)</f>
        <v>UN</v>
      </c>
      <c r="D22" s="876">
        <f>VLOOKUP(A22,'LISTA DE VALORES'!$A$10:$D$485,4,FALSE)</f>
        <v>8200</v>
      </c>
      <c r="E22" s="942">
        <v>1</v>
      </c>
      <c r="F22" s="942">
        <v>4</v>
      </c>
      <c r="G22" s="1121">
        <f t="shared" si="0"/>
        <v>2050</v>
      </c>
    </row>
    <row r="23" spans="1:7" ht="13.5" x14ac:dyDescent="0.15">
      <c r="A23" s="1082"/>
      <c r="B23" s="874"/>
      <c r="C23" s="914"/>
      <c r="D23" s="876"/>
      <c r="E23" s="942"/>
      <c r="F23" s="942"/>
      <c r="G23" s="1121"/>
    </row>
    <row r="24" spans="1:7" x14ac:dyDescent="0.15">
      <c r="A24" s="869"/>
      <c r="B24" s="870"/>
      <c r="C24" s="871"/>
      <c r="D24" s="872"/>
      <c r="E24" s="872"/>
      <c r="F24" s="872"/>
      <c r="G24" s="872"/>
    </row>
    <row r="25" spans="1:7" ht="13.5" x14ac:dyDescent="0.3">
      <c r="A25" s="748"/>
      <c r="B25" s="746"/>
      <c r="C25" s="801"/>
      <c r="D25" s="748"/>
      <c r="E25" s="748"/>
      <c r="F25" s="765" t="s">
        <v>992</v>
      </c>
      <c r="G25" s="770">
        <f>SUM(G19:G22)</f>
        <v>33936.800000000003</v>
      </c>
    </row>
    <row r="26" spans="1:7" ht="13.5" x14ac:dyDescent="0.3">
      <c r="A26" s="799" t="s">
        <v>994</v>
      </c>
      <c r="B26" s="746"/>
      <c r="C26" s="801"/>
      <c r="D26" s="748"/>
      <c r="E26" s="748"/>
      <c r="F26" s="748"/>
      <c r="G26" s="787"/>
    </row>
    <row r="27" spans="1:7" ht="12.75" x14ac:dyDescent="0.15">
      <c r="A27" s="994" t="s">
        <v>1384</v>
      </c>
      <c r="B27" s="749" t="s">
        <v>996</v>
      </c>
      <c r="C27" s="1011" t="s">
        <v>2</v>
      </c>
      <c r="D27" s="989" t="s">
        <v>990</v>
      </c>
      <c r="E27" s="989" t="s">
        <v>472</v>
      </c>
      <c r="F27" s="989" t="s">
        <v>473</v>
      </c>
      <c r="G27" s="989" t="s">
        <v>991</v>
      </c>
    </row>
    <row r="28" spans="1:7" ht="13.5" x14ac:dyDescent="0.3">
      <c r="A28" s="782" t="s">
        <v>483</v>
      </c>
      <c r="B28" s="879" t="str">
        <f>VLOOKUP(A28,'LISTA DE VALORES'!$A$10:$D$485,2,FALSE)</f>
        <v>Cuadrilla 1-0-8</v>
      </c>
      <c r="C28" s="811" t="str">
        <f>VLOOKUP(A28,'LISTA DE VALORES'!$A$10:$D$485,3,FALSE)</f>
        <v>HORA</v>
      </c>
      <c r="D28" s="812">
        <f>VLOOKUP(A28,'LISTA DE VALORES'!$A$10:$D$485,4,FALSE)</f>
        <v>85400</v>
      </c>
      <c r="E28" s="783">
        <v>1</v>
      </c>
      <c r="F28" s="783">
        <v>10</v>
      </c>
      <c r="G28" s="1117">
        <f>D28*E28/F28</f>
        <v>8540</v>
      </c>
    </row>
    <row r="29" spans="1:7" ht="13.5" x14ac:dyDescent="0.3">
      <c r="A29" s="782"/>
      <c r="B29" s="895"/>
      <c r="C29" s="896"/>
      <c r="D29" s="783"/>
      <c r="E29" s="783"/>
      <c r="F29" s="783"/>
      <c r="G29" s="780"/>
    </row>
    <row r="30" spans="1:7" ht="13.5" x14ac:dyDescent="0.3">
      <c r="A30" s="782"/>
      <c r="B30" s="895"/>
      <c r="C30" s="896"/>
      <c r="D30" s="782"/>
      <c r="E30" s="782"/>
      <c r="F30" s="782"/>
      <c r="G30" s="990"/>
    </row>
    <row r="31" spans="1:7" ht="13.5" x14ac:dyDescent="0.3">
      <c r="A31" s="815"/>
      <c r="B31" s="923"/>
      <c r="C31" s="896"/>
      <c r="D31" s="815"/>
      <c r="E31" s="815"/>
      <c r="F31" s="815"/>
      <c r="G31" s="996"/>
    </row>
    <row r="32" spans="1:7" ht="13.5" x14ac:dyDescent="0.3">
      <c r="A32" s="782"/>
      <c r="B32" s="895"/>
      <c r="C32" s="896"/>
      <c r="D32" s="782"/>
      <c r="E32" s="782"/>
      <c r="F32" s="782"/>
      <c r="G32" s="780"/>
    </row>
    <row r="33" spans="1:7" ht="13.5" x14ac:dyDescent="0.3">
      <c r="A33" s="748"/>
      <c r="B33" s="746"/>
      <c r="C33" s="801"/>
      <c r="D33" s="748"/>
      <c r="E33" s="748"/>
      <c r="F33" s="987" t="s">
        <v>992</v>
      </c>
      <c r="G33" s="784">
        <f>SUM(G28:G32)</f>
        <v>8540</v>
      </c>
    </row>
    <row r="34" spans="1:7" ht="12.75" x14ac:dyDescent="0.25">
      <c r="A34" s="776" t="s">
        <v>995</v>
      </c>
      <c r="B34" s="777"/>
      <c r="C34" s="910"/>
      <c r="D34" s="777"/>
      <c r="E34" s="777"/>
      <c r="F34" s="777"/>
      <c r="G34" s="777"/>
    </row>
    <row r="35" spans="1:7" ht="12.75" x14ac:dyDescent="0.15">
      <c r="A35" s="1645" t="s">
        <v>996</v>
      </c>
      <c r="B35" s="1645"/>
      <c r="C35" s="989" t="s">
        <v>472</v>
      </c>
      <c r="D35" s="989" t="s">
        <v>997</v>
      </c>
      <c r="E35" s="989" t="s">
        <v>998</v>
      </c>
      <c r="F35" s="989" t="s">
        <v>999</v>
      </c>
      <c r="G35" s="989" t="s">
        <v>991</v>
      </c>
    </row>
    <row r="36" spans="1:7" ht="13.5" x14ac:dyDescent="0.15">
      <c r="A36" s="1727" t="s">
        <v>1572</v>
      </c>
      <c r="B36" s="1727"/>
      <c r="C36" s="1006">
        <f>E19</f>
        <v>0.1</v>
      </c>
      <c r="D36" s="1122">
        <v>8</v>
      </c>
      <c r="E36" s="1122">
        <v>1</v>
      </c>
      <c r="F36" s="942">
        <v>1600</v>
      </c>
      <c r="G36" s="1122">
        <f>C36*D36*F36</f>
        <v>1280</v>
      </c>
    </row>
    <row r="37" spans="1:7" ht="12.75" x14ac:dyDescent="0.15">
      <c r="A37" s="1646"/>
      <c r="B37" s="1646"/>
      <c r="C37" s="989"/>
      <c r="D37" s="990"/>
      <c r="E37" s="990"/>
      <c r="F37" s="990"/>
      <c r="G37" s="990"/>
    </row>
    <row r="38" spans="1:7" ht="12.75" x14ac:dyDescent="0.15">
      <c r="A38" s="1646"/>
      <c r="B38" s="1646"/>
      <c r="C38" s="995"/>
      <c r="D38" s="996"/>
      <c r="E38" s="996"/>
      <c r="F38" s="996"/>
      <c r="G38" s="996"/>
    </row>
    <row r="39" spans="1:7" ht="13.5" x14ac:dyDescent="0.3">
      <c r="A39" s="1646"/>
      <c r="B39" s="1646"/>
      <c r="C39" s="826"/>
      <c r="D39" s="782"/>
      <c r="E39" s="782"/>
      <c r="F39" s="782"/>
      <c r="G39" s="782"/>
    </row>
    <row r="40" spans="1:7" ht="13.5" x14ac:dyDescent="0.3">
      <c r="A40" s="1646"/>
      <c r="B40" s="1646"/>
      <c r="C40" s="826"/>
      <c r="D40" s="782"/>
      <c r="E40" s="782"/>
      <c r="F40" s="782"/>
      <c r="G40" s="783"/>
    </row>
    <row r="41" spans="1:7" ht="13.5" x14ac:dyDescent="0.3">
      <c r="A41" s="748"/>
      <c r="B41" s="746"/>
      <c r="C41" s="801"/>
      <c r="D41" s="748"/>
      <c r="E41" s="748"/>
      <c r="F41" s="987" t="s">
        <v>992</v>
      </c>
      <c r="G41" s="784">
        <f>SUM(G36:G40)</f>
        <v>1280</v>
      </c>
    </row>
    <row r="42" spans="1:7" ht="13.5" x14ac:dyDescent="0.3">
      <c r="A42" s="748"/>
      <c r="B42" s="746"/>
      <c r="C42" s="801"/>
      <c r="D42" s="748"/>
      <c r="E42" s="748"/>
      <c r="F42" s="743"/>
      <c r="G42" s="785"/>
    </row>
    <row r="43" spans="1:7" ht="12.75" x14ac:dyDescent="0.25">
      <c r="A43" s="1642" t="s">
        <v>1000</v>
      </c>
      <c r="B43" s="1643"/>
      <c r="C43" s="1643"/>
      <c r="D43" s="1643"/>
      <c r="E43" s="1643"/>
      <c r="F43" s="1644"/>
      <c r="G43" s="784">
        <f>SUM(G16+G25+G33+G41)</f>
        <v>44782.092000000004</v>
      </c>
    </row>
    <row r="44" spans="1:7" ht="12.75" x14ac:dyDescent="0.25">
      <c r="A44" s="1642" t="s">
        <v>1368</v>
      </c>
      <c r="B44" s="1643"/>
      <c r="C44" s="1643"/>
      <c r="D44" s="1643"/>
      <c r="E44" s="1643"/>
      <c r="F44" s="1644"/>
      <c r="G44" s="784">
        <f>ROUNDUP(G43,0)</f>
        <v>44783</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37:B37"/>
    <mergeCell ref="A39:B39"/>
    <mergeCell ref="A40:B40"/>
    <mergeCell ref="A38:B38"/>
  </mergeCells>
  <hyperlinks>
    <hyperlink ref="B1:G1" location="INDICE!A1" display="PROCESO INFRAESTRUCTURA" xr:uid="{00000000-0004-0000-6C00-000000000000}"/>
  </hyperlinks>
  <pageMargins left="0.7" right="0.7" top="0.75" bottom="0.75" header="0.3" footer="0.3"/>
  <pageSetup scale="83"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Hoja75">
    <tabColor theme="9" tint="0.39997558519241921"/>
  </sheetPr>
  <dimension ref="A1:G48"/>
  <sheetViews>
    <sheetView view="pageBreakPreview" zoomScale="90" zoomScaleNormal="100" zoomScaleSheetLayoutView="90" workbookViewId="0">
      <selection activeCell="A12" sqref="A12"/>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9.42578125" style="724" customWidth="1"/>
    <col min="5" max="5" width="9.28515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1603</v>
      </c>
      <c r="B7" s="1651" t="s">
        <v>2149</v>
      </c>
      <c r="C7" s="1651"/>
      <c r="D7" s="1651"/>
      <c r="E7" s="1651"/>
      <c r="F7" s="1651"/>
      <c r="G7" s="911" t="s">
        <v>121</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82" t="s">
        <v>41</v>
      </c>
      <c r="B11" s="874" t="s">
        <v>573</v>
      </c>
      <c r="C11" s="911" t="s">
        <v>5</v>
      </c>
      <c r="D11" s="875">
        <v>4400</v>
      </c>
      <c r="E11" s="1150">
        <v>1</v>
      </c>
      <c r="F11" s="1150">
        <v>0.5</v>
      </c>
      <c r="G11" s="942">
        <f>D11*E11/F11</f>
        <v>8800</v>
      </c>
    </row>
    <row r="12" spans="1:7" ht="13.5" x14ac:dyDescent="0.15">
      <c r="A12" s="1082" t="s">
        <v>31</v>
      </c>
      <c r="B12" s="874" t="str">
        <f>VLOOKUP(A12,'LISTA DE VALORES'!$A$10:$D$485,2,FALSE)</f>
        <v>Mezcladora trompo 1 bulto</v>
      </c>
      <c r="C12" s="914" t="str">
        <f>VLOOKUP(A12,'LISTA DE VALORES'!$A$10:$D$485,3,FALSE)</f>
        <v>HORA</v>
      </c>
      <c r="D12" s="875">
        <f>VLOOKUP(A12,'LISTA DE VALORES'!$A$10:$D$485,4,FALSE)</f>
        <v>6000</v>
      </c>
      <c r="E12" s="1150">
        <v>1</v>
      </c>
      <c r="F12" s="1150">
        <v>0.5</v>
      </c>
      <c r="G12" s="942">
        <f>D12*E12/F12</f>
        <v>12000</v>
      </c>
    </row>
    <row r="13" spans="1:7" ht="13.5" x14ac:dyDescent="0.15">
      <c r="A13" s="1082" t="s">
        <v>28</v>
      </c>
      <c r="B13" s="874" t="str">
        <f>VLOOKUP(A13,'LISTA DE VALORES'!$A$10:$D$485,2,FALSE)</f>
        <v>Herramienta menor</v>
      </c>
      <c r="C13" s="914" t="str">
        <f>VLOOKUP(A13,'LISTA DE VALORES'!$A$10:$D$485,3,FALSE)</f>
        <v>%MO</v>
      </c>
      <c r="D13" s="875">
        <f>G32</f>
        <v>170800</v>
      </c>
      <c r="E13" s="942">
        <v>5</v>
      </c>
      <c r="F13" s="942">
        <v>1</v>
      </c>
      <c r="G13" s="942">
        <f>D13*E13/100</f>
        <v>8540</v>
      </c>
    </row>
    <row r="14" spans="1:7" ht="13.5" x14ac:dyDescent="0.15">
      <c r="A14" s="1082"/>
      <c r="B14" s="874"/>
      <c r="C14" s="914"/>
      <c r="D14" s="875"/>
      <c r="E14" s="942"/>
      <c r="F14" s="942"/>
      <c r="G14" s="942"/>
    </row>
    <row r="15" spans="1:7" ht="13.5" x14ac:dyDescent="0.3">
      <c r="A15" s="748"/>
      <c r="B15" s="746"/>
      <c r="C15" s="801"/>
      <c r="D15" s="748"/>
      <c r="E15" s="943"/>
      <c r="F15" s="765" t="s">
        <v>992</v>
      </c>
      <c r="G15" s="1104">
        <f>SUM(G11:G13)</f>
        <v>29340</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537</v>
      </c>
      <c r="B18" s="874" t="str">
        <f>VLOOKUP(A18,'LISTA DE VALORES'!$A$10:$D$485,2,FALSE)</f>
        <v>Material concreto D 1:2:3 + 5% desperdicio f'c=21 Mpa</v>
      </c>
      <c r="C18" s="914" t="str">
        <f>VLOOKUP(A18,'LISTA DE VALORES'!$A$10:$D$485,3,FALSE)</f>
        <v>M3</v>
      </c>
      <c r="D18" s="875">
        <f>VLOOKUP(A18,'LISTA DE VALORES'!$A$10:$D$485,4,FALSE)</f>
        <v>302968</v>
      </c>
      <c r="E18" s="1260">
        <v>1</v>
      </c>
      <c r="F18" s="1261">
        <v>1</v>
      </c>
      <c r="G18" s="1175">
        <f>D18*E18/F18</f>
        <v>302968</v>
      </c>
    </row>
    <row r="19" spans="1:7" ht="27" x14ac:dyDescent="0.15">
      <c r="A19" s="1082" t="s">
        <v>1159</v>
      </c>
      <c r="B19" s="874" t="str">
        <f>VLOOKUP(A19,'LISTA DE VALORES'!$A$10:$D$485,2,FALSE)</f>
        <v>Formaleta columna, sección 30X30 cm</v>
      </c>
      <c r="C19" s="914" t="str">
        <f>VLOOKUP(A19,'LISTA DE VALORES'!$A$10:$D$485,3,FALSE)</f>
        <v>M2</v>
      </c>
      <c r="D19" s="875">
        <f>VLOOKUP(A19,'LISTA DE VALORES'!$A$10:$D$485,4,FALSE)</f>
        <v>32779.833333333328</v>
      </c>
      <c r="E19" s="1262">
        <v>13.2</v>
      </c>
      <c r="F19" s="1263">
        <v>2</v>
      </c>
      <c r="G19" s="1175">
        <f>D19*E19/F19</f>
        <v>216346.89999999997</v>
      </c>
    </row>
    <row r="20" spans="1:7" ht="13.5" customHeight="1" x14ac:dyDescent="0.15">
      <c r="A20" s="1082"/>
      <c r="B20" s="1116"/>
      <c r="C20" s="911"/>
      <c r="D20" s="875"/>
      <c r="E20" s="1172"/>
      <c r="F20" s="1025"/>
      <c r="G20" s="1173"/>
    </row>
    <row r="21" spans="1:7" ht="13.5" customHeight="1" x14ac:dyDescent="0.3">
      <c r="A21" s="815"/>
      <c r="B21" s="923"/>
      <c r="C21" s="823"/>
      <c r="D21" s="880"/>
      <c r="E21" s="869"/>
      <c r="F21" s="869"/>
      <c r="G21" s="924"/>
    </row>
    <row r="22" spans="1:7" ht="13.5" x14ac:dyDescent="0.3">
      <c r="A22" s="809"/>
      <c r="B22" s="1008"/>
      <c r="C22" s="817"/>
      <c r="D22" s="880"/>
      <c r="E22" s="1027"/>
      <c r="F22" s="1023"/>
      <c r="G22" s="924"/>
    </row>
    <row r="23" spans="1:7" ht="13.5" x14ac:dyDescent="0.3">
      <c r="D23" s="748"/>
      <c r="E23" s="748"/>
      <c r="F23" s="765" t="s">
        <v>992</v>
      </c>
      <c r="G23" s="1104">
        <f>SUM(G18:G22)</f>
        <v>519314.89999999997</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15" t="s">
        <v>483</v>
      </c>
      <c r="B26" s="879" t="str">
        <f>VLOOKUP(A26,'LISTA DE VALORES'!$A$10:$D$485,2,FALSE)</f>
        <v>Cuadrilla 1-0-8</v>
      </c>
      <c r="C26" s="811" t="str">
        <f>VLOOKUP(A26,'LISTA DE VALORES'!$A$10:$D$485,3,FALSE)</f>
        <v>HORA</v>
      </c>
      <c r="D26" s="880">
        <f>VLOOKUP(A26,'LISTA DE VALORES'!$A$10:$D$485,4,FALSE)</f>
        <v>85400</v>
      </c>
      <c r="E26" s="1264">
        <v>1</v>
      </c>
      <c r="F26" s="1264">
        <v>0.5</v>
      </c>
      <c r="G26" s="924">
        <f>D26*E26/F26</f>
        <v>170800</v>
      </c>
    </row>
    <row r="27" spans="1:7" ht="13.5" x14ac:dyDescent="0.3">
      <c r="A27" s="815"/>
      <c r="B27" s="879"/>
      <c r="C27" s="811"/>
      <c r="D27" s="880"/>
      <c r="E27" s="1264"/>
      <c r="F27" s="1264"/>
      <c r="G27" s="924"/>
    </row>
    <row r="28" spans="1:7" ht="13.5" x14ac:dyDescent="0.3">
      <c r="A28" s="815"/>
      <c r="B28" s="879"/>
      <c r="C28" s="811"/>
      <c r="D28" s="880"/>
      <c r="E28" s="1264"/>
      <c r="F28" s="1264"/>
      <c r="G28" s="924"/>
    </row>
    <row r="29" spans="1:7" ht="13.5" x14ac:dyDescent="0.3">
      <c r="A29" s="815"/>
      <c r="B29" s="879"/>
      <c r="C29" s="811"/>
      <c r="D29" s="880"/>
      <c r="E29" s="1264"/>
      <c r="F29" s="1264"/>
      <c r="G29" s="924"/>
    </row>
    <row r="30" spans="1:7" ht="13.5" x14ac:dyDescent="0.3">
      <c r="A30" s="815"/>
      <c r="B30" s="879"/>
      <c r="C30" s="811"/>
      <c r="D30" s="880"/>
      <c r="E30" s="1264"/>
      <c r="F30" s="1264"/>
      <c r="G30" s="924"/>
    </row>
    <row r="31" spans="1:7" ht="13.5" x14ac:dyDescent="0.3">
      <c r="A31" s="815"/>
      <c r="B31" s="923"/>
      <c r="C31" s="823"/>
      <c r="D31" s="815"/>
      <c r="E31" s="815"/>
      <c r="F31" s="815"/>
      <c r="G31" s="996"/>
    </row>
    <row r="32" spans="1:7" ht="13.5" x14ac:dyDescent="0.3">
      <c r="A32" s="748"/>
      <c r="B32" s="746"/>
      <c r="C32" s="801"/>
      <c r="D32" s="748"/>
      <c r="E32" s="748"/>
      <c r="F32" s="765" t="s">
        <v>992</v>
      </c>
      <c r="G32" s="1104">
        <f>SUM(G26:G31)</f>
        <v>170800</v>
      </c>
    </row>
    <row r="33" spans="1:7" ht="12.75" x14ac:dyDescent="0.25">
      <c r="A33" s="776" t="s">
        <v>995</v>
      </c>
      <c r="B33" s="777"/>
      <c r="C33" s="910"/>
      <c r="D33" s="777"/>
      <c r="E33" s="777"/>
      <c r="F33" s="777"/>
      <c r="G33" s="1265"/>
    </row>
    <row r="34" spans="1:7" ht="12.75" x14ac:dyDescent="0.15">
      <c r="A34" s="1675" t="s">
        <v>996</v>
      </c>
      <c r="B34" s="1675"/>
      <c r="C34" s="995" t="s">
        <v>472</v>
      </c>
      <c r="D34" s="995" t="s">
        <v>997</v>
      </c>
      <c r="E34" s="995" t="s">
        <v>998</v>
      </c>
      <c r="F34" s="995" t="s">
        <v>999</v>
      </c>
      <c r="G34" s="995" t="s">
        <v>991</v>
      </c>
    </row>
    <row r="35" spans="1:7" ht="13.5" x14ac:dyDescent="0.25">
      <c r="A35" s="1685" t="s">
        <v>1602</v>
      </c>
      <c r="B35" s="1685"/>
      <c r="C35" s="849">
        <v>1</v>
      </c>
      <c r="D35" s="942">
        <v>8</v>
      </c>
      <c r="E35" s="942">
        <v>1</v>
      </c>
      <c r="F35" s="942">
        <v>1600</v>
      </c>
      <c r="G35" s="1266">
        <f>C35*D35*F35</f>
        <v>12800</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3.5" x14ac:dyDescent="0.3">
      <c r="A39" s="1677"/>
      <c r="B39" s="1677"/>
      <c r="C39" s="823"/>
      <c r="D39" s="815"/>
      <c r="E39" s="815"/>
      <c r="F39" s="815"/>
      <c r="G39" s="815"/>
    </row>
    <row r="40" spans="1:7" ht="13.5" x14ac:dyDescent="0.3">
      <c r="A40" s="1677"/>
      <c r="B40" s="1677"/>
      <c r="C40" s="823"/>
      <c r="D40" s="815"/>
      <c r="E40" s="815"/>
      <c r="F40" s="815"/>
      <c r="G40" s="815"/>
    </row>
    <row r="41" spans="1:7" ht="13.5" x14ac:dyDescent="0.3">
      <c r="A41" s="748"/>
      <c r="B41" s="746"/>
      <c r="C41" s="801"/>
      <c r="D41" s="748"/>
      <c r="E41" s="748"/>
      <c r="F41" s="765" t="s">
        <v>992</v>
      </c>
      <c r="G41" s="991">
        <f>SUM(G35:G40)</f>
        <v>12800</v>
      </c>
    </row>
    <row r="42" spans="1:7" ht="13.5" x14ac:dyDescent="0.3">
      <c r="A42" s="748"/>
      <c r="B42" s="746"/>
      <c r="C42" s="801"/>
      <c r="D42" s="748"/>
      <c r="E42" s="748"/>
      <c r="F42" s="743"/>
      <c r="G42" s="743"/>
    </row>
    <row r="43" spans="1:7" ht="12.75" x14ac:dyDescent="0.25">
      <c r="A43" s="1658" t="s">
        <v>1000</v>
      </c>
      <c r="B43" s="1658"/>
      <c r="C43" s="1658"/>
      <c r="D43" s="1658"/>
      <c r="E43" s="1658"/>
      <c r="F43" s="1658"/>
      <c r="G43" s="1104">
        <f>SUM(G15+G23+G32+G41)</f>
        <v>732254.89999999991</v>
      </c>
    </row>
    <row r="44" spans="1:7" ht="12.75" x14ac:dyDescent="0.25">
      <c r="A44" s="1658" t="s">
        <v>1368</v>
      </c>
      <c r="B44" s="1658"/>
      <c r="C44" s="1658"/>
      <c r="D44" s="1658"/>
      <c r="E44" s="1658"/>
      <c r="F44" s="1658"/>
      <c r="G44" s="1267">
        <f>ROUNDUP(G43,0)</f>
        <v>732255</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43:F43"/>
    <mergeCell ref="A44:F44"/>
    <mergeCell ref="A34:B34"/>
    <mergeCell ref="A35:B35"/>
    <mergeCell ref="A36:B36"/>
    <mergeCell ref="A39:B39"/>
    <mergeCell ref="A40:B40"/>
    <mergeCell ref="A37:B37"/>
    <mergeCell ref="A38:B38"/>
  </mergeCells>
  <hyperlinks>
    <hyperlink ref="B1:G1" location="INDICE!A1" display="PROCESO INFRAESTRUCTURA" xr:uid="{00000000-0004-0000-6D00-000000000000}"/>
  </hyperlinks>
  <pageMargins left="0.7" right="0.7" top="0.75" bottom="0.75" header="0.3" footer="0.3"/>
  <pageSetup scale="94"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Hoja234">
    <tabColor theme="9" tint="0.39997558519241921"/>
  </sheetPr>
  <dimension ref="A1:I46"/>
  <sheetViews>
    <sheetView view="pageBreakPreview" topLeftCell="B1" zoomScale="90" zoomScaleNormal="100" zoomScaleSheetLayoutView="90" workbookViewId="0">
      <selection activeCell="D34" sqref="D34"/>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992" t="s">
        <v>2285</v>
      </c>
      <c r="C4" s="1663" t="s">
        <v>2286</v>
      </c>
      <c r="D4" s="1664"/>
      <c r="E4" s="1663" t="s">
        <v>2287</v>
      </c>
      <c r="F4" s="1664"/>
      <c r="G4" s="830" t="s">
        <v>984</v>
      </c>
    </row>
    <row r="5" spans="1:8" ht="13.5" x14ac:dyDescent="0.3">
      <c r="A5" s="732"/>
      <c r="B5" s="733"/>
      <c r="C5" s="733"/>
      <c r="D5" s="733"/>
      <c r="E5" s="733"/>
      <c r="F5" s="733"/>
      <c r="G5" s="735"/>
    </row>
    <row r="6" spans="1:8" ht="12.75" x14ac:dyDescent="0.25">
      <c r="A6" s="993" t="s">
        <v>2048</v>
      </c>
      <c r="B6" s="1666" t="s">
        <v>2049</v>
      </c>
      <c r="C6" s="1666"/>
      <c r="D6" s="1666"/>
      <c r="E6" s="1666"/>
      <c r="F6" s="1666"/>
      <c r="G6" s="993" t="s">
        <v>2050</v>
      </c>
    </row>
    <row r="7" spans="1:8" ht="40.5" customHeight="1" x14ac:dyDescent="0.15">
      <c r="A7" s="1005" t="s">
        <v>2193</v>
      </c>
      <c r="B7" s="1679" t="s">
        <v>2147</v>
      </c>
      <c r="C7" s="1679"/>
      <c r="D7" s="1679"/>
      <c r="E7" s="1679"/>
      <c r="F7" s="1679"/>
      <c r="G7" s="781" t="s">
        <v>121</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94" t="s">
        <v>1384</v>
      </c>
      <c r="B10" s="749" t="s">
        <v>996</v>
      </c>
      <c r="C10" s="1011" t="s">
        <v>2</v>
      </c>
      <c r="D10" s="989" t="s">
        <v>990</v>
      </c>
      <c r="E10" s="989" t="s">
        <v>472</v>
      </c>
      <c r="F10" s="989" t="s">
        <v>473</v>
      </c>
      <c r="G10" s="989" t="s">
        <v>991</v>
      </c>
    </row>
    <row r="11" spans="1:8" ht="13.5" x14ac:dyDescent="0.15">
      <c r="A11" s="1188" t="s">
        <v>31</v>
      </c>
      <c r="B11" s="874" t="str">
        <f>VLOOKUP(A11,'LISTA DE VALORES'!$A$10:$D$485,2,FALSE)</f>
        <v>Mezcladora trompo 1 bulto</v>
      </c>
      <c r="C11" s="914" t="str">
        <f>VLOOKUP(A11,'LISTA DE VALORES'!$A$10:$D$485,3,FALSE)</f>
        <v>HORA</v>
      </c>
      <c r="D11" s="1057">
        <f>VLOOKUP(A11,'LISTA DE VALORES'!$A$10:$D$485,4,FALSE)</f>
        <v>6000</v>
      </c>
      <c r="E11" s="1062">
        <v>1</v>
      </c>
      <c r="F11" s="1062">
        <v>0.8</v>
      </c>
      <c r="G11" s="1003">
        <f>D11*E11/F11</f>
        <v>7500</v>
      </c>
    </row>
    <row r="12" spans="1:8" ht="27" x14ac:dyDescent="0.15">
      <c r="A12" s="945" t="s">
        <v>1473</v>
      </c>
      <c r="B12" s="874" t="str">
        <f>VLOOKUP(A12,'LISTA DE VALORES'!$A$10:$D$485,2,FALSE)</f>
        <v>Andamio colgante o malacate</v>
      </c>
      <c r="C12" s="914" t="str">
        <f>VLOOKUP(A12,'LISTA DE VALORES'!$A$10:$D$485,3,FALSE)</f>
        <v>HORA</v>
      </c>
      <c r="D12" s="1057">
        <f>VLOOKUP(A12,'LISTA DE VALORES'!$A$10:$D$485,4,FALSE)</f>
        <v>300</v>
      </c>
      <c r="E12" s="1268">
        <v>4</v>
      </c>
      <c r="F12" s="1268">
        <v>1</v>
      </c>
      <c r="G12" s="1003">
        <f>D12*E12/F12</f>
        <v>1200</v>
      </c>
    </row>
    <row r="13" spans="1:8" ht="27" x14ac:dyDescent="0.15">
      <c r="A13" s="1269" t="s">
        <v>41</v>
      </c>
      <c r="B13" s="874" t="str">
        <f>VLOOKUP(A13,'LISTA DE VALORES'!$A$10:$D$485,2,FALSE)</f>
        <v>Vibrador de concreto 1000 RPM</v>
      </c>
      <c r="C13" s="914" t="str">
        <f>VLOOKUP(A13,'LISTA DE VALORES'!$A$10:$D$485,3,FALSE)</f>
        <v>HORA</v>
      </c>
      <c r="D13" s="1057">
        <f>VLOOKUP(A13,'LISTA DE VALORES'!$A$10:$D$485,4,FALSE)</f>
        <v>5000</v>
      </c>
      <c r="E13" s="1062">
        <v>1</v>
      </c>
      <c r="F13" s="1062">
        <v>0.8</v>
      </c>
      <c r="G13" s="1003">
        <f>D13*E13/F13</f>
        <v>6250</v>
      </c>
      <c r="H13" s="1042"/>
    </row>
    <row r="14" spans="1:8" ht="13.5" x14ac:dyDescent="0.15">
      <c r="A14" s="1270" t="s">
        <v>28</v>
      </c>
      <c r="B14" s="1045" t="str">
        <f>VLOOKUP(A14,'LISTA DE VALORES'!$A$10:$D$485,2,FALSE)</f>
        <v>Herramienta menor</v>
      </c>
      <c r="C14" s="1046" t="str">
        <f>VLOOKUP(A14,'LISTA DE VALORES'!$A$10:$D$485,3,FALSE)</f>
        <v>%MO</v>
      </c>
      <c r="D14" s="1050">
        <f>G31</f>
        <v>179750</v>
      </c>
      <c r="E14" s="1050">
        <v>5</v>
      </c>
      <c r="F14" s="1050">
        <v>1</v>
      </c>
      <c r="G14" s="1051">
        <f>D14*E14/100</f>
        <v>8987.5</v>
      </c>
      <c r="H14" s="1052"/>
    </row>
    <row r="15" spans="1:8" ht="13.5" x14ac:dyDescent="0.15">
      <c r="A15" s="945"/>
      <c r="B15" s="874"/>
      <c r="C15" s="914"/>
      <c r="D15" s="1057"/>
      <c r="E15" s="1057"/>
      <c r="F15" s="1057"/>
      <c r="G15" s="1058"/>
      <c r="H15" s="1052"/>
    </row>
    <row r="16" spans="1:8" ht="13.5" x14ac:dyDescent="0.3">
      <c r="A16" s="744"/>
      <c r="B16" s="762"/>
      <c r="C16" s="1059"/>
      <c r="D16" s="764"/>
      <c r="E16" s="748"/>
      <c r="F16" s="765" t="s">
        <v>992</v>
      </c>
      <c r="G16" s="1060">
        <f>SUM(G11:G14)</f>
        <v>23937.5</v>
      </c>
      <c r="H16" s="1042"/>
    </row>
    <row r="17" spans="1:9" ht="13.5" x14ac:dyDescent="0.3">
      <c r="A17" s="971" t="s">
        <v>993</v>
      </c>
      <c r="B17" s="746"/>
      <c r="C17" s="801"/>
      <c r="D17" s="748"/>
      <c r="E17" s="748"/>
      <c r="F17" s="748"/>
      <c r="G17" s="748"/>
      <c r="H17" s="1042"/>
    </row>
    <row r="18" spans="1:9" ht="12.75" x14ac:dyDescent="0.15">
      <c r="A18" s="994" t="s">
        <v>1384</v>
      </c>
      <c r="B18" s="749" t="s">
        <v>996</v>
      </c>
      <c r="C18" s="1011" t="s">
        <v>2</v>
      </c>
      <c r="D18" s="989" t="s">
        <v>990</v>
      </c>
      <c r="E18" s="989" t="s">
        <v>472</v>
      </c>
      <c r="F18" s="989" t="s">
        <v>473</v>
      </c>
      <c r="G18" s="989" t="s">
        <v>991</v>
      </c>
      <c r="H18" s="1042"/>
    </row>
    <row r="19" spans="1:9" ht="27" x14ac:dyDescent="0.15">
      <c r="A19" s="1061" t="s">
        <v>1131</v>
      </c>
      <c r="B19" s="874" t="str">
        <f>VLOOKUP(A19,'LISTA DE VALORES'!$A$10:$D$485,2,FALSE)</f>
        <v>Formaleta viga aérea, sección 30X40 cm</v>
      </c>
      <c r="C19" s="914" t="str">
        <f>VLOOKUP(A19,'LISTA DE VALORES'!$A$10:$D$485,3,FALSE)</f>
        <v>M2</v>
      </c>
      <c r="D19" s="1057">
        <f>VLOOKUP(A19,'LISTA DE VALORES'!$A$10:$D$485,4,FALSE)</f>
        <v>48810.454545454544</v>
      </c>
      <c r="E19" s="1062">
        <v>9.17</v>
      </c>
      <c r="F19" s="1062">
        <v>1.3</v>
      </c>
      <c r="G19" s="1003">
        <f>D19*E19/F19</f>
        <v>344301.43706293701</v>
      </c>
      <c r="H19" s="1052"/>
      <c r="I19" s="893"/>
    </row>
    <row r="20" spans="1:9" ht="27" x14ac:dyDescent="0.15">
      <c r="A20" s="1061" t="s">
        <v>537</v>
      </c>
      <c r="B20" s="874" t="str">
        <f>VLOOKUP(A20,'LISTA DE VALORES'!$A$10:$D$485,2,FALSE)</f>
        <v>Material concreto D 1:2:3 + 5% desperdicio f'c=21 Mpa</v>
      </c>
      <c r="C20" s="914" t="str">
        <f>VLOOKUP(A20,'LISTA DE VALORES'!$A$10:$D$485,3,FALSE)</f>
        <v>M3</v>
      </c>
      <c r="D20" s="1057">
        <f>VLOOKUP(A20,'LISTA DE VALORES'!$A$10:$D$485,4,FALSE)</f>
        <v>302968</v>
      </c>
      <c r="E20" s="1062">
        <v>1</v>
      </c>
      <c r="F20" s="1062">
        <v>1</v>
      </c>
      <c r="G20" s="1003">
        <f>D20*E20/F20</f>
        <v>302968</v>
      </c>
    </row>
    <row r="21" spans="1:9" ht="13.5" x14ac:dyDescent="0.15">
      <c r="A21" s="1064"/>
      <c r="B21" s="874"/>
      <c r="C21" s="914"/>
      <c r="D21" s="1057"/>
      <c r="E21" s="1065"/>
      <c r="F21" s="1065"/>
      <c r="G21" s="1003"/>
    </row>
    <row r="22" spans="1:9" ht="13.5" x14ac:dyDescent="0.3">
      <c r="A22" s="1066"/>
      <c r="B22" s="879"/>
      <c r="C22" s="811"/>
      <c r="D22" s="880"/>
      <c r="E22" s="1067"/>
      <c r="F22" s="1067"/>
      <c r="G22" s="924"/>
    </row>
    <row r="23" spans="1:9" ht="13.5" x14ac:dyDescent="0.3">
      <c r="D23" s="748"/>
      <c r="E23" s="748"/>
      <c r="F23" s="765" t="s">
        <v>992</v>
      </c>
      <c r="G23" s="1060">
        <f>SUM(G19:G22)</f>
        <v>647269.43706293707</v>
      </c>
    </row>
    <row r="24" spans="1:9" ht="13.5" x14ac:dyDescent="0.3">
      <c r="A24" s="799" t="s">
        <v>994</v>
      </c>
      <c r="B24" s="746"/>
      <c r="C24" s="801"/>
      <c r="D24" s="748"/>
      <c r="E24" s="748"/>
      <c r="F24" s="748"/>
      <c r="G24" s="748"/>
    </row>
    <row r="25" spans="1:9" ht="12.75" x14ac:dyDescent="0.15">
      <c r="A25" s="994" t="s">
        <v>1384</v>
      </c>
      <c r="B25" s="749" t="s">
        <v>996</v>
      </c>
      <c r="C25" s="1011" t="s">
        <v>2</v>
      </c>
      <c r="D25" s="989" t="s">
        <v>990</v>
      </c>
      <c r="E25" s="989" t="s">
        <v>472</v>
      </c>
      <c r="F25" s="989" t="s">
        <v>473</v>
      </c>
      <c r="G25" s="989" t="s">
        <v>991</v>
      </c>
    </row>
    <row r="26" spans="1:9" ht="13.5" x14ac:dyDescent="0.3">
      <c r="A26" s="1068" t="s">
        <v>485</v>
      </c>
      <c r="B26" s="884" t="str">
        <f>VLOOKUP(A26,'LISTA DE VALORES'!$A$10:$D$485,2,FALSE)</f>
        <v>Cuadrilla 1-2-12</v>
      </c>
      <c r="C26" s="1069" t="str">
        <f>VLOOKUP(A26,'LISTA DE VALORES'!$A$10:$D$485,3,FALSE)</f>
        <v>HORA</v>
      </c>
      <c r="D26" s="1070">
        <f>VLOOKUP(A26,'LISTA DE VALORES'!$A$10:$D$485,4,FALSE)</f>
        <v>143800</v>
      </c>
      <c r="E26" s="1071">
        <v>1</v>
      </c>
      <c r="F26" s="1071">
        <v>0.8</v>
      </c>
      <c r="G26" s="1072">
        <f t="shared" ref="G26" si="0">D26*E26/F26</f>
        <v>179750</v>
      </c>
      <c r="H26" s="893"/>
    </row>
    <row r="27" spans="1:9" ht="13.5" x14ac:dyDescent="0.3">
      <c r="A27" s="822"/>
      <c r="B27" s="879"/>
      <c r="C27" s="811"/>
      <c r="D27" s="1073"/>
      <c r="E27" s="1074"/>
      <c r="F27" s="1074"/>
      <c r="G27" s="1013"/>
      <c r="H27" s="893"/>
    </row>
    <row r="28" spans="1:9" ht="13.5" x14ac:dyDescent="0.3">
      <c r="A28" s="822"/>
      <c r="B28" s="879"/>
      <c r="C28" s="811"/>
      <c r="D28" s="1073"/>
      <c r="E28" s="1074"/>
      <c r="F28" s="1074"/>
      <c r="G28" s="1013"/>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748"/>
      <c r="B31" s="746"/>
      <c r="C31" s="801"/>
      <c r="D31" s="748"/>
      <c r="E31" s="748"/>
      <c r="F31" s="765" t="s">
        <v>992</v>
      </c>
      <c r="G31" s="1060">
        <f>SUM(G26:G26)</f>
        <v>179750</v>
      </c>
    </row>
    <row r="32" spans="1:9" ht="12.75" x14ac:dyDescent="0.25">
      <c r="A32" s="776" t="s">
        <v>995</v>
      </c>
      <c r="B32" s="777"/>
      <c r="C32" s="777"/>
      <c r="D32" s="777"/>
      <c r="E32" s="777"/>
      <c r="F32" s="777"/>
      <c r="G32" s="777"/>
    </row>
    <row r="33" spans="1:8" ht="12.75" x14ac:dyDescent="0.15">
      <c r="A33" s="1645" t="s">
        <v>996</v>
      </c>
      <c r="B33" s="1645"/>
      <c r="C33" s="989" t="s">
        <v>472</v>
      </c>
      <c r="D33" s="989" t="s">
        <v>997</v>
      </c>
      <c r="E33" s="989" t="s">
        <v>998</v>
      </c>
      <c r="F33" s="989" t="s">
        <v>999</v>
      </c>
      <c r="G33" s="989" t="s">
        <v>991</v>
      </c>
    </row>
    <row r="34" spans="1:8" ht="13.5" x14ac:dyDescent="0.25">
      <c r="A34" s="1685" t="s">
        <v>1602</v>
      </c>
      <c r="B34" s="1685"/>
      <c r="C34" s="1076">
        <f>E20</f>
        <v>1</v>
      </c>
      <c r="D34" s="1003">
        <v>8</v>
      </c>
      <c r="E34" s="1003">
        <v>1</v>
      </c>
      <c r="F34" s="942">
        <v>1600</v>
      </c>
      <c r="G34" s="1077">
        <f>C34*D34*F34</f>
        <v>12800</v>
      </c>
      <c r="H34" s="893"/>
    </row>
    <row r="35" spans="1:8" ht="13.5" x14ac:dyDescent="0.25">
      <c r="A35" s="1646"/>
      <c r="B35" s="1646"/>
      <c r="C35" s="1076"/>
      <c r="D35" s="1003"/>
      <c r="E35" s="1003"/>
      <c r="F35" s="1003"/>
      <c r="G35" s="1077"/>
      <c r="H35" s="893"/>
    </row>
    <row r="36" spans="1:8" ht="13.5" x14ac:dyDescent="0.25">
      <c r="A36" s="1646"/>
      <c r="B36" s="1646"/>
      <c r="C36" s="1076"/>
      <c r="D36" s="1003"/>
      <c r="E36" s="1003"/>
      <c r="F36" s="1003"/>
      <c r="G36" s="1077"/>
      <c r="H36" s="893"/>
    </row>
    <row r="37" spans="1:8" ht="13.5" x14ac:dyDescent="0.3">
      <c r="A37" s="1646"/>
      <c r="B37" s="1646"/>
      <c r="C37" s="1078"/>
      <c r="D37" s="1079"/>
      <c r="E37" s="1079"/>
      <c r="F37" s="1079"/>
      <c r="G37" s="1079"/>
    </row>
    <row r="38" spans="1:8" ht="13.5" x14ac:dyDescent="0.3">
      <c r="A38" s="1646"/>
      <c r="B38" s="1646"/>
      <c r="C38" s="826"/>
      <c r="D38" s="782"/>
      <c r="E38" s="782"/>
      <c r="F38" s="782"/>
      <c r="G38" s="782"/>
    </row>
    <row r="39" spans="1:8" ht="13.5" x14ac:dyDescent="0.3">
      <c r="A39" s="748"/>
      <c r="B39" s="746"/>
      <c r="C39" s="801"/>
      <c r="D39" s="748"/>
      <c r="E39" s="748"/>
      <c r="F39" s="987" t="s">
        <v>992</v>
      </c>
      <c r="G39" s="1080">
        <f>SUM(G34:G38)</f>
        <v>12800</v>
      </c>
    </row>
    <row r="40" spans="1:8" ht="13.5" x14ac:dyDescent="0.3">
      <c r="A40" s="748"/>
      <c r="B40" s="746"/>
      <c r="C40" s="801"/>
      <c r="D40" s="748"/>
      <c r="E40" s="748"/>
      <c r="F40" s="743"/>
      <c r="G40" s="1081"/>
      <c r="H40" s="893"/>
    </row>
    <row r="41" spans="1:8" ht="12.75" x14ac:dyDescent="0.25">
      <c r="A41" s="1642" t="s">
        <v>1000</v>
      </c>
      <c r="B41" s="1643"/>
      <c r="C41" s="1643"/>
      <c r="D41" s="1643"/>
      <c r="E41" s="1643"/>
      <c r="F41" s="1644"/>
      <c r="G41" s="1080">
        <f>SUM(G16+G23+G31+G39)</f>
        <v>863756.93706293707</v>
      </c>
    </row>
    <row r="42" spans="1:8" ht="12.75" x14ac:dyDescent="0.25">
      <c r="A42" s="1642" t="s">
        <v>1368</v>
      </c>
      <c r="B42" s="1643"/>
      <c r="C42" s="1643"/>
      <c r="D42" s="1643"/>
      <c r="E42" s="1643"/>
      <c r="F42" s="1644"/>
      <c r="G42" s="1080">
        <f>ROUNDUP(G41,0)</f>
        <v>863757</v>
      </c>
      <c r="H42" s="893"/>
    </row>
    <row r="43" spans="1:8" ht="13.5" x14ac:dyDescent="0.3">
      <c r="A43" s="748" t="s">
        <v>1001</v>
      </c>
      <c r="B43" s="748"/>
      <c r="C43" s="747" t="s">
        <v>1002</v>
      </c>
      <c r="D43" s="748"/>
      <c r="E43" s="748"/>
      <c r="F43" s="748" t="s">
        <v>1003</v>
      </c>
      <c r="G43" s="748"/>
    </row>
    <row r="44" spans="1:8" ht="13.5" x14ac:dyDescent="0.3">
      <c r="A44" s="788"/>
      <c r="B44" s="788"/>
      <c r="C44" s="790"/>
      <c r="D44" s="788"/>
      <c r="E44" s="788"/>
      <c r="F44" s="788"/>
      <c r="G44" s="788"/>
    </row>
    <row r="45" spans="1:8" ht="13.5" x14ac:dyDescent="0.3">
      <c r="A45" s="748" t="s">
        <v>1913</v>
      </c>
      <c r="B45" s="748"/>
      <c r="C45" s="747" t="s">
        <v>1005</v>
      </c>
      <c r="D45" s="748"/>
      <c r="E45" s="748"/>
      <c r="F45" s="748" t="s">
        <v>1006</v>
      </c>
      <c r="G45" s="788"/>
    </row>
    <row r="46" spans="1:8" ht="11.25" x14ac:dyDescent="0.2">
      <c r="A46" s="791"/>
      <c r="B46" s="791"/>
      <c r="C46" s="793"/>
      <c r="D46" s="791"/>
      <c r="E46" s="791"/>
      <c r="F46" s="791"/>
      <c r="G46" s="791"/>
    </row>
  </sheetData>
  <mergeCells count="14">
    <mergeCell ref="B7:F7"/>
    <mergeCell ref="B1:G1"/>
    <mergeCell ref="B3:G3"/>
    <mergeCell ref="C4:D4"/>
    <mergeCell ref="E4:F4"/>
    <mergeCell ref="B6:F6"/>
    <mergeCell ref="A42:F42"/>
    <mergeCell ref="A33:B33"/>
    <mergeCell ref="A34:B34"/>
    <mergeCell ref="A37:B37"/>
    <mergeCell ref="A38:B38"/>
    <mergeCell ref="A41:F41"/>
    <mergeCell ref="A35:B35"/>
    <mergeCell ref="A36:B36"/>
  </mergeCells>
  <hyperlinks>
    <hyperlink ref="B1:G1" location="INDICE!A1" display="PROCESO INFRAESTRUCTURA" xr:uid="{00000000-0004-0000-6E00-000000000000}"/>
  </hyperlinks>
  <pageMargins left="0.7" right="0.7" top="0.75" bottom="0.75" header="0.3" footer="0.3"/>
  <pageSetup scale="91"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theme="9" tint="0.39997558519241921"/>
  </sheetPr>
  <dimension ref="A1:I46"/>
  <sheetViews>
    <sheetView view="pageBreakPreview" zoomScale="90" zoomScaleNormal="100" zoomScaleSheetLayoutView="90" workbookViewId="0">
      <selection activeCell="A11" sqref="A11"/>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992" t="s">
        <v>2285</v>
      </c>
      <c r="C4" s="1663" t="s">
        <v>2286</v>
      </c>
      <c r="D4" s="1664"/>
      <c r="E4" s="1663" t="s">
        <v>2287</v>
      </c>
      <c r="F4" s="1664"/>
      <c r="G4" s="830" t="s">
        <v>984</v>
      </c>
    </row>
    <row r="5" spans="1:8" ht="13.5" x14ac:dyDescent="0.3">
      <c r="A5" s="732"/>
      <c r="B5" s="733"/>
      <c r="C5" s="733"/>
      <c r="D5" s="733"/>
      <c r="E5" s="733"/>
      <c r="F5" s="733"/>
      <c r="G5" s="735"/>
    </row>
    <row r="6" spans="1:8" ht="12.75" x14ac:dyDescent="0.25">
      <c r="A6" s="993" t="s">
        <v>2048</v>
      </c>
      <c r="B6" s="1666" t="s">
        <v>2049</v>
      </c>
      <c r="C6" s="1666"/>
      <c r="D6" s="1666"/>
      <c r="E6" s="1666"/>
      <c r="F6" s="1666"/>
      <c r="G6" s="993" t="s">
        <v>2050</v>
      </c>
    </row>
    <row r="7" spans="1:8" ht="40.5" customHeight="1" x14ac:dyDescent="0.15">
      <c r="A7" s="1005" t="s">
        <v>2194</v>
      </c>
      <c r="B7" s="1679" t="s">
        <v>2189</v>
      </c>
      <c r="C7" s="1679"/>
      <c r="D7" s="1679"/>
      <c r="E7" s="1679"/>
      <c r="F7" s="1679"/>
      <c r="G7" s="781" t="s">
        <v>121</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94" t="s">
        <v>1384</v>
      </c>
      <c r="B10" s="749" t="s">
        <v>996</v>
      </c>
      <c r="C10" s="1011" t="s">
        <v>2</v>
      </c>
      <c r="D10" s="989" t="s">
        <v>990</v>
      </c>
      <c r="E10" s="989" t="s">
        <v>472</v>
      </c>
      <c r="F10" s="989" t="s">
        <v>473</v>
      </c>
      <c r="G10" s="989" t="s">
        <v>991</v>
      </c>
    </row>
    <row r="11" spans="1:8" ht="13.5" x14ac:dyDescent="0.15">
      <c r="A11" s="1188" t="s">
        <v>31</v>
      </c>
      <c r="B11" s="874" t="str">
        <f>VLOOKUP(A11,'LISTA DE VALORES'!$A$10:$D$485,2,FALSE)</f>
        <v>Mezcladora trompo 1 bulto</v>
      </c>
      <c r="C11" s="914" t="str">
        <f>VLOOKUP(A11,'LISTA DE VALORES'!$A$10:$D$485,3,FALSE)</f>
        <v>HORA</v>
      </c>
      <c r="D11" s="1057">
        <f>VLOOKUP(A11,'LISTA DE VALORES'!$A$10:$D$485,4,FALSE)</f>
        <v>6000</v>
      </c>
      <c r="E11" s="1484">
        <v>1</v>
      </c>
      <c r="F11" s="1484">
        <v>0.8</v>
      </c>
      <c r="G11" s="1003">
        <f>D11*E11/F11</f>
        <v>7500</v>
      </c>
    </row>
    <row r="12" spans="1:8" ht="27" x14ac:dyDescent="0.15">
      <c r="A12" s="945" t="s">
        <v>1473</v>
      </c>
      <c r="B12" s="874" t="str">
        <f>VLOOKUP(A12,'LISTA DE VALORES'!$A$10:$D$485,2,FALSE)</f>
        <v>Andamio colgante o malacate</v>
      </c>
      <c r="C12" s="914" t="str">
        <f>VLOOKUP(A12,'LISTA DE VALORES'!$A$10:$D$485,3,FALSE)</f>
        <v>HORA</v>
      </c>
      <c r="D12" s="1057">
        <f>VLOOKUP(A12,'LISTA DE VALORES'!$A$10:$D$485,4,FALSE)</f>
        <v>300</v>
      </c>
      <c r="E12" s="1484">
        <v>4</v>
      </c>
      <c r="F12" s="1484">
        <v>1</v>
      </c>
      <c r="G12" s="1003">
        <f>D12*E12/F12</f>
        <v>1200</v>
      </c>
    </row>
    <row r="13" spans="1:8" ht="27" x14ac:dyDescent="0.15">
      <c r="A13" s="1269" t="s">
        <v>41</v>
      </c>
      <c r="B13" s="874" t="str">
        <f>VLOOKUP(A13,'LISTA DE VALORES'!$A$10:$D$485,2,FALSE)</f>
        <v>Vibrador de concreto 1000 RPM</v>
      </c>
      <c r="C13" s="914" t="str">
        <f>VLOOKUP(A13,'LISTA DE VALORES'!$A$10:$D$485,3,FALSE)</f>
        <v>HORA</v>
      </c>
      <c r="D13" s="1057">
        <f>VLOOKUP(A13,'LISTA DE VALORES'!$A$10:$D$485,4,FALSE)</f>
        <v>5000</v>
      </c>
      <c r="E13" s="1484">
        <v>1</v>
      </c>
      <c r="F13" s="1484">
        <v>0.8</v>
      </c>
      <c r="G13" s="1003">
        <f>D13*E13/F13</f>
        <v>6250</v>
      </c>
      <c r="H13" s="1042"/>
    </row>
    <row r="14" spans="1:8" ht="13.5" x14ac:dyDescent="0.15">
      <c r="A14" s="1270" t="s">
        <v>28</v>
      </c>
      <c r="B14" s="1045" t="str">
        <f>VLOOKUP(A14,'LISTA DE VALORES'!$A$10:$D$485,2,FALSE)</f>
        <v>Herramienta menor</v>
      </c>
      <c r="C14" s="1046" t="str">
        <f>VLOOKUP(A14,'LISTA DE VALORES'!$A$10:$D$485,3,FALSE)</f>
        <v>%MO</v>
      </c>
      <c r="D14" s="1050">
        <f>G31</f>
        <v>179750</v>
      </c>
      <c r="E14" s="1055">
        <v>5</v>
      </c>
      <c r="F14" s="1055">
        <v>1</v>
      </c>
      <c r="G14" s="1051">
        <f>D14*E14/100</f>
        <v>8987.5</v>
      </c>
      <c r="H14" s="1052"/>
    </row>
    <row r="15" spans="1:8" ht="13.5" x14ac:dyDescent="0.15">
      <c r="A15" s="945"/>
      <c r="B15" s="874"/>
      <c r="C15" s="914"/>
      <c r="D15" s="1057"/>
      <c r="E15" s="1057"/>
      <c r="F15" s="1057"/>
      <c r="G15" s="1058"/>
      <c r="H15" s="1052"/>
    </row>
    <row r="16" spans="1:8" ht="13.5" x14ac:dyDescent="0.3">
      <c r="A16" s="744"/>
      <c r="B16" s="762"/>
      <c r="C16" s="1059"/>
      <c r="D16" s="764"/>
      <c r="E16" s="748"/>
      <c r="F16" s="765" t="s">
        <v>992</v>
      </c>
      <c r="G16" s="1060">
        <f>SUM(G11:G14)</f>
        <v>23937.5</v>
      </c>
      <c r="H16" s="1042"/>
    </row>
    <row r="17" spans="1:9" ht="13.5" x14ac:dyDescent="0.3">
      <c r="A17" s="971" t="s">
        <v>993</v>
      </c>
      <c r="B17" s="746"/>
      <c r="C17" s="801"/>
      <c r="D17" s="748"/>
      <c r="E17" s="748"/>
      <c r="F17" s="748"/>
      <c r="G17" s="748"/>
      <c r="H17" s="1042"/>
    </row>
    <row r="18" spans="1:9" ht="12.75" x14ac:dyDescent="0.15">
      <c r="A18" s="994" t="s">
        <v>1384</v>
      </c>
      <c r="B18" s="749" t="s">
        <v>996</v>
      </c>
      <c r="C18" s="1011" t="s">
        <v>2</v>
      </c>
      <c r="D18" s="989" t="s">
        <v>990</v>
      </c>
      <c r="E18" s="989" t="s">
        <v>472</v>
      </c>
      <c r="F18" s="989" t="s">
        <v>473</v>
      </c>
      <c r="G18" s="989" t="s">
        <v>991</v>
      </c>
      <c r="H18" s="1042"/>
    </row>
    <row r="19" spans="1:9" ht="27" x14ac:dyDescent="0.15">
      <c r="A19" s="1061" t="s">
        <v>1131</v>
      </c>
      <c r="B19" s="874" t="str">
        <f>VLOOKUP(A19,'LISTA DE VALORES'!$A$10:$D$485,2,FALSE)</f>
        <v>Formaleta viga aérea, sección 30X40 cm</v>
      </c>
      <c r="C19" s="914" t="str">
        <f>VLOOKUP(A19,'LISTA DE VALORES'!$A$10:$D$485,3,FALSE)</f>
        <v>M2</v>
      </c>
      <c r="D19" s="1057">
        <f>VLOOKUP(A19,'LISTA DE VALORES'!$A$10:$D$485,4,FALSE)</f>
        <v>48810.454545454544</v>
      </c>
      <c r="E19" s="1062">
        <v>9.17</v>
      </c>
      <c r="F19" s="1062">
        <v>2</v>
      </c>
      <c r="G19" s="1003">
        <f>D19*E19/F19</f>
        <v>223795.93409090908</v>
      </c>
      <c r="H19" s="1052"/>
      <c r="I19" s="893"/>
    </row>
    <row r="20" spans="1:9" ht="27" x14ac:dyDescent="0.15">
      <c r="A20" s="1061" t="s">
        <v>2184</v>
      </c>
      <c r="B20" s="874" t="str">
        <f>VLOOKUP(A20,'LISTA DE VALORES'!$A$10:$D$485,2,FALSE)</f>
        <v>Material concreto I 1:1.5:2 + 5% desperdicio f'c=28 Mpa</v>
      </c>
      <c r="C20" s="914" t="str">
        <f>VLOOKUP(A20,'LISTA DE VALORES'!$A$10:$D$485,3,FALSE)</f>
        <v>M3</v>
      </c>
      <c r="D20" s="1057">
        <f>VLOOKUP(A20,'LISTA DE VALORES'!$A$10:$D$485,4,FALSE)</f>
        <v>375034.8</v>
      </c>
      <c r="E20" s="1062">
        <v>1</v>
      </c>
      <c r="F20" s="1062">
        <v>1</v>
      </c>
      <c r="G20" s="1003">
        <f>D20*E20/F20</f>
        <v>375034.8</v>
      </c>
    </row>
    <row r="21" spans="1:9" ht="13.5" x14ac:dyDescent="0.15">
      <c r="A21" s="1064"/>
      <c r="B21" s="874"/>
      <c r="C21" s="914"/>
      <c r="D21" s="1057"/>
      <c r="E21" s="1065"/>
      <c r="F21" s="1065"/>
      <c r="G21" s="1003"/>
    </row>
    <row r="22" spans="1:9" ht="13.5" x14ac:dyDescent="0.3">
      <c r="A22" s="1066"/>
      <c r="B22" s="879"/>
      <c r="C22" s="811"/>
      <c r="D22" s="880"/>
      <c r="E22" s="1067"/>
      <c r="F22" s="1067"/>
      <c r="G22" s="924"/>
    </row>
    <row r="23" spans="1:9" ht="13.5" x14ac:dyDescent="0.3">
      <c r="D23" s="748"/>
      <c r="E23" s="748"/>
      <c r="F23" s="765" t="s">
        <v>992</v>
      </c>
      <c r="G23" s="1060">
        <f>SUM(G19:G22)</f>
        <v>598830.73409090913</v>
      </c>
    </row>
    <row r="24" spans="1:9" ht="13.5" x14ac:dyDescent="0.3">
      <c r="A24" s="799" t="s">
        <v>994</v>
      </c>
      <c r="B24" s="746"/>
      <c r="C24" s="801"/>
      <c r="D24" s="748"/>
      <c r="E24" s="748"/>
      <c r="F24" s="748"/>
      <c r="G24" s="748"/>
    </row>
    <row r="25" spans="1:9" ht="12.75" x14ac:dyDescent="0.15">
      <c r="A25" s="994" t="s">
        <v>1384</v>
      </c>
      <c r="B25" s="749" t="s">
        <v>996</v>
      </c>
      <c r="C25" s="1011" t="s">
        <v>2</v>
      </c>
      <c r="D25" s="989" t="s">
        <v>990</v>
      </c>
      <c r="E25" s="989" t="s">
        <v>472</v>
      </c>
      <c r="F25" s="989" t="s">
        <v>473</v>
      </c>
      <c r="G25" s="989" t="s">
        <v>991</v>
      </c>
    </row>
    <row r="26" spans="1:9" ht="13.5" x14ac:dyDescent="0.3">
      <c r="A26" s="1068" t="s">
        <v>485</v>
      </c>
      <c r="B26" s="884" t="str">
        <f>VLOOKUP(A26,'LISTA DE VALORES'!$A$10:$D$485,2,FALSE)</f>
        <v>Cuadrilla 1-2-12</v>
      </c>
      <c r="C26" s="1069" t="str">
        <f>VLOOKUP(A26,'LISTA DE VALORES'!$A$10:$D$485,3,FALSE)</f>
        <v>HORA</v>
      </c>
      <c r="D26" s="1070">
        <f>VLOOKUP(A26,'LISTA DE VALORES'!$A$10:$D$485,4,FALSE)</f>
        <v>143800</v>
      </c>
      <c r="E26" s="1071">
        <v>1</v>
      </c>
      <c r="F26" s="1071">
        <v>0.8</v>
      </c>
      <c r="G26" s="1072">
        <f t="shared" ref="G26" si="0">D26*E26/F26</f>
        <v>179750</v>
      </c>
      <c r="H26" s="893"/>
    </row>
    <row r="27" spans="1:9" ht="13.5" x14ac:dyDescent="0.3">
      <c r="A27" s="822"/>
      <c r="B27" s="879"/>
      <c r="C27" s="811"/>
      <c r="D27" s="1073"/>
      <c r="E27" s="1074"/>
      <c r="F27" s="1074"/>
      <c r="G27" s="1013"/>
      <c r="H27" s="893"/>
    </row>
    <row r="28" spans="1:9" ht="13.5" x14ac:dyDescent="0.3">
      <c r="A28" s="822"/>
      <c r="B28" s="879"/>
      <c r="C28" s="811"/>
      <c r="D28" s="1073"/>
      <c r="E28" s="1074"/>
      <c r="F28" s="1074"/>
      <c r="G28" s="1013"/>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748"/>
      <c r="B31" s="746"/>
      <c r="C31" s="801"/>
      <c r="D31" s="748"/>
      <c r="E31" s="748"/>
      <c r="F31" s="765" t="s">
        <v>992</v>
      </c>
      <c r="G31" s="1060">
        <f>SUM(G26:G26)</f>
        <v>179750</v>
      </c>
    </row>
    <row r="32" spans="1:9" ht="12.75" x14ac:dyDescent="0.25">
      <c r="A32" s="776" t="s">
        <v>995</v>
      </c>
      <c r="B32" s="777"/>
      <c r="C32" s="777"/>
      <c r="D32" s="777"/>
      <c r="E32" s="777"/>
      <c r="F32" s="777"/>
      <c r="G32" s="777"/>
    </row>
    <row r="33" spans="1:8" ht="12.75" x14ac:dyDescent="0.15">
      <c r="A33" s="1645" t="s">
        <v>996</v>
      </c>
      <c r="B33" s="1645"/>
      <c r="C33" s="989" t="s">
        <v>472</v>
      </c>
      <c r="D33" s="989" t="s">
        <v>997</v>
      </c>
      <c r="E33" s="989" t="s">
        <v>998</v>
      </c>
      <c r="F33" s="989" t="s">
        <v>999</v>
      </c>
      <c r="G33" s="989" t="s">
        <v>991</v>
      </c>
    </row>
    <row r="34" spans="1:8" ht="13.5" x14ac:dyDescent="0.25">
      <c r="A34" s="1685" t="s">
        <v>1602</v>
      </c>
      <c r="B34" s="1685"/>
      <c r="C34" s="1076">
        <f>E20</f>
        <v>1</v>
      </c>
      <c r="D34" s="1003">
        <v>8</v>
      </c>
      <c r="E34" s="1003">
        <v>1</v>
      </c>
      <c r="F34" s="942">
        <v>1600</v>
      </c>
      <c r="G34" s="1077">
        <f>C34*D34*F34</f>
        <v>12800</v>
      </c>
      <c r="H34" s="893"/>
    </row>
    <row r="35" spans="1:8" ht="13.5" x14ac:dyDescent="0.25">
      <c r="A35" s="1646"/>
      <c r="B35" s="1646"/>
      <c r="C35" s="1076"/>
      <c r="D35" s="1003"/>
      <c r="E35" s="1003"/>
      <c r="F35" s="1003"/>
      <c r="G35" s="1077"/>
      <c r="H35" s="893"/>
    </row>
    <row r="36" spans="1:8" ht="13.5" x14ac:dyDescent="0.25">
      <c r="A36" s="1646"/>
      <c r="B36" s="1646"/>
      <c r="C36" s="1076"/>
      <c r="D36" s="1003"/>
      <c r="E36" s="1003"/>
      <c r="F36" s="1003"/>
      <c r="G36" s="1077"/>
      <c r="H36" s="893"/>
    </row>
    <row r="37" spans="1:8" ht="13.5" x14ac:dyDescent="0.3">
      <c r="A37" s="1646"/>
      <c r="B37" s="1646"/>
      <c r="C37" s="1078"/>
      <c r="D37" s="1079"/>
      <c r="E37" s="1079"/>
      <c r="F37" s="1079"/>
      <c r="G37" s="1079"/>
    </row>
    <row r="38" spans="1:8" ht="13.5" x14ac:dyDescent="0.3">
      <c r="A38" s="1646"/>
      <c r="B38" s="1646"/>
      <c r="C38" s="826"/>
      <c r="D38" s="782"/>
      <c r="E38" s="782"/>
      <c r="F38" s="782"/>
      <c r="G38" s="782"/>
    </row>
    <row r="39" spans="1:8" ht="13.5" x14ac:dyDescent="0.3">
      <c r="A39" s="748"/>
      <c r="B39" s="746"/>
      <c r="C39" s="801"/>
      <c r="D39" s="748"/>
      <c r="E39" s="748"/>
      <c r="F39" s="987" t="s">
        <v>992</v>
      </c>
      <c r="G39" s="1080">
        <f>SUM(G34:G38)</f>
        <v>12800</v>
      </c>
    </row>
    <row r="40" spans="1:8" ht="13.5" x14ac:dyDescent="0.3">
      <c r="A40" s="748"/>
      <c r="B40" s="746"/>
      <c r="C40" s="801"/>
      <c r="D40" s="748"/>
      <c r="E40" s="748"/>
      <c r="F40" s="743"/>
      <c r="G40" s="1081"/>
      <c r="H40" s="893"/>
    </row>
    <row r="41" spans="1:8" ht="12.75" x14ac:dyDescent="0.25">
      <c r="A41" s="1642" t="s">
        <v>1000</v>
      </c>
      <c r="B41" s="1643"/>
      <c r="C41" s="1643"/>
      <c r="D41" s="1643"/>
      <c r="E41" s="1643"/>
      <c r="F41" s="1644"/>
      <c r="G41" s="1080">
        <f>SUM(G16+G23+G31+G39)</f>
        <v>815318.23409090913</v>
      </c>
    </row>
    <row r="42" spans="1:8" ht="12.75" x14ac:dyDescent="0.25">
      <c r="A42" s="1642" t="s">
        <v>1368</v>
      </c>
      <c r="B42" s="1643"/>
      <c r="C42" s="1643"/>
      <c r="D42" s="1643"/>
      <c r="E42" s="1643"/>
      <c r="F42" s="1644"/>
      <c r="G42" s="1080">
        <f>ROUNDUP(G41,0)</f>
        <v>815319</v>
      </c>
      <c r="H42" s="893"/>
    </row>
    <row r="43" spans="1:8" ht="13.5" x14ac:dyDescent="0.3">
      <c r="A43" s="748" t="s">
        <v>1001</v>
      </c>
      <c r="B43" s="748"/>
      <c r="C43" s="747" t="s">
        <v>1002</v>
      </c>
      <c r="D43" s="748"/>
      <c r="E43" s="748"/>
      <c r="F43" s="748" t="s">
        <v>1003</v>
      </c>
      <c r="G43" s="748"/>
    </row>
    <row r="44" spans="1:8" ht="13.5" x14ac:dyDescent="0.3">
      <c r="A44" s="788"/>
      <c r="B44" s="788"/>
      <c r="C44" s="790"/>
      <c r="D44" s="788"/>
      <c r="E44" s="788"/>
      <c r="F44" s="788"/>
      <c r="G44" s="788"/>
    </row>
    <row r="45" spans="1:8" ht="13.5" x14ac:dyDescent="0.3">
      <c r="A45" s="748" t="s">
        <v>1913</v>
      </c>
      <c r="B45" s="748"/>
      <c r="C45" s="747" t="s">
        <v>1005</v>
      </c>
      <c r="D45" s="748"/>
      <c r="E45" s="748"/>
      <c r="F45" s="748" t="s">
        <v>1006</v>
      </c>
      <c r="G45" s="788"/>
    </row>
    <row r="46" spans="1:8" ht="11.25" x14ac:dyDescent="0.2">
      <c r="A46" s="791"/>
      <c r="B46" s="791"/>
      <c r="C46" s="793"/>
      <c r="D46" s="791"/>
      <c r="E46" s="791"/>
      <c r="F46" s="791"/>
      <c r="G46" s="791"/>
    </row>
  </sheetData>
  <mergeCells count="14">
    <mergeCell ref="A41:F41"/>
    <mergeCell ref="A42:F42"/>
    <mergeCell ref="A33:B33"/>
    <mergeCell ref="A34:B34"/>
    <mergeCell ref="A35:B35"/>
    <mergeCell ref="A36:B36"/>
    <mergeCell ref="A37:B37"/>
    <mergeCell ref="A38:B38"/>
    <mergeCell ref="B7:F7"/>
    <mergeCell ref="B1:G1"/>
    <mergeCell ref="B3:G3"/>
    <mergeCell ref="C4:D4"/>
    <mergeCell ref="E4:F4"/>
    <mergeCell ref="B6:F6"/>
  </mergeCells>
  <hyperlinks>
    <hyperlink ref="B1:G1" location="INDICE!A1" display="PROCESO INFRAESTRUCTURA" xr:uid="{00000000-0004-0000-6F00-000000000000}"/>
  </hyperlinks>
  <pageMargins left="0.7" right="0.7" top="0.75" bottom="0.75" header="0.3" footer="0.3"/>
  <pageSetup scale="91" orientation="portrait" r:id="rId1"/>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Hoja236">
    <tabColor theme="9" tint="0.39997558519241921"/>
  </sheetPr>
  <dimension ref="A1:G46"/>
  <sheetViews>
    <sheetView view="pageBreakPreview" zoomScale="90" zoomScaleNormal="100" zoomScaleSheetLayoutView="90" workbookViewId="0">
      <selection activeCell="E30" sqref="E30"/>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9.710937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1650</v>
      </c>
      <c r="B7" s="1679" t="s">
        <v>2148</v>
      </c>
      <c r="C7" s="1679"/>
      <c r="D7" s="1679"/>
      <c r="E7" s="1679"/>
      <c r="F7" s="1679"/>
      <c r="G7" s="781" t="s">
        <v>121</v>
      </c>
    </row>
    <row r="8" spans="1:7" ht="13.5" x14ac:dyDescent="0.3">
      <c r="A8" s="740"/>
      <c r="B8" s="741"/>
      <c r="C8" s="743"/>
      <c r="D8" s="743"/>
      <c r="E8" s="743"/>
      <c r="F8" s="743"/>
      <c r="G8" s="744"/>
    </row>
    <row r="9" spans="1:7" ht="13.5" x14ac:dyDescent="0.3">
      <c r="A9" s="971"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945" t="s">
        <v>31</v>
      </c>
      <c r="B11" s="874" t="str">
        <f>VLOOKUP(A11,'LISTA DE VALORES'!$A$10:$D$485,2,FALSE)</f>
        <v>Mezcladora trompo 1 bulto</v>
      </c>
      <c r="C11" s="914" t="str">
        <f>VLOOKUP(A11,'LISTA DE VALORES'!$A$10:$D$485,3,FALSE)</f>
        <v>HORA</v>
      </c>
      <c r="D11" s="941">
        <f>VLOOKUP(A11,'LISTA DE VALORES'!$A$10:$D$485,4,FALSE)</f>
        <v>6000</v>
      </c>
      <c r="E11" s="1215">
        <v>1</v>
      </c>
      <c r="F11" s="1215">
        <v>1</v>
      </c>
      <c r="G11" s="942">
        <f>D11*E11/F11</f>
        <v>6000</v>
      </c>
    </row>
    <row r="12" spans="1:7" ht="27" x14ac:dyDescent="0.15">
      <c r="A12" s="1082" t="s">
        <v>41</v>
      </c>
      <c r="B12" s="874" t="str">
        <f>VLOOKUP(A12,'LISTA DE VALORES'!$A$10:$D$485,2,FALSE)</f>
        <v>Vibrador de concreto 1000 RPM</v>
      </c>
      <c r="C12" s="914" t="str">
        <f>VLOOKUP(A12,'LISTA DE VALORES'!$A$10:$D$485,3,FALSE)</f>
        <v>HORA</v>
      </c>
      <c r="D12" s="941">
        <f>VLOOKUP(A12,'LISTA DE VALORES'!$A$10:$D$485,4,FALSE)</f>
        <v>5000</v>
      </c>
      <c r="E12" s="1215">
        <v>1</v>
      </c>
      <c r="F12" s="1215">
        <v>1</v>
      </c>
      <c r="G12" s="942">
        <f>D12*E12/F12</f>
        <v>5000</v>
      </c>
    </row>
    <row r="13" spans="1:7" ht="13.5" x14ac:dyDescent="0.15">
      <c r="A13" s="945" t="s">
        <v>28</v>
      </c>
      <c r="B13" s="874" t="str">
        <f>VLOOKUP(A13,'LISTA DE VALORES'!$A$10:$D$485,2,FALSE)</f>
        <v>Herramienta menor</v>
      </c>
      <c r="C13" s="914" t="str">
        <f>VLOOKUP(A13,'LISTA DE VALORES'!$A$10:$D$485,3,FALSE)</f>
        <v>%MO</v>
      </c>
      <c r="D13" s="941">
        <f>G31</f>
        <v>341600</v>
      </c>
      <c r="E13" s="918">
        <v>5</v>
      </c>
      <c r="F13" s="918">
        <v>1</v>
      </c>
      <c r="G13" s="1083">
        <f>D13*E13/100</f>
        <v>17080</v>
      </c>
    </row>
    <row r="14" spans="1:7" ht="13.5" x14ac:dyDescent="0.15">
      <c r="A14" s="945"/>
      <c r="B14" s="874"/>
      <c r="C14" s="914"/>
      <c r="D14" s="941"/>
      <c r="E14" s="941"/>
      <c r="F14" s="941"/>
      <c r="G14" s="1083"/>
    </row>
    <row r="15" spans="1:7" ht="13.5" x14ac:dyDescent="0.15">
      <c r="A15" s="945"/>
      <c r="B15" s="874"/>
      <c r="C15" s="914"/>
      <c r="D15" s="941"/>
      <c r="E15" s="941"/>
      <c r="F15" s="941"/>
      <c r="G15" s="1083"/>
    </row>
    <row r="16" spans="1:7" ht="13.5" x14ac:dyDescent="0.3">
      <c r="A16" s="744"/>
      <c r="B16" s="762"/>
      <c r="C16" s="1059"/>
      <c r="D16" s="764"/>
      <c r="E16" s="943"/>
      <c r="F16" s="1041" t="s">
        <v>992</v>
      </c>
      <c r="G16" s="944">
        <f>SUM(G11:G13)</f>
        <v>28080</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537</v>
      </c>
      <c r="B19" s="874" t="str">
        <f>VLOOKUP(A19,'LISTA DE VALORES'!$A$10:$D$485,2,FALSE)</f>
        <v>Material concreto D 1:2:3 + 5% desperdicio f'c=21 Mpa</v>
      </c>
      <c r="C19" s="914" t="str">
        <f>VLOOKUP(A19,'LISTA DE VALORES'!$A$10:$D$485,3,FALSE)</f>
        <v>M3</v>
      </c>
      <c r="D19" s="941">
        <f>VLOOKUP(A19,'LISTA DE VALORES'!$A$10:$D$485,4,FALSE)</f>
        <v>302968</v>
      </c>
      <c r="E19" s="1058">
        <v>1</v>
      </c>
      <c r="F19" s="1058">
        <v>1</v>
      </c>
      <c r="G19" s="1003">
        <f>D19*E19/F19</f>
        <v>302968</v>
      </c>
    </row>
    <row r="20" spans="1:7" ht="27" x14ac:dyDescent="0.15">
      <c r="A20" s="945" t="s">
        <v>1133</v>
      </c>
      <c r="B20" s="874" t="str">
        <f>VLOOKUP(A20,'LISTA DE VALORES'!$A$10:$D$485,2,FALSE)</f>
        <v>Formaleta de viga sobre muro, sección 30X40 cm</v>
      </c>
      <c r="C20" s="914" t="str">
        <f>VLOOKUP(A20,'LISTA DE VALORES'!$A$10:$D$485,3,FALSE)</f>
        <v>M2</v>
      </c>
      <c r="D20" s="941">
        <f>VLOOKUP(A20,'LISTA DE VALORES'!$A$10:$D$485,4,FALSE)</f>
        <v>29786.727272727272</v>
      </c>
      <c r="E20" s="1058">
        <v>6.7</v>
      </c>
      <c r="F20" s="1058">
        <v>2</v>
      </c>
      <c r="G20" s="1003">
        <f>D20*E20/F20</f>
        <v>99785.536363636362</v>
      </c>
    </row>
    <row r="21" spans="1:7" ht="13.5" x14ac:dyDescent="0.3">
      <c r="A21" s="1026"/>
      <c r="B21" s="879"/>
      <c r="C21" s="811"/>
      <c r="D21" s="880"/>
      <c r="E21" s="1074"/>
      <c r="F21" s="1074"/>
      <c r="G21" s="1013"/>
    </row>
    <row r="22" spans="1:7" ht="13.5" x14ac:dyDescent="0.3">
      <c r="A22" s="1026"/>
      <c r="B22" s="879"/>
      <c r="C22" s="811"/>
      <c r="D22" s="880"/>
      <c r="E22" s="1067"/>
      <c r="F22" s="1067"/>
      <c r="G22" s="814"/>
    </row>
    <row r="23" spans="1:7" ht="13.5" x14ac:dyDescent="0.3">
      <c r="D23" s="748"/>
      <c r="E23" s="748"/>
      <c r="F23" s="1086" t="s">
        <v>992</v>
      </c>
      <c r="G23" s="1077">
        <f>SUM(G19:G21)</f>
        <v>402753.53636363638</v>
      </c>
    </row>
    <row r="24" spans="1:7" ht="13.5" x14ac:dyDescent="0.3">
      <c r="A24" s="1178" t="s">
        <v>994</v>
      </c>
      <c r="B24" s="746"/>
      <c r="C24" s="801"/>
      <c r="D24" s="748"/>
      <c r="E24" s="748"/>
      <c r="F24" s="748"/>
      <c r="G24" s="943"/>
    </row>
    <row r="25" spans="1:7" ht="12.75" x14ac:dyDescent="0.15">
      <c r="A25" s="995" t="s">
        <v>1384</v>
      </c>
      <c r="B25" s="807" t="s">
        <v>996</v>
      </c>
      <c r="C25" s="995" t="s">
        <v>2</v>
      </c>
      <c r="D25" s="995" t="s">
        <v>990</v>
      </c>
      <c r="E25" s="995" t="s">
        <v>472</v>
      </c>
      <c r="F25" s="995" t="s">
        <v>473</v>
      </c>
      <c r="G25" s="995" t="s">
        <v>991</v>
      </c>
    </row>
    <row r="26" spans="1:7" ht="13.5" x14ac:dyDescent="0.3">
      <c r="A26" s="822" t="s">
        <v>483</v>
      </c>
      <c r="B26" s="879" t="str">
        <f>VLOOKUP(A26,'LISTA DE VALORES'!$A$10:$D$485,2,FALSE)</f>
        <v>Cuadrilla 1-0-8</v>
      </c>
      <c r="C26" s="811" t="str">
        <f>VLOOKUP(A26,'LISTA DE VALORES'!$A$10:$D$485,3,FALSE)</f>
        <v>HORA</v>
      </c>
      <c r="D26" s="880">
        <f>VLOOKUP(A26,'LISTA DE VALORES'!$A$10:$D$485,4,FALSE)</f>
        <v>85400</v>
      </c>
      <c r="E26" s="1101">
        <v>4</v>
      </c>
      <c r="F26" s="1101">
        <v>1</v>
      </c>
      <c r="G26" s="814">
        <f t="shared" ref="G26" si="0">D26*E26/F26</f>
        <v>341600</v>
      </c>
    </row>
    <row r="27" spans="1:7" ht="13.5" x14ac:dyDescent="0.3">
      <c r="A27" s="822"/>
      <c r="B27" s="879"/>
      <c r="C27" s="811"/>
      <c r="D27" s="880"/>
      <c r="E27" s="1101"/>
      <c r="F27" s="1101"/>
      <c r="G27" s="814"/>
    </row>
    <row r="28" spans="1:7" ht="13.5" x14ac:dyDescent="0.3">
      <c r="A28" s="822"/>
      <c r="B28" s="879"/>
      <c r="C28" s="811"/>
      <c r="D28" s="880"/>
      <c r="E28" s="1101"/>
      <c r="F28" s="1101"/>
      <c r="G28" s="814"/>
    </row>
    <row r="29" spans="1:7" ht="13.5" x14ac:dyDescent="0.3">
      <c r="A29" s="822"/>
      <c r="B29" s="879"/>
      <c r="C29" s="811"/>
      <c r="D29" s="880"/>
      <c r="E29" s="1101"/>
      <c r="F29" s="1101"/>
      <c r="G29" s="814"/>
    </row>
    <row r="30" spans="1:7" ht="13.5" x14ac:dyDescent="0.3">
      <c r="A30" s="822"/>
      <c r="B30" s="879"/>
      <c r="C30" s="811"/>
      <c r="D30" s="880"/>
      <c r="E30" s="1101"/>
      <c r="F30" s="1101"/>
      <c r="G30" s="814"/>
    </row>
    <row r="31" spans="1:7" ht="13.5" x14ac:dyDescent="0.3">
      <c r="A31" s="748"/>
      <c r="B31" s="746"/>
      <c r="C31" s="801"/>
      <c r="D31" s="748"/>
      <c r="E31" s="748"/>
      <c r="F31" s="1086" t="s">
        <v>992</v>
      </c>
      <c r="G31" s="944">
        <f>SUM(G26:G26)</f>
        <v>341600</v>
      </c>
    </row>
    <row r="32" spans="1:7" ht="12.75" x14ac:dyDescent="0.25">
      <c r="A32" s="1092" t="s">
        <v>995</v>
      </c>
      <c r="B32" s="1093"/>
      <c r="C32" s="743"/>
      <c r="D32" s="1093"/>
      <c r="E32" s="1093"/>
      <c r="F32" s="1093"/>
      <c r="G32" s="1093"/>
    </row>
    <row r="33" spans="1:7" ht="12.75" x14ac:dyDescent="0.15">
      <c r="A33" s="1675" t="s">
        <v>996</v>
      </c>
      <c r="B33" s="1675"/>
      <c r="C33" s="995" t="s">
        <v>472</v>
      </c>
      <c r="D33" s="995" t="s">
        <v>997</v>
      </c>
      <c r="E33" s="995" t="s">
        <v>998</v>
      </c>
      <c r="F33" s="995" t="s">
        <v>999</v>
      </c>
      <c r="G33" s="995" t="s">
        <v>991</v>
      </c>
    </row>
    <row r="34" spans="1:7" ht="13.5" x14ac:dyDescent="0.15">
      <c r="A34" s="1688" t="s">
        <v>1572</v>
      </c>
      <c r="B34" s="1688"/>
      <c r="C34" s="849">
        <f>E19</f>
        <v>1</v>
      </c>
      <c r="D34" s="942">
        <v>8</v>
      </c>
      <c r="E34" s="942">
        <v>1</v>
      </c>
      <c r="F34" s="942">
        <v>1600</v>
      </c>
      <c r="G34" s="942">
        <f>C34*D34*F34</f>
        <v>12800</v>
      </c>
    </row>
    <row r="35" spans="1:7" ht="13.5" x14ac:dyDescent="0.15">
      <c r="A35" s="1677"/>
      <c r="B35" s="1677"/>
      <c r="C35" s="849"/>
      <c r="D35" s="942"/>
      <c r="E35" s="942"/>
      <c r="F35" s="942"/>
      <c r="G35" s="942"/>
    </row>
    <row r="36" spans="1:7" ht="13.5" x14ac:dyDescent="0.15">
      <c r="A36" s="1677"/>
      <c r="B36" s="1677"/>
      <c r="C36" s="849"/>
      <c r="D36" s="942"/>
      <c r="E36" s="942"/>
      <c r="F36" s="942"/>
      <c r="G36" s="942"/>
    </row>
    <row r="37" spans="1:7" ht="13.5" x14ac:dyDescent="0.3">
      <c r="A37" s="1677"/>
      <c r="B37" s="1677"/>
      <c r="C37" s="823"/>
      <c r="D37" s="815"/>
      <c r="E37" s="815"/>
      <c r="F37" s="815"/>
      <c r="G37" s="949"/>
    </row>
    <row r="38" spans="1:7" ht="13.5" x14ac:dyDescent="0.3">
      <c r="A38" s="1677"/>
      <c r="B38" s="1677"/>
      <c r="C38" s="823"/>
      <c r="D38" s="815"/>
      <c r="E38" s="815"/>
      <c r="F38" s="815"/>
      <c r="G38" s="949"/>
    </row>
    <row r="39" spans="1:7" ht="13.5" x14ac:dyDescent="0.3">
      <c r="A39" s="748"/>
      <c r="B39" s="746"/>
      <c r="C39" s="801"/>
      <c r="D39" s="748"/>
      <c r="E39" s="748"/>
      <c r="F39" s="988" t="s">
        <v>992</v>
      </c>
      <c r="G39" s="944">
        <f>SUM(G34:G38)</f>
        <v>12800</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SUM(G16+G23+G31+G39)</f>
        <v>785233.53636363638</v>
      </c>
    </row>
    <row r="42" spans="1:7" ht="12.75" x14ac:dyDescent="0.25">
      <c r="A42" s="1658" t="s">
        <v>1368</v>
      </c>
      <c r="B42" s="1658"/>
      <c r="C42" s="1658"/>
      <c r="D42" s="1658"/>
      <c r="E42" s="1658"/>
      <c r="F42" s="1658"/>
      <c r="G42" s="944">
        <f>ROUNDUP(G41,0)</f>
        <v>785234</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4">
    <mergeCell ref="B7:F7"/>
    <mergeCell ref="B1:G1"/>
    <mergeCell ref="B3:G3"/>
    <mergeCell ref="C4:D4"/>
    <mergeCell ref="E4:F4"/>
    <mergeCell ref="B6:F6"/>
    <mergeCell ref="A42:F42"/>
    <mergeCell ref="A33:B33"/>
    <mergeCell ref="A34:B34"/>
    <mergeCell ref="A37:B37"/>
    <mergeCell ref="A38:B38"/>
    <mergeCell ref="A41:F41"/>
    <mergeCell ref="A35:B35"/>
    <mergeCell ref="A36:B36"/>
  </mergeCells>
  <hyperlinks>
    <hyperlink ref="B1:G1" location="INDICE!A1" display="PROCESO INFRAESTRUCTURA" xr:uid="{00000000-0004-0000-7000-000000000000}"/>
  </hyperlinks>
  <pageMargins left="0.7" right="0.7" top="0.75" bottom="0.75" header="0.3" footer="0.3"/>
  <pageSetup scale="84" orientation="portrait"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theme="5" tint="0.39997558519241921"/>
  </sheetPr>
  <dimension ref="A1:I47"/>
  <sheetViews>
    <sheetView view="pageBreakPreview" zoomScale="90" zoomScaleNormal="100" zoomScaleSheetLayoutView="90" workbookViewId="0">
      <selection activeCell="B31" sqref="B31"/>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992" t="s">
        <v>2285</v>
      </c>
      <c r="C4" s="1663" t="s">
        <v>2286</v>
      </c>
      <c r="D4" s="1664"/>
      <c r="E4" s="1663" t="s">
        <v>2287</v>
      </c>
      <c r="F4" s="1664"/>
      <c r="G4" s="830" t="s">
        <v>984</v>
      </c>
    </row>
    <row r="5" spans="1:8" ht="13.5" x14ac:dyDescent="0.3">
      <c r="A5" s="732"/>
      <c r="B5" s="733"/>
      <c r="C5" s="733"/>
      <c r="D5" s="733"/>
      <c r="E5" s="733"/>
      <c r="F5" s="733"/>
      <c r="G5" s="735"/>
    </row>
    <row r="6" spans="1:8" ht="12.75" x14ac:dyDescent="0.25">
      <c r="A6" s="993" t="s">
        <v>2048</v>
      </c>
      <c r="B6" s="1666" t="s">
        <v>2049</v>
      </c>
      <c r="C6" s="1666"/>
      <c r="D6" s="1666"/>
      <c r="E6" s="1666"/>
      <c r="F6" s="1666"/>
      <c r="G6" s="993" t="s">
        <v>2050</v>
      </c>
    </row>
    <row r="7" spans="1:8" ht="40.5" customHeight="1" x14ac:dyDescent="0.15">
      <c r="A7" s="1005" t="s">
        <v>2198</v>
      </c>
      <c r="B7" s="1679" t="s">
        <v>2200</v>
      </c>
      <c r="C7" s="1679"/>
      <c r="D7" s="1679"/>
      <c r="E7" s="1679"/>
      <c r="F7" s="1679"/>
      <c r="G7" s="781" t="s">
        <v>121</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94" t="s">
        <v>1384</v>
      </c>
      <c r="B10" s="749" t="s">
        <v>996</v>
      </c>
      <c r="C10" s="1011" t="s">
        <v>2</v>
      </c>
      <c r="D10" s="989" t="s">
        <v>990</v>
      </c>
      <c r="E10" s="989" t="s">
        <v>472</v>
      </c>
      <c r="F10" s="989" t="s">
        <v>473</v>
      </c>
      <c r="G10" s="989" t="s">
        <v>991</v>
      </c>
    </row>
    <row r="11" spans="1:8" ht="13.5" x14ac:dyDescent="0.15">
      <c r="A11" s="1188" t="s">
        <v>31</v>
      </c>
      <c r="B11" s="874" t="str">
        <f>VLOOKUP(A11,'LISTA DE VALORES'!$A$10:$D$485,2,FALSE)</f>
        <v>Mezcladora trompo 1 bulto</v>
      </c>
      <c r="C11" s="914" t="str">
        <f>VLOOKUP(A11,'LISTA DE VALORES'!$A$10:$D$485,3,FALSE)</f>
        <v>HORA</v>
      </c>
      <c r="D11" s="1057">
        <f>VLOOKUP(A11,'LISTA DE VALORES'!$A$10:$D$485,4,FALSE)</f>
        <v>6000</v>
      </c>
      <c r="E11" s="1062">
        <v>1</v>
      </c>
      <c r="F11" s="1062">
        <v>1</v>
      </c>
      <c r="G11" s="1003">
        <f>D11*E11/F11</f>
        <v>6000</v>
      </c>
    </row>
    <row r="12" spans="1:8" ht="27" x14ac:dyDescent="0.15">
      <c r="A12" s="945" t="s">
        <v>41</v>
      </c>
      <c r="B12" s="874" t="str">
        <f>VLOOKUP(A12,'LISTA DE VALORES'!$A$10:$D$485,2,FALSE)</f>
        <v>Vibrador de concreto 1000 RPM</v>
      </c>
      <c r="C12" s="914" t="str">
        <f>VLOOKUP(A12,'LISTA DE VALORES'!$A$10:$D$485,3,FALSE)</f>
        <v>HORA</v>
      </c>
      <c r="D12" s="1057">
        <f>VLOOKUP(A12,'LISTA DE VALORES'!$A$10:$D$485,4,FALSE)</f>
        <v>5000</v>
      </c>
      <c r="E12" s="1268">
        <v>1</v>
      </c>
      <c r="F12" s="1268">
        <v>1</v>
      </c>
      <c r="G12" s="1003">
        <f>D12*E12/F12</f>
        <v>5000</v>
      </c>
    </row>
    <row r="13" spans="1:8" ht="13.5" x14ac:dyDescent="0.15">
      <c r="A13" s="1269" t="s">
        <v>1462</v>
      </c>
      <c r="B13" s="1053" t="str">
        <f>VLOOKUP(A13,'LISTA DE VALORES'!$A$10:$D$485,2,FALSE)</f>
        <v>Cuerpo de andamio</v>
      </c>
      <c r="C13" s="1054" t="str">
        <f>VLOOKUP(A13,'LISTA DE VALORES'!$A$10:$D$485,3,FALSE)</f>
        <v>DIA</v>
      </c>
      <c r="D13" s="1055">
        <f>VLOOKUP(A13,'LISTA DE VALORES'!$A$10:$D$485,4,FALSE)</f>
        <v>561</v>
      </c>
      <c r="E13" s="1063">
        <v>1</v>
      </c>
      <c r="F13" s="1063">
        <v>1</v>
      </c>
      <c r="G13" s="1271">
        <f>D13*E13/F13</f>
        <v>561</v>
      </c>
      <c r="H13" s="1042"/>
    </row>
    <row r="14" spans="1:8" ht="13.5" x14ac:dyDescent="0.15">
      <c r="A14" s="1272" t="s">
        <v>1476</v>
      </c>
      <c r="B14" s="874" t="str">
        <f>VLOOKUP(A14,'LISTA DE VALORES'!$A$10:$D$485,2,FALSE)</f>
        <v>Tablón de madera</v>
      </c>
      <c r="C14" s="914" t="str">
        <f>VLOOKUP(A14,'LISTA DE VALORES'!$A$10:$D$485,3,FALSE)</f>
        <v>DIA</v>
      </c>
      <c r="D14" s="1057">
        <f>VLOOKUP(A14,'LISTA DE VALORES'!$A$10:$D$485,4,FALSE)</f>
        <v>300</v>
      </c>
      <c r="E14" s="1058">
        <v>1</v>
      </c>
      <c r="F14" s="1058">
        <v>1</v>
      </c>
      <c r="G14" s="1003">
        <f>D14*E14/F14</f>
        <v>300</v>
      </c>
      <c r="H14" s="1042"/>
    </row>
    <row r="15" spans="1:8" ht="13.5" x14ac:dyDescent="0.15">
      <c r="A15" s="1273" t="s">
        <v>28</v>
      </c>
      <c r="B15" s="874" t="str">
        <f>VLOOKUP(A15,'LISTA DE VALORES'!$A$10:$D$485,2,FALSE)</f>
        <v>Herramienta menor</v>
      </c>
      <c r="C15" s="914" t="str">
        <f>VLOOKUP(A15,'LISTA DE VALORES'!$A$10:$D$485,3,FALSE)</f>
        <v>%MO</v>
      </c>
      <c r="D15" s="1057">
        <f>G32</f>
        <v>143800</v>
      </c>
      <c r="E15" s="1057">
        <v>5</v>
      </c>
      <c r="F15" s="1057">
        <v>1</v>
      </c>
      <c r="G15" s="1058">
        <f>D15*E15/100</f>
        <v>7190</v>
      </c>
      <c r="H15" s="1052"/>
    </row>
    <row r="16" spans="1:8" ht="13.5" x14ac:dyDescent="0.15">
      <c r="A16" s="945"/>
      <c r="B16" s="874"/>
      <c r="C16" s="914"/>
      <c r="D16" s="1057"/>
      <c r="E16" s="1057"/>
      <c r="F16" s="1057"/>
      <c r="G16" s="1058"/>
      <c r="H16" s="1052"/>
    </row>
    <row r="17" spans="1:9" ht="13.5" x14ac:dyDescent="0.3">
      <c r="A17" s="744"/>
      <c r="B17" s="762"/>
      <c r="C17" s="1059"/>
      <c r="D17" s="764"/>
      <c r="E17" s="748"/>
      <c r="F17" s="765" t="s">
        <v>992</v>
      </c>
      <c r="G17" s="1060">
        <f>SUM(G11:G15)</f>
        <v>19051</v>
      </c>
      <c r="H17" s="1042"/>
    </row>
    <row r="18" spans="1:9" ht="13.5" x14ac:dyDescent="0.3">
      <c r="A18" s="971" t="s">
        <v>993</v>
      </c>
      <c r="B18" s="746"/>
      <c r="C18" s="801"/>
      <c r="D18" s="748"/>
      <c r="E18" s="748"/>
      <c r="F18" s="748"/>
      <c r="G18" s="748"/>
      <c r="H18" s="1042"/>
    </row>
    <row r="19" spans="1:9" ht="12.75" x14ac:dyDescent="0.15">
      <c r="A19" s="994" t="s">
        <v>1384</v>
      </c>
      <c r="B19" s="749" t="s">
        <v>996</v>
      </c>
      <c r="C19" s="1011" t="s">
        <v>2</v>
      </c>
      <c r="D19" s="989" t="s">
        <v>990</v>
      </c>
      <c r="E19" s="989" t="s">
        <v>472</v>
      </c>
      <c r="F19" s="989" t="s">
        <v>473</v>
      </c>
      <c r="G19" s="989" t="s">
        <v>991</v>
      </c>
      <c r="H19" s="1042"/>
    </row>
    <row r="20" spans="1:9" ht="27" x14ac:dyDescent="0.15">
      <c r="A20" s="1061" t="s">
        <v>2184</v>
      </c>
      <c r="B20" s="874" t="str">
        <f>VLOOKUP(A20,'LISTA DE VALORES'!$A$10:$D$485,2,FALSE)</f>
        <v>Material concreto I 1:1.5:2 + 5% desperdicio f'c=28 Mpa</v>
      </c>
      <c r="C20" s="914" t="str">
        <f>VLOOKUP(A20,'LISTA DE VALORES'!$A$10:$D$485,3,FALSE)</f>
        <v>M3</v>
      </c>
      <c r="D20" s="1057">
        <f>VLOOKUP(A20,'LISTA DE VALORES'!$A$10:$D$485,4,FALSE)</f>
        <v>375034.8</v>
      </c>
      <c r="E20" s="1062">
        <v>1</v>
      </c>
      <c r="F20" s="1062">
        <v>1</v>
      </c>
      <c r="G20" s="1003">
        <f>D20*E20/F20</f>
        <v>375034.8</v>
      </c>
      <c r="H20" s="1052"/>
      <c r="I20" s="893"/>
    </row>
    <row r="21" spans="1:9" ht="13.5" x14ac:dyDescent="0.15">
      <c r="A21" s="1061" t="s">
        <v>2196</v>
      </c>
      <c r="B21" s="874" t="str">
        <f>VLOOKUP(A21,'LISTA DE VALORES'!$A$10:$D$485,2,FALSE)</f>
        <v>Formaleta pantalla</v>
      </c>
      <c r="C21" s="914" t="str">
        <f>VLOOKUP(A21,'LISTA DE VALORES'!$A$10:$D$485,3,FALSE)</f>
        <v>M2</v>
      </c>
      <c r="D21" s="1057">
        <f>VLOOKUP(A21,'LISTA DE VALORES'!$A$10:$D$485,4,FALSE)</f>
        <v>39845</v>
      </c>
      <c r="E21" s="1062">
        <v>9.1</v>
      </c>
      <c r="F21" s="1062">
        <v>2</v>
      </c>
      <c r="G21" s="1003">
        <f>D21*E21/F21</f>
        <v>181294.75</v>
      </c>
    </row>
    <row r="22" spans="1:9" ht="13.5" x14ac:dyDescent="0.15">
      <c r="A22" s="1064"/>
      <c r="B22" s="874"/>
      <c r="C22" s="914"/>
      <c r="D22" s="1057"/>
      <c r="E22" s="1065"/>
      <c r="F22" s="1065"/>
      <c r="G22" s="1003"/>
    </row>
    <row r="23" spans="1:9" ht="13.5" x14ac:dyDescent="0.3">
      <c r="A23" s="1066"/>
      <c r="B23" s="879"/>
      <c r="C23" s="811"/>
      <c r="D23" s="880"/>
      <c r="E23" s="1067"/>
      <c r="F23" s="1067"/>
      <c r="G23" s="924"/>
    </row>
    <row r="24" spans="1:9" ht="13.5" x14ac:dyDescent="0.3">
      <c r="D24" s="748"/>
      <c r="E24" s="748"/>
      <c r="F24" s="765" t="s">
        <v>992</v>
      </c>
      <c r="G24" s="1060">
        <f>SUM(G20:G23)</f>
        <v>556329.55000000005</v>
      </c>
    </row>
    <row r="25" spans="1:9" ht="13.5" x14ac:dyDescent="0.3">
      <c r="A25" s="799" t="s">
        <v>994</v>
      </c>
      <c r="B25" s="746"/>
      <c r="C25" s="801"/>
      <c r="D25" s="748"/>
      <c r="E25" s="748"/>
      <c r="F25" s="748"/>
      <c r="G25" s="748"/>
    </row>
    <row r="26" spans="1:9" ht="12.75" x14ac:dyDescent="0.15">
      <c r="A26" s="994" t="s">
        <v>1384</v>
      </c>
      <c r="B26" s="749" t="s">
        <v>996</v>
      </c>
      <c r="C26" s="1011" t="s">
        <v>2</v>
      </c>
      <c r="D26" s="989" t="s">
        <v>990</v>
      </c>
      <c r="E26" s="989" t="s">
        <v>472</v>
      </c>
      <c r="F26" s="989" t="s">
        <v>473</v>
      </c>
      <c r="G26" s="989" t="s">
        <v>991</v>
      </c>
    </row>
    <row r="27" spans="1:9" ht="13.5" x14ac:dyDescent="0.3">
      <c r="A27" s="1068" t="s">
        <v>485</v>
      </c>
      <c r="B27" s="884" t="str">
        <f>VLOOKUP(A27,'LISTA DE VALORES'!$A$10:$D$485,2,FALSE)</f>
        <v>Cuadrilla 1-2-12</v>
      </c>
      <c r="C27" s="1069" t="str">
        <f>VLOOKUP(A27,'LISTA DE VALORES'!$A$10:$D$485,3,FALSE)</f>
        <v>HORA</v>
      </c>
      <c r="D27" s="1070">
        <f>VLOOKUP(A27,'LISTA DE VALORES'!$A$10:$D$485,4,FALSE)</f>
        <v>143800</v>
      </c>
      <c r="E27" s="1071">
        <v>1</v>
      </c>
      <c r="F27" s="1071">
        <v>1</v>
      </c>
      <c r="G27" s="1072">
        <f t="shared" ref="G27" si="0">D27*E27/F27</f>
        <v>143800</v>
      </c>
      <c r="H27" s="893"/>
    </row>
    <row r="28" spans="1:9" ht="13.5" x14ac:dyDescent="0.3">
      <c r="A28" s="822"/>
      <c r="B28" s="879"/>
      <c r="C28" s="811"/>
      <c r="D28" s="1073"/>
      <c r="E28" s="1074"/>
      <c r="F28" s="1074"/>
      <c r="G28" s="1013"/>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822"/>
      <c r="B31" s="879"/>
      <c r="C31" s="811"/>
      <c r="D31" s="1073"/>
      <c r="E31" s="1074"/>
      <c r="F31" s="1074"/>
      <c r="G31" s="1013"/>
      <c r="H31" s="893"/>
    </row>
    <row r="32" spans="1:9" ht="13.5" x14ac:dyDescent="0.3">
      <c r="A32" s="748"/>
      <c r="B32" s="746"/>
      <c r="C32" s="801"/>
      <c r="D32" s="748"/>
      <c r="E32" s="748"/>
      <c r="F32" s="765" t="s">
        <v>992</v>
      </c>
      <c r="G32" s="1060">
        <f>SUM(G27:G27)</f>
        <v>143800</v>
      </c>
    </row>
    <row r="33" spans="1:8" ht="12.75" x14ac:dyDescent="0.25">
      <c r="A33" s="776" t="s">
        <v>995</v>
      </c>
      <c r="B33" s="777"/>
      <c r="C33" s="777"/>
      <c r="D33" s="777"/>
      <c r="E33" s="777"/>
      <c r="F33" s="777"/>
      <c r="G33" s="777"/>
    </row>
    <row r="34" spans="1:8" ht="12.75" x14ac:dyDescent="0.15">
      <c r="A34" s="1645" t="s">
        <v>996</v>
      </c>
      <c r="B34" s="1645"/>
      <c r="C34" s="989" t="s">
        <v>472</v>
      </c>
      <c r="D34" s="989" t="s">
        <v>997</v>
      </c>
      <c r="E34" s="989" t="s">
        <v>998</v>
      </c>
      <c r="F34" s="989" t="s">
        <v>999</v>
      </c>
      <c r="G34" s="989" t="s">
        <v>991</v>
      </c>
    </row>
    <row r="35" spans="1:8" ht="13.5" x14ac:dyDescent="0.25">
      <c r="A35" s="1685" t="s">
        <v>1602</v>
      </c>
      <c r="B35" s="1685"/>
      <c r="C35" s="1076">
        <f>E20</f>
        <v>1</v>
      </c>
      <c r="D35" s="1003">
        <v>8</v>
      </c>
      <c r="E35" s="1003">
        <v>1</v>
      </c>
      <c r="F35" s="942">
        <v>1600</v>
      </c>
      <c r="G35" s="1077">
        <f>C35*D35*F35</f>
        <v>12800</v>
      </c>
      <c r="H35" s="893"/>
    </row>
    <row r="36" spans="1:8" ht="13.5" x14ac:dyDescent="0.25">
      <c r="A36" s="1646"/>
      <c r="B36" s="1646"/>
      <c r="C36" s="1076"/>
      <c r="D36" s="1003"/>
      <c r="E36" s="1003"/>
      <c r="F36" s="1003"/>
      <c r="G36" s="1077"/>
      <c r="H36" s="893"/>
    </row>
    <row r="37" spans="1:8" ht="13.5" x14ac:dyDescent="0.25">
      <c r="A37" s="1646"/>
      <c r="B37" s="1646"/>
      <c r="C37" s="1076"/>
      <c r="D37" s="1003"/>
      <c r="E37" s="1003"/>
      <c r="F37" s="1003"/>
      <c r="G37" s="1077"/>
      <c r="H37" s="893"/>
    </row>
    <row r="38" spans="1:8" ht="13.5" x14ac:dyDescent="0.3">
      <c r="A38" s="1646"/>
      <c r="B38" s="1646"/>
      <c r="C38" s="1078"/>
      <c r="D38" s="1079"/>
      <c r="E38" s="1079"/>
      <c r="F38" s="1079"/>
      <c r="G38" s="1079"/>
    </row>
    <row r="39" spans="1:8" ht="13.5" x14ac:dyDescent="0.3">
      <c r="A39" s="1646"/>
      <c r="B39" s="1646"/>
      <c r="C39" s="826"/>
      <c r="D39" s="782"/>
      <c r="E39" s="782"/>
      <c r="F39" s="782"/>
      <c r="G39" s="782"/>
    </row>
    <row r="40" spans="1:8" ht="13.5" x14ac:dyDescent="0.3">
      <c r="A40" s="748"/>
      <c r="B40" s="746"/>
      <c r="C40" s="801"/>
      <c r="D40" s="748"/>
      <c r="E40" s="748"/>
      <c r="F40" s="987" t="s">
        <v>992</v>
      </c>
      <c r="G40" s="1080">
        <f>SUM(G35:G39)</f>
        <v>12800</v>
      </c>
    </row>
    <row r="41" spans="1:8" ht="13.5" x14ac:dyDescent="0.3">
      <c r="A41" s="748"/>
      <c r="B41" s="746"/>
      <c r="C41" s="801"/>
      <c r="D41" s="748"/>
      <c r="E41" s="748"/>
      <c r="F41" s="743"/>
      <c r="G41" s="1081"/>
      <c r="H41" s="893"/>
    </row>
    <row r="42" spans="1:8" ht="12.75" x14ac:dyDescent="0.25">
      <c r="A42" s="1642" t="s">
        <v>1000</v>
      </c>
      <c r="B42" s="1643"/>
      <c r="C42" s="1643"/>
      <c r="D42" s="1643"/>
      <c r="E42" s="1643"/>
      <c r="F42" s="1644"/>
      <c r="G42" s="1080">
        <f>SUM(G17+G24+G32+G40)</f>
        <v>731980.55</v>
      </c>
    </row>
    <row r="43" spans="1:8" ht="12.75" x14ac:dyDescent="0.25">
      <c r="A43" s="1642" t="s">
        <v>1368</v>
      </c>
      <c r="B43" s="1643"/>
      <c r="C43" s="1643"/>
      <c r="D43" s="1643"/>
      <c r="E43" s="1643"/>
      <c r="F43" s="1644"/>
      <c r="G43" s="1080">
        <f>ROUNDUP(G42,0)</f>
        <v>731981</v>
      </c>
      <c r="H43" s="893"/>
    </row>
    <row r="44" spans="1:8" ht="13.5" x14ac:dyDescent="0.3">
      <c r="A44" s="748" t="s">
        <v>1001</v>
      </c>
      <c r="B44" s="748"/>
      <c r="C44" s="747" t="s">
        <v>1002</v>
      </c>
      <c r="D44" s="748"/>
      <c r="E44" s="748"/>
      <c r="F44" s="748" t="s">
        <v>1003</v>
      </c>
      <c r="G44" s="748"/>
    </row>
    <row r="45" spans="1:8" ht="13.5" x14ac:dyDescent="0.3">
      <c r="A45" s="788"/>
      <c r="B45" s="788"/>
      <c r="C45" s="790"/>
      <c r="D45" s="788"/>
      <c r="E45" s="788"/>
      <c r="F45" s="788"/>
      <c r="G45" s="788"/>
    </row>
    <row r="46" spans="1:8" ht="13.5" x14ac:dyDescent="0.3">
      <c r="A46" s="748" t="s">
        <v>1913</v>
      </c>
      <c r="B46" s="748"/>
      <c r="C46" s="747" t="s">
        <v>1005</v>
      </c>
      <c r="D46" s="748"/>
      <c r="E46" s="748"/>
      <c r="F46" s="748" t="s">
        <v>1006</v>
      </c>
      <c r="G46" s="788"/>
    </row>
    <row r="47" spans="1:8" ht="11.25" x14ac:dyDescent="0.2">
      <c r="A47" s="791"/>
      <c r="B47" s="791"/>
      <c r="C47" s="793"/>
      <c r="D47" s="791"/>
      <c r="E47" s="791"/>
      <c r="F47" s="791"/>
      <c r="G47" s="791"/>
    </row>
  </sheetData>
  <mergeCells count="14">
    <mergeCell ref="A42:F42"/>
    <mergeCell ref="A43:F43"/>
    <mergeCell ref="A34:B34"/>
    <mergeCell ref="A35:B35"/>
    <mergeCell ref="A36:B36"/>
    <mergeCell ref="A37:B37"/>
    <mergeCell ref="A38:B38"/>
    <mergeCell ref="A39:B39"/>
    <mergeCell ref="B7:F7"/>
    <mergeCell ref="B1:G1"/>
    <mergeCell ref="B3:G3"/>
    <mergeCell ref="C4:D4"/>
    <mergeCell ref="E4:F4"/>
    <mergeCell ref="B6:F6"/>
  </mergeCells>
  <hyperlinks>
    <hyperlink ref="B1:G1" location="INDICE!A1" display="PROCESO INFRAESTRUCTURA" xr:uid="{00000000-0004-0000-7100-000000000000}"/>
  </hyperlinks>
  <pageMargins left="0.7" right="0.7" top="0.75" bottom="0.75" header="0.3" footer="0.3"/>
  <pageSetup scale="89" orientation="portrait"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Hoja269">
    <tabColor theme="5" tint="0.39997558519241921"/>
  </sheetPr>
  <dimension ref="A1:H47"/>
  <sheetViews>
    <sheetView view="pageBreakPreview" zoomScale="90" zoomScaleNormal="100" zoomScaleSheetLayoutView="90" workbookViewId="0">
      <selection activeCell="F36" sqref="F36"/>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1850</v>
      </c>
      <c r="B7" s="1722" t="s">
        <v>2005</v>
      </c>
      <c r="C7" s="1722"/>
      <c r="D7" s="1722"/>
      <c r="E7" s="1722"/>
      <c r="F7" s="1722"/>
      <c r="G7" s="1230" t="s">
        <v>121</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875">
        <f>VLOOKUP(A11,'LISTA DE VALORES'!$A$10:$D$485,4,FALSE)</f>
        <v>6000</v>
      </c>
      <c r="E11" s="849">
        <v>1</v>
      </c>
      <c r="F11" s="849">
        <v>1</v>
      </c>
      <c r="G11" s="849">
        <f>D11*E11/F11</f>
        <v>6000</v>
      </c>
    </row>
    <row r="12" spans="1:7" ht="27" x14ac:dyDescent="0.15">
      <c r="A12" s="1082" t="s">
        <v>41</v>
      </c>
      <c r="B12" s="874" t="str">
        <f>VLOOKUP(A12,'LISTA DE VALORES'!$A$10:$D$485,2,FALSE)</f>
        <v>Vibrador de concreto 1000 RPM</v>
      </c>
      <c r="C12" s="914" t="str">
        <f>VLOOKUP(A12,'LISTA DE VALORES'!$A$10:$D$485,3,FALSE)</f>
        <v>HORA</v>
      </c>
      <c r="D12" s="875">
        <f>VLOOKUP(A12,'LISTA DE VALORES'!$A$10:$D$485,4,FALSE)</f>
        <v>5000</v>
      </c>
      <c r="E12" s="849">
        <v>1</v>
      </c>
      <c r="F12" s="849">
        <v>1</v>
      </c>
      <c r="G12" s="849">
        <f>D12*E12/F12</f>
        <v>5000</v>
      </c>
    </row>
    <row r="13" spans="1:7" ht="13.5" x14ac:dyDescent="0.15">
      <c r="A13" s="1082" t="s">
        <v>28</v>
      </c>
      <c r="B13" s="979" t="str">
        <f>VLOOKUP(A13,'LISTA DE VALORES'!$A$10:$D$485,2,FALSE)</f>
        <v>Herramienta menor</v>
      </c>
      <c r="C13" s="914" t="str">
        <f>VLOOKUP(A13,'LISTA DE VALORES'!$A$10:$D$485,3,FALSE)</f>
        <v>%MO</v>
      </c>
      <c r="D13" s="876">
        <f>G32</f>
        <v>341600</v>
      </c>
      <c r="E13" s="942">
        <v>5</v>
      </c>
      <c r="F13" s="942">
        <v>1</v>
      </c>
      <c r="G13" s="942">
        <f>D13*E13/100</f>
        <v>17080</v>
      </c>
    </row>
    <row r="14" spans="1:7" ht="13.5" x14ac:dyDescent="0.15">
      <c r="A14" s="1082"/>
      <c r="B14" s="979"/>
      <c r="C14" s="914"/>
      <c r="D14" s="876"/>
      <c r="E14" s="942"/>
      <c r="F14" s="942"/>
      <c r="G14" s="942"/>
    </row>
    <row r="15" spans="1:7" ht="13.5" x14ac:dyDescent="0.15">
      <c r="A15" s="1082"/>
      <c r="B15" s="979"/>
      <c r="C15" s="914"/>
      <c r="D15" s="876"/>
      <c r="E15" s="942"/>
      <c r="F15" s="942"/>
      <c r="G15" s="942"/>
    </row>
    <row r="16" spans="1:7" ht="13.5" x14ac:dyDescent="0.3">
      <c r="A16" s="748"/>
      <c r="B16" s="746"/>
      <c r="C16" s="801"/>
      <c r="D16" s="748"/>
      <c r="E16" s="748"/>
      <c r="F16" s="1086" t="s">
        <v>992</v>
      </c>
      <c r="G16" s="820">
        <f>SUM(G11:G13)</f>
        <v>28080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537</v>
      </c>
      <c r="B19" s="874" t="str">
        <f>VLOOKUP(A19,'LISTA DE VALORES'!$A$10:$D$485,2,FALSE)</f>
        <v>Material concreto D 1:2:3 + 5% desperdicio f'c=21 Mpa</v>
      </c>
      <c r="C19" s="914" t="str">
        <f>VLOOKUP(A19,'LISTA DE VALORES'!$A$10:$D$485,3,FALSE)</f>
        <v>M3</v>
      </c>
      <c r="D19" s="875">
        <f>VLOOKUP(A19,'LISTA DE VALORES'!$A$10:$D$485,4,FALSE)</f>
        <v>302968</v>
      </c>
      <c r="E19" s="1003">
        <v>1</v>
      </c>
      <c r="F19" s="1003">
        <v>1</v>
      </c>
      <c r="G19" s="942">
        <f>D19*E19/F19</f>
        <v>302968</v>
      </c>
    </row>
    <row r="20" spans="1:7" ht="13.5" customHeight="1" x14ac:dyDescent="0.3">
      <c r="A20" s="889" t="s">
        <v>179</v>
      </c>
      <c r="B20" s="874" t="str">
        <f>VLOOKUP(A20,'LISTA DE VALORES'!$A$10:$D$485,2,FALSE)</f>
        <v>Estacas 40cm</v>
      </c>
      <c r="C20" s="914" t="str">
        <f>VLOOKUP(A20,'LISTA DE VALORES'!$A$10:$D$485,3,FALSE)</f>
        <v>UN</v>
      </c>
      <c r="D20" s="875">
        <f>VLOOKUP(A20,'LISTA DE VALORES'!$A$10:$D$485,4,FALSE)</f>
        <v>700</v>
      </c>
      <c r="E20" s="1150">
        <v>54</v>
      </c>
      <c r="F20" s="942">
        <v>1</v>
      </c>
      <c r="G20" s="942">
        <f t="shared" ref="G20:G22" si="0">D20*E20/F20</f>
        <v>37800</v>
      </c>
    </row>
    <row r="21" spans="1:7" ht="13.5" customHeight="1" x14ac:dyDescent="0.3">
      <c r="A21" s="889" t="s">
        <v>162</v>
      </c>
      <c r="B21" s="874" t="str">
        <f>VLOOKUP(A21,'LISTA DE VALORES'!$A$10:$D$485,2,FALSE)</f>
        <v>Clavos</v>
      </c>
      <c r="C21" s="914" t="str">
        <f>VLOOKUP(A21,'LISTA DE VALORES'!$A$10:$D$485,3,FALSE)</f>
        <v>LB</v>
      </c>
      <c r="D21" s="875">
        <f>VLOOKUP(A21,'LISTA DE VALORES'!$A$10:$D$485,4,FALSE)</f>
        <v>1900</v>
      </c>
      <c r="E21" s="1150">
        <v>1.8</v>
      </c>
      <c r="F21" s="942">
        <v>1</v>
      </c>
      <c r="G21" s="942">
        <f t="shared" si="0"/>
        <v>3420</v>
      </c>
    </row>
    <row r="22" spans="1:7" ht="13.5" x14ac:dyDescent="0.15">
      <c r="A22" s="946" t="s">
        <v>327</v>
      </c>
      <c r="B22" s="874" t="str">
        <f>VLOOKUP(A22,'LISTA DE VALORES'!$A$10:$D$485,2,FALSE)</f>
        <v>Tabla común 25cm x 260cm</v>
      </c>
      <c r="C22" s="914" t="str">
        <f>VLOOKUP(A22,'LISTA DE VALORES'!$A$10:$D$485,3,FALSE)</f>
        <v>UN</v>
      </c>
      <c r="D22" s="875">
        <f>VLOOKUP(A22,'LISTA DE VALORES'!$A$10:$D$485,4,FALSE)</f>
        <v>8200</v>
      </c>
      <c r="E22" s="941">
        <v>10</v>
      </c>
      <c r="F22" s="941">
        <v>1</v>
      </c>
      <c r="G22" s="942">
        <f t="shared" si="0"/>
        <v>82000</v>
      </c>
    </row>
    <row r="23" spans="1:7" ht="13.5" x14ac:dyDescent="0.3">
      <c r="A23" s="809"/>
      <c r="B23" s="1008"/>
      <c r="C23" s="817"/>
      <c r="D23" s="880"/>
      <c r="E23" s="1027"/>
      <c r="F23" s="1023"/>
      <c r="G23" s="924"/>
    </row>
    <row r="24" spans="1:7" ht="13.5" x14ac:dyDescent="0.3">
      <c r="D24" s="748"/>
      <c r="E24" s="748"/>
      <c r="F24" s="1086" t="s">
        <v>992</v>
      </c>
      <c r="G24" s="820">
        <f>SUM(G19:G23)</f>
        <v>426188</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15">
      <c r="A27" s="1082" t="s">
        <v>483</v>
      </c>
      <c r="B27" s="979" t="str">
        <f>VLOOKUP(A27,'LISTA DE VALORES'!$A$10:$D$485,2,FALSE)</f>
        <v>Cuadrilla 1-0-8</v>
      </c>
      <c r="C27" s="914" t="str">
        <f>VLOOKUP(A27,'LISTA DE VALORES'!$A$10:$D$485,3,FALSE)</f>
        <v>HORA</v>
      </c>
      <c r="D27" s="876">
        <f>VLOOKUP(A27,'LISTA DE VALORES'!$A$10:$D$485,4,FALSE)</f>
        <v>85400</v>
      </c>
      <c r="E27" s="942">
        <v>4</v>
      </c>
      <c r="F27" s="942">
        <v>1</v>
      </c>
      <c r="G27" s="942">
        <f>D27*E27/F27</f>
        <v>341600</v>
      </c>
    </row>
    <row r="28" spans="1:7" ht="13.5" x14ac:dyDescent="0.15">
      <c r="A28" s="1082"/>
      <c r="B28" s="979"/>
      <c r="C28" s="914"/>
      <c r="D28" s="876"/>
      <c r="E28" s="942"/>
      <c r="F28" s="942"/>
      <c r="G28" s="942"/>
    </row>
    <row r="29" spans="1:7" ht="13.5" x14ac:dyDescent="0.15">
      <c r="A29" s="1082"/>
      <c r="B29" s="979"/>
      <c r="C29" s="914"/>
      <c r="D29" s="876"/>
      <c r="E29" s="942"/>
      <c r="F29" s="942"/>
      <c r="G29" s="942"/>
    </row>
    <row r="30" spans="1:7" ht="13.5" x14ac:dyDescent="0.15">
      <c r="A30" s="1082"/>
      <c r="B30" s="979"/>
      <c r="C30" s="914"/>
      <c r="D30" s="876"/>
      <c r="E30" s="942"/>
      <c r="F30" s="942"/>
      <c r="G30" s="942"/>
    </row>
    <row r="31" spans="1:7" ht="13.5" x14ac:dyDescent="0.15">
      <c r="A31" s="1082"/>
      <c r="B31" s="1002"/>
      <c r="C31" s="911"/>
      <c r="D31" s="1082"/>
      <c r="E31" s="1082"/>
      <c r="F31" s="1082"/>
      <c r="G31" s="996"/>
    </row>
    <row r="32" spans="1:7" ht="13.5" x14ac:dyDescent="0.3">
      <c r="A32" s="748"/>
      <c r="B32" s="746"/>
      <c r="C32" s="801"/>
      <c r="D32" s="748"/>
      <c r="E32" s="748"/>
      <c r="F32" s="1086" t="s">
        <v>992</v>
      </c>
      <c r="G32" s="820">
        <f>SUM(G27:G31)</f>
        <v>341600</v>
      </c>
    </row>
    <row r="33" spans="1:8" ht="12.75" x14ac:dyDescent="0.25">
      <c r="A33" s="776" t="s">
        <v>995</v>
      </c>
      <c r="B33" s="777"/>
      <c r="C33" s="777"/>
      <c r="D33" s="777"/>
      <c r="E33" s="777"/>
      <c r="F33" s="777"/>
      <c r="G33" s="1153"/>
    </row>
    <row r="34" spans="1:8" ht="12.75" x14ac:dyDescent="0.15">
      <c r="A34" s="1675" t="s">
        <v>996</v>
      </c>
      <c r="B34" s="1675"/>
      <c r="C34" s="995" t="s">
        <v>472</v>
      </c>
      <c r="D34" s="995" t="s">
        <v>997</v>
      </c>
      <c r="E34" s="995" t="s">
        <v>998</v>
      </c>
      <c r="F34" s="995" t="s">
        <v>999</v>
      </c>
      <c r="G34" s="995" t="s">
        <v>991</v>
      </c>
    </row>
    <row r="35" spans="1:8" ht="13.5" x14ac:dyDescent="0.15">
      <c r="A35" s="1685" t="s">
        <v>1572</v>
      </c>
      <c r="B35" s="1685"/>
      <c r="C35" s="849">
        <v>1</v>
      </c>
      <c r="D35" s="942">
        <v>8</v>
      </c>
      <c r="E35" s="942">
        <v>1</v>
      </c>
      <c r="F35" s="942">
        <v>1600</v>
      </c>
      <c r="G35" s="808">
        <f>D35*F35</f>
        <v>12800</v>
      </c>
    </row>
    <row r="36" spans="1:8" ht="12.75" x14ac:dyDescent="0.15">
      <c r="A36" s="1677"/>
      <c r="B36" s="1677"/>
      <c r="C36" s="995"/>
      <c r="D36" s="808"/>
      <c r="E36" s="808"/>
      <c r="F36" s="808"/>
      <c r="G36" s="808"/>
    </row>
    <row r="37" spans="1:8" ht="13.5" x14ac:dyDescent="0.3">
      <c r="A37" s="1677"/>
      <c r="B37" s="1677"/>
      <c r="C37" s="823"/>
      <c r="D37" s="814"/>
      <c r="E37" s="814"/>
      <c r="F37" s="814"/>
      <c r="G37" s="814"/>
    </row>
    <row r="38" spans="1:8" ht="13.5" x14ac:dyDescent="0.3">
      <c r="A38" s="1677"/>
      <c r="B38" s="1677"/>
      <c r="C38" s="823"/>
      <c r="D38" s="814"/>
      <c r="E38" s="814"/>
      <c r="F38" s="814"/>
      <c r="G38" s="814"/>
    </row>
    <row r="39" spans="1:8" ht="13.5" x14ac:dyDescent="0.3">
      <c r="A39" s="1677"/>
      <c r="B39" s="1677"/>
      <c r="C39" s="823"/>
      <c r="D39" s="815"/>
      <c r="E39" s="815"/>
      <c r="F39" s="815"/>
      <c r="G39" s="815"/>
    </row>
    <row r="40" spans="1:8" ht="13.5" x14ac:dyDescent="0.3">
      <c r="A40" s="748"/>
      <c r="B40" s="746"/>
      <c r="C40" s="801"/>
      <c r="D40" s="748"/>
      <c r="E40" s="748"/>
      <c r="F40" s="1086" t="s">
        <v>992</v>
      </c>
      <c r="G40" s="820">
        <f>SUM(G35:G39)</f>
        <v>12800</v>
      </c>
    </row>
    <row r="41" spans="1:8" ht="13.5" x14ac:dyDescent="0.3">
      <c r="A41" s="748"/>
      <c r="B41" s="746"/>
      <c r="C41" s="801"/>
      <c r="D41" s="748"/>
      <c r="E41" s="748"/>
      <c r="F41" s="743"/>
      <c r="G41" s="785"/>
    </row>
    <row r="42" spans="1:8" ht="12.75" x14ac:dyDescent="0.25">
      <c r="A42" s="1658" t="s">
        <v>1000</v>
      </c>
      <c r="B42" s="1658"/>
      <c r="C42" s="1658"/>
      <c r="D42" s="1658"/>
      <c r="E42" s="1658"/>
      <c r="F42" s="1658"/>
      <c r="G42" s="820">
        <f>SUM(G16+G24+G32+G40)</f>
        <v>808668</v>
      </c>
    </row>
    <row r="43" spans="1:8" ht="12.75" x14ac:dyDescent="0.25">
      <c r="A43" s="1658" t="s">
        <v>1368</v>
      </c>
      <c r="B43" s="1658"/>
      <c r="C43" s="1658"/>
      <c r="D43" s="1658"/>
      <c r="E43" s="1658"/>
      <c r="F43" s="1658"/>
      <c r="G43" s="820">
        <f>ROUNDUP(G42,0)</f>
        <v>808668</v>
      </c>
      <c r="H43" s="893"/>
    </row>
    <row r="44" spans="1:8" ht="13.5" x14ac:dyDescent="0.3">
      <c r="A44" s="748" t="s">
        <v>1001</v>
      </c>
      <c r="B44" s="748"/>
      <c r="C44" s="747" t="s">
        <v>1002</v>
      </c>
      <c r="D44" s="748"/>
      <c r="E44" s="748"/>
      <c r="F44" s="748" t="s">
        <v>1003</v>
      </c>
      <c r="G44" s="748"/>
    </row>
    <row r="45" spans="1:8" ht="13.5" x14ac:dyDescent="0.3">
      <c r="A45" s="788"/>
      <c r="B45" s="788"/>
      <c r="C45" s="790"/>
      <c r="D45" s="788"/>
      <c r="E45" s="788"/>
      <c r="F45" s="788"/>
      <c r="G45" s="788"/>
    </row>
    <row r="46" spans="1:8" ht="13.5" x14ac:dyDescent="0.3">
      <c r="A46" s="748" t="s">
        <v>1913</v>
      </c>
      <c r="B46" s="748"/>
      <c r="C46" s="747" t="s">
        <v>1005</v>
      </c>
      <c r="D46" s="748"/>
      <c r="E46" s="748"/>
      <c r="F46" s="748" t="s">
        <v>1006</v>
      </c>
      <c r="G46" s="788"/>
    </row>
    <row r="47" spans="1:8" ht="11.25" x14ac:dyDescent="0.2">
      <c r="A47" s="791"/>
      <c r="B47" s="791"/>
      <c r="C47" s="793"/>
      <c r="D47" s="791"/>
      <c r="E47" s="791"/>
      <c r="F47" s="791"/>
      <c r="G47" s="791"/>
    </row>
  </sheetData>
  <mergeCells count="14">
    <mergeCell ref="B7:F7"/>
    <mergeCell ref="B1:G1"/>
    <mergeCell ref="B3:G3"/>
    <mergeCell ref="C4:D4"/>
    <mergeCell ref="E4:F4"/>
    <mergeCell ref="B6:F6"/>
    <mergeCell ref="A42:F42"/>
    <mergeCell ref="A43:F43"/>
    <mergeCell ref="A34:B34"/>
    <mergeCell ref="A35:B35"/>
    <mergeCell ref="A36:B36"/>
    <mergeCell ref="A37:B37"/>
    <mergeCell ref="A39:B39"/>
    <mergeCell ref="A38:B38"/>
  </mergeCells>
  <hyperlinks>
    <hyperlink ref="B1:G1" location="INDICE!A1" display="PROCESO INFRAESTRUCTURA" xr:uid="{00000000-0004-0000-7200-000000000000}"/>
  </hyperlinks>
  <pageMargins left="0.7" right="0.7" top="0.75" bottom="0.75" header="0.3" footer="0.3"/>
  <pageSetup scale="94" orientation="portrait" r:id="rId1"/>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Hoja42">
    <tabColor theme="5" tint="0.39997558519241921"/>
  </sheetPr>
  <dimension ref="A1:M47"/>
  <sheetViews>
    <sheetView view="pageBreakPreview" zoomScale="90" zoomScaleNormal="100" zoomScaleSheetLayoutView="90" workbookViewId="0">
      <selection activeCell="H11" sqref="H11"/>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1.140625" style="724" bestFit="1" customWidth="1"/>
    <col min="5" max="5" width="9.28515625" style="724" customWidth="1"/>
    <col min="6" max="6" width="12.5703125" style="724" customWidth="1"/>
    <col min="7" max="7" width="15.57031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2006</v>
      </c>
      <c r="B7" s="1651" t="s">
        <v>2150</v>
      </c>
      <c r="C7" s="1651"/>
      <c r="D7" s="1651"/>
      <c r="E7" s="1651"/>
      <c r="F7" s="1651"/>
      <c r="G7" s="91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79" t="str">
        <f>VLOOKUP(A11,'LISTA DE VALORES'!$A$10:$D$485,2,FALSE)</f>
        <v>Herramienta menor</v>
      </c>
      <c r="C11" s="811" t="str">
        <f>VLOOKUP(A11,'LISTA DE VALORES'!$A$10:$D$485,3,FALSE)</f>
        <v>%MO</v>
      </c>
      <c r="D11" s="915">
        <f>G32</f>
        <v>14600</v>
      </c>
      <c r="E11" s="814">
        <v>5</v>
      </c>
      <c r="F11" s="814">
        <v>1</v>
      </c>
      <c r="G11" s="814">
        <f>D11*E11/100</f>
        <v>730</v>
      </c>
      <c r="H11" s="1000"/>
      <c r="I11" s="1000"/>
      <c r="J11" s="1000"/>
      <c r="K11" s="1000"/>
      <c r="L11" s="1000"/>
      <c r="M11" s="1000"/>
    </row>
    <row r="12" spans="1:13" ht="13.5" x14ac:dyDescent="0.3">
      <c r="A12" s="815"/>
      <c r="B12" s="879"/>
      <c r="C12" s="811"/>
      <c r="D12" s="915"/>
      <c r="E12" s="814"/>
      <c r="F12" s="814"/>
      <c r="G12" s="814"/>
      <c r="H12" s="1000"/>
      <c r="I12" s="1000"/>
      <c r="J12" s="1000"/>
      <c r="K12" s="1000"/>
      <c r="L12" s="1000"/>
      <c r="M12" s="1000"/>
    </row>
    <row r="13" spans="1:13" ht="13.5" x14ac:dyDescent="0.3">
      <c r="A13" s="815"/>
      <c r="B13" s="879"/>
      <c r="C13" s="811"/>
      <c r="D13" s="915"/>
      <c r="E13" s="814"/>
      <c r="F13" s="814"/>
      <c r="G13" s="814"/>
      <c r="H13" s="1000"/>
      <c r="I13" s="1000"/>
      <c r="J13" s="1000"/>
      <c r="K13" s="1000"/>
      <c r="L13" s="1000"/>
      <c r="M13" s="1000"/>
    </row>
    <row r="14" spans="1:13" ht="13.5" x14ac:dyDescent="0.3">
      <c r="A14" s="815"/>
      <c r="B14" s="879"/>
      <c r="C14" s="811"/>
      <c r="D14" s="915"/>
      <c r="E14" s="814"/>
      <c r="F14" s="814"/>
      <c r="G14" s="814"/>
      <c r="H14" s="1000"/>
      <c r="I14" s="1000"/>
      <c r="J14" s="1000"/>
      <c r="K14" s="1000"/>
      <c r="L14" s="1000"/>
      <c r="M14" s="1000"/>
    </row>
    <row r="15" spans="1:13" ht="13.5" x14ac:dyDescent="0.3">
      <c r="A15" s="815"/>
      <c r="B15" s="1001"/>
      <c r="C15" s="823"/>
      <c r="D15" s="880"/>
      <c r="E15" s="1023"/>
      <c r="F15" s="1023"/>
      <c r="G15" s="924"/>
    </row>
    <row r="16" spans="1:13" ht="13.5" x14ac:dyDescent="0.3">
      <c r="A16" s="748"/>
      <c r="B16" s="746"/>
      <c r="C16" s="801"/>
      <c r="D16" s="748"/>
      <c r="E16" s="748"/>
      <c r="F16" s="987" t="s">
        <v>992</v>
      </c>
      <c r="G16" s="944">
        <f>SUM(G11:G15)</f>
        <v>730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15" t="s">
        <v>67</v>
      </c>
      <c r="B19" s="879" t="str">
        <f>VLOOKUP(A19,'LISTA DE VALORES'!$A$10:$D$485,2,FALSE)</f>
        <v>Acero 1/4"</v>
      </c>
      <c r="C19" s="811" t="str">
        <f>VLOOKUP(A19,'LISTA DE VALORES'!$A$10:$D$485,3,FALSE)</f>
        <v>KG</v>
      </c>
      <c r="D19" s="915">
        <f>VLOOKUP(A19,'LISTA DE VALORES'!$A$10:$D$485,4,FALSE)</f>
        <v>2930</v>
      </c>
      <c r="E19" s="1013">
        <v>1</v>
      </c>
      <c r="F19" s="1013">
        <v>1</v>
      </c>
      <c r="G19" s="814">
        <f>D19*E19/F19</f>
        <v>2930</v>
      </c>
    </row>
    <row r="20" spans="1:7" ht="27" x14ac:dyDescent="0.3">
      <c r="A20" s="815" t="s">
        <v>537</v>
      </c>
      <c r="B20" s="879" t="str">
        <f>VLOOKUP(A20,'LISTA DE VALORES'!$A$10:$D$485,2,FALSE)</f>
        <v>Material concreto D 1:2:3 + 5% desperdicio f'c=21 Mpa</v>
      </c>
      <c r="C20" s="811" t="str">
        <f>VLOOKUP(A20,'LISTA DE VALORES'!$A$10:$D$485,3,FALSE)</f>
        <v>M3</v>
      </c>
      <c r="D20" s="915">
        <f>VLOOKUP(A20,'LISTA DE VALORES'!$A$10:$D$485,4,FALSE)</f>
        <v>302968</v>
      </c>
      <c r="E20" s="814">
        <v>2.5000000000000001E-2</v>
      </c>
      <c r="F20" s="814">
        <v>1</v>
      </c>
      <c r="G20" s="814">
        <f t="shared" ref="G20:G21" si="0">D20*E20/F20</f>
        <v>7574.2000000000007</v>
      </c>
    </row>
    <row r="21" spans="1:7" ht="13.5" x14ac:dyDescent="0.3">
      <c r="A21" s="809" t="s">
        <v>98</v>
      </c>
      <c r="B21" s="879" t="str">
        <f>VLOOKUP(A21,'LISTA DE VALORES'!$A$10:$D$485,2,FALSE)</f>
        <v>Alambre de amarre</v>
      </c>
      <c r="C21" s="811" t="str">
        <f>VLOOKUP(A21,'LISTA DE VALORES'!$A$10:$D$485,3,FALSE)</f>
        <v>KG</v>
      </c>
      <c r="D21" s="915">
        <f>VLOOKUP(A21,'LISTA DE VALORES'!$A$10:$D$485,4,FALSE)</f>
        <v>4500</v>
      </c>
      <c r="E21" s="915">
        <v>0.05</v>
      </c>
      <c r="F21" s="915">
        <v>1</v>
      </c>
      <c r="G21" s="814">
        <f t="shared" si="0"/>
        <v>225</v>
      </c>
    </row>
    <row r="22" spans="1:7" ht="13.5" x14ac:dyDescent="0.3">
      <c r="A22" s="815" t="s">
        <v>1157</v>
      </c>
      <c r="B22" s="879" t="str">
        <f>VLOOKUP(A22,'LISTA DE VALORES'!$A$10:$D$485,2,FALSE)</f>
        <v>Formaleta alfajía</v>
      </c>
      <c r="C22" s="811" t="str">
        <f>VLOOKUP(A22,'LISTA DE VALORES'!$A$10:$D$485,3,FALSE)</f>
        <v>ML</v>
      </c>
      <c r="D22" s="915">
        <f>VLOOKUP(A22,'LISTA DE VALORES'!$A$10:$D$485,4,FALSE)</f>
        <v>13597.666666666668</v>
      </c>
      <c r="E22" s="814">
        <v>0.25</v>
      </c>
      <c r="F22" s="814">
        <v>1</v>
      </c>
      <c r="G22" s="814">
        <f>D22*E22/F22</f>
        <v>3399.416666666667</v>
      </c>
    </row>
    <row r="23" spans="1:7" x14ac:dyDescent="0.15">
      <c r="A23" s="869"/>
      <c r="B23" s="870"/>
      <c r="C23" s="871"/>
      <c r="D23" s="869"/>
      <c r="E23" s="869"/>
      <c r="F23" s="869"/>
      <c r="G23" s="869"/>
    </row>
    <row r="24" spans="1:7" ht="13.5" x14ac:dyDescent="0.3">
      <c r="A24" s="748"/>
      <c r="B24" s="746"/>
      <c r="C24" s="801"/>
      <c r="D24" s="748"/>
      <c r="E24" s="748"/>
      <c r="F24" s="765" t="s">
        <v>992</v>
      </c>
      <c r="G24" s="944">
        <f>SUM(G19:G22)</f>
        <v>14128.616666666669</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1049</v>
      </c>
      <c r="B27" s="879" t="str">
        <f>VLOOKUP(A27,'LISTA DE VALORES'!$A$10:$D$485,2,FALSE)</f>
        <v>Cuadrilla 0-1-2</v>
      </c>
      <c r="C27" s="811" t="str">
        <f>VLOOKUP(A27,'LISTA DE VALORES'!$A$10:$D$485,3,FALSE)</f>
        <v>HORA</v>
      </c>
      <c r="D27" s="915">
        <f>VLOOKUP(A27,'LISTA DE VALORES'!$A$10:$D$485,4,FALSE)</f>
        <v>29200</v>
      </c>
      <c r="E27" s="814">
        <v>1</v>
      </c>
      <c r="F27" s="814">
        <v>2</v>
      </c>
      <c r="G27" s="814">
        <f>D27*E27/F27</f>
        <v>14600</v>
      </c>
    </row>
    <row r="28" spans="1:7" ht="13.5" x14ac:dyDescent="0.3">
      <c r="A28" s="815"/>
      <c r="B28" s="923"/>
      <c r="C28" s="823"/>
      <c r="D28" s="949"/>
      <c r="E28" s="949"/>
      <c r="F28" s="949"/>
      <c r="G28" s="950"/>
    </row>
    <row r="29" spans="1:7" ht="13.5" x14ac:dyDescent="0.3">
      <c r="A29" s="815"/>
      <c r="B29" s="923"/>
      <c r="C29" s="823"/>
      <c r="D29" s="815"/>
      <c r="E29" s="815"/>
      <c r="F29" s="815"/>
      <c r="G29" s="996"/>
    </row>
    <row r="30" spans="1:7" ht="13.5" x14ac:dyDescent="0.3">
      <c r="A30" s="815"/>
      <c r="B30" s="923"/>
      <c r="C30" s="823"/>
      <c r="D30" s="815"/>
      <c r="E30" s="815"/>
      <c r="F30" s="815"/>
      <c r="G30" s="996"/>
    </row>
    <row r="31" spans="1:7" ht="13.5" x14ac:dyDescent="0.3">
      <c r="A31" s="815"/>
      <c r="B31" s="923"/>
      <c r="C31" s="823"/>
      <c r="D31" s="815"/>
      <c r="E31" s="815"/>
      <c r="F31" s="815"/>
      <c r="G31" s="996"/>
    </row>
    <row r="32" spans="1:7" ht="13.5" x14ac:dyDescent="0.3">
      <c r="A32" s="748"/>
      <c r="B32" s="746"/>
      <c r="C32" s="801"/>
      <c r="D32" s="748"/>
      <c r="E32" s="748"/>
      <c r="F32" s="987" t="s">
        <v>992</v>
      </c>
      <c r="G32" s="944">
        <f>SUM(G27:G31)</f>
        <v>14600</v>
      </c>
    </row>
    <row r="33" spans="1:7" ht="12.75" x14ac:dyDescent="0.25">
      <c r="A33" s="776" t="s">
        <v>995</v>
      </c>
      <c r="B33" s="777"/>
      <c r="C33" s="910"/>
      <c r="D33" s="777"/>
      <c r="E33" s="777"/>
      <c r="F33" s="777"/>
      <c r="G33" s="777"/>
    </row>
    <row r="34" spans="1:7" ht="12.75" x14ac:dyDescent="0.15">
      <c r="A34" s="1675" t="s">
        <v>996</v>
      </c>
      <c r="B34" s="1675"/>
      <c r="C34" s="995" t="s">
        <v>472</v>
      </c>
      <c r="D34" s="995" t="s">
        <v>997</v>
      </c>
      <c r="E34" s="995" t="s">
        <v>998</v>
      </c>
      <c r="F34" s="995" t="s">
        <v>999</v>
      </c>
      <c r="G34" s="995" t="s">
        <v>991</v>
      </c>
    </row>
    <row r="35" spans="1:7" ht="13.5" x14ac:dyDescent="0.15">
      <c r="A35" s="1688" t="s">
        <v>1572</v>
      </c>
      <c r="B35" s="1688"/>
      <c r="C35" s="849">
        <f>E20</f>
        <v>2.5000000000000001E-2</v>
      </c>
      <c r="D35" s="1043">
        <v>8</v>
      </c>
      <c r="E35" s="1043">
        <v>1</v>
      </c>
      <c r="F35" s="942">
        <v>1600</v>
      </c>
      <c r="G35" s="1043">
        <f>C35*D35*F35</f>
        <v>320</v>
      </c>
    </row>
    <row r="36" spans="1:7" ht="13.5" x14ac:dyDescent="0.15">
      <c r="A36" s="1677"/>
      <c r="B36" s="1677"/>
      <c r="C36" s="849"/>
      <c r="D36" s="1043"/>
      <c r="E36" s="1043"/>
      <c r="F36" s="1043"/>
      <c r="G36" s="1043"/>
    </row>
    <row r="37" spans="1:7" ht="13.5" x14ac:dyDescent="0.3">
      <c r="A37" s="1677"/>
      <c r="B37" s="1677"/>
      <c r="C37" s="823"/>
      <c r="D37" s="815"/>
      <c r="E37" s="815"/>
      <c r="F37" s="815"/>
      <c r="G37" s="815"/>
    </row>
    <row r="38" spans="1:7" ht="13.5" x14ac:dyDescent="0.3">
      <c r="A38" s="1677"/>
      <c r="B38" s="1677"/>
      <c r="C38" s="823"/>
      <c r="D38" s="815"/>
      <c r="E38" s="815"/>
      <c r="F38" s="815"/>
      <c r="G38" s="815"/>
    </row>
    <row r="39" spans="1:7" ht="13.5" x14ac:dyDescent="0.3">
      <c r="A39" s="1677"/>
      <c r="B39" s="1677"/>
      <c r="C39" s="823"/>
      <c r="D39" s="815"/>
      <c r="E39" s="815"/>
      <c r="F39" s="815"/>
      <c r="G39" s="949"/>
    </row>
    <row r="40" spans="1:7" ht="13.5" x14ac:dyDescent="0.3">
      <c r="A40" s="748"/>
      <c r="B40" s="746"/>
      <c r="C40" s="801"/>
      <c r="D40" s="748"/>
      <c r="E40" s="748"/>
      <c r="F40" s="987" t="s">
        <v>992</v>
      </c>
      <c r="G40" s="944">
        <f>SUM(G35:G39)</f>
        <v>320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SUM(G16+G24+G32+G40)</f>
        <v>29778.616666666669</v>
      </c>
    </row>
    <row r="43" spans="1:7" ht="12.75" x14ac:dyDescent="0.25">
      <c r="A43" s="1658" t="s">
        <v>1368</v>
      </c>
      <c r="B43" s="1658"/>
      <c r="C43" s="1658"/>
      <c r="D43" s="1658"/>
      <c r="E43" s="1658"/>
      <c r="F43" s="1658"/>
      <c r="G43" s="944">
        <f>ROUNDUP(G42,0)</f>
        <v>29779</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2:F42"/>
    <mergeCell ref="A43:F43"/>
    <mergeCell ref="A34:B34"/>
    <mergeCell ref="A35:B35"/>
    <mergeCell ref="A36:B36"/>
    <mergeCell ref="A37:B37"/>
    <mergeCell ref="A39:B39"/>
    <mergeCell ref="A38:B38"/>
  </mergeCells>
  <hyperlinks>
    <hyperlink ref="B1:G1" location="INDICE!A1" display="PROCESO INFRAESTRUCTURA" xr:uid="{00000000-0004-0000-7300-000000000000}"/>
  </hyperlinks>
  <pageMargins left="0.7" right="0.7" top="0.75" bottom="0.75" header="0.3" footer="0.3"/>
  <pageSetup scale="84" orientation="portrait" r:id="rId1"/>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Hoja245">
    <tabColor theme="5" tint="0.39997558519241921"/>
  </sheetPr>
  <dimension ref="A1:G46"/>
  <sheetViews>
    <sheetView view="pageBreakPreview" zoomScale="90" zoomScaleNormal="100" zoomScaleSheetLayoutView="90" workbookViewId="0">
      <selection activeCell="F29" sqref="F29"/>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9.85546875" style="724" customWidth="1"/>
    <col min="6" max="6" width="12.5703125" style="724" customWidth="1"/>
    <col min="7" max="7" width="15.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1851</v>
      </c>
      <c r="B7" s="1722" t="s">
        <v>1852</v>
      </c>
      <c r="C7" s="1722"/>
      <c r="D7" s="1722"/>
      <c r="E7" s="1722"/>
      <c r="F7" s="1722"/>
      <c r="G7" s="1230"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28</v>
      </c>
      <c r="B11" s="979" t="str">
        <f>VLOOKUP(A11,'LISTA DE VALORES'!$A$10:$D$485,2,FALSE)</f>
        <v>Herramienta menor</v>
      </c>
      <c r="C11" s="914" t="str">
        <f>VLOOKUP(A11,'LISTA DE VALORES'!$A$10:$D$485,3,FALSE)</f>
        <v>%MO</v>
      </c>
      <c r="D11" s="1057">
        <f>G32</f>
        <v>23360</v>
      </c>
      <c r="E11" s="1003">
        <v>5</v>
      </c>
      <c r="F11" s="1003">
        <v>1</v>
      </c>
      <c r="G11" s="1003">
        <f>D11*E11/100</f>
        <v>1168</v>
      </c>
    </row>
    <row r="12" spans="1:7" ht="13.5" x14ac:dyDescent="0.15">
      <c r="A12" s="1082"/>
      <c r="B12" s="979"/>
      <c r="C12" s="914"/>
      <c r="D12" s="1057"/>
      <c r="E12" s="1003"/>
      <c r="F12" s="1003"/>
      <c r="G12" s="1003"/>
    </row>
    <row r="13" spans="1:7" ht="13.5" x14ac:dyDescent="0.15">
      <c r="A13" s="1082"/>
      <c r="B13" s="979"/>
      <c r="C13" s="914"/>
      <c r="D13" s="1057"/>
      <c r="E13" s="1003"/>
      <c r="F13" s="1003"/>
      <c r="G13" s="1003"/>
    </row>
    <row r="14" spans="1:7" ht="13.5" x14ac:dyDescent="0.15">
      <c r="A14" s="1082"/>
      <c r="B14" s="979"/>
      <c r="C14" s="914"/>
      <c r="D14" s="1057"/>
      <c r="E14" s="1003"/>
      <c r="F14" s="1003"/>
      <c r="G14" s="1003"/>
    </row>
    <row r="15" spans="1:7" ht="13.5" x14ac:dyDescent="0.3">
      <c r="A15" s="748"/>
      <c r="B15" s="746"/>
      <c r="C15" s="801"/>
      <c r="D15" s="748"/>
      <c r="E15" s="748"/>
      <c r="F15" s="1086" t="s">
        <v>992</v>
      </c>
      <c r="G15" s="1077">
        <f>SUM(G11:G11)</f>
        <v>1168</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15">
      <c r="A18" s="946" t="s">
        <v>77</v>
      </c>
      <c r="B18" s="874" t="str">
        <f>VLOOKUP(A18,'LISTA DE VALORES'!$A$10:$D$485,2,FALSE)</f>
        <v>Acero de refuerzo 60000 psi</v>
      </c>
      <c r="C18" s="914" t="str">
        <f>VLOOKUP(A18,'LISTA DE VALORES'!$A$10:$D$485,3,FALSE)</f>
        <v>KG</v>
      </c>
      <c r="D18" s="939">
        <f>VLOOKUP(A18,'LISTA DE VALORES'!$A$10:$D$485,4,FALSE)</f>
        <v>2930</v>
      </c>
      <c r="E18" s="1003">
        <v>2.65</v>
      </c>
      <c r="F18" s="1003">
        <v>1</v>
      </c>
      <c r="G18" s="1003">
        <f>D18*E18/F18</f>
        <v>7764.5</v>
      </c>
    </row>
    <row r="19" spans="1:7" ht="13.5" x14ac:dyDescent="0.15">
      <c r="A19" s="946" t="s">
        <v>327</v>
      </c>
      <c r="B19" s="874" t="str">
        <f>VLOOKUP(A19,'LISTA DE VALORES'!$A$10:$D$485,2,FALSE)</f>
        <v>Tabla común 25cm x 260cm</v>
      </c>
      <c r="C19" s="914" t="str">
        <f>VLOOKUP(A19,'LISTA DE VALORES'!$A$10:$D$485,3,FALSE)</f>
        <v>UN</v>
      </c>
      <c r="D19" s="939">
        <f>VLOOKUP(A19,'LISTA DE VALORES'!$A$10:$D$485,4,FALSE)</f>
        <v>8200</v>
      </c>
      <c r="E19" s="1003">
        <v>0.3</v>
      </c>
      <c r="F19" s="1003">
        <v>2</v>
      </c>
      <c r="G19" s="1003">
        <f t="shared" ref="G19:G23" si="0">D19*E19/F19</f>
        <v>1230</v>
      </c>
    </row>
    <row r="20" spans="1:7" ht="13.5" customHeight="1" x14ac:dyDescent="0.15">
      <c r="A20" s="946" t="s">
        <v>162</v>
      </c>
      <c r="B20" s="874" t="str">
        <f>VLOOKUP(A20,'LISTA DE VALORES'!$A$10:$D$485,2,FALSE)</f>
        <v>Clavos</v>
      </c>
      <c r="C20" s="914" t="str">
        <f>VLOOKUP(A20,'LISTA DE VALORES'!$A$10:$D$485,3,FALSE)</f>
        <v>LB</v>
      </c>
      <c r="D20" s="939">
        <f>VLOOKUP(A20,'LISTA DE VALORES'!$A$10:$D$485,4,FALSE)</f>
        <v>1900</v>
      </c>
      <c r="E20" s="1003">
        <v>5.0000000000000001E-3</v>
      </c>
      <c r="F20" s="1003">
        <v>1</v>
      </c>
      <c r="G20" s="1003">
        <f t="shared" si="0"/>
        <v>9.5</v>
      </c>
    </row>
    <row r="21" spans="1:7" ht="13.5" customHeight="1" x14ac:dyDescent="0.15">
      <c r="A21" s="946" t="s">
        <v>98</v>
      </c>
      <c r="B21" s="874" t="str">
        <f>VLOOKUP(A21,'LISTA DE VALORES'!$A$10:$D$485,2,FALSE)</f>
        <v>Alambre de amarre</v>
      </c>
      <c r="C21" s="914" t="str">
        <f>VLOOKUP(A21,'LISTA DE VALORES'!$A$10:$D$485,3,FALSE)</f>
        <v>KG</v>
      </c>
      <c r="D21" s="939">
        <f>VLOOKUP(A21,'LISTA DE VALORES'!$A$10:$D$485,4,FALSE)</f>
        <v>4500</v>
      </c>
      <c r="E21" s="1003">
        <v>0.1</v>
      </c>
      <c r="F21" s="1003">
        <v>1</v>
      </c>
      <c r="G21" s="1003">
        <f t="shared" si="0"/>
        <v>450</v>
      </c>
    </row>
    <row r="22" spans="1:7" ht="13.5" customHeight="1" x14ac:dyDescent="0.15">
      <c r="A22" s="946" t="s">
        <v>199</v>
      </c>
      <c r="B22" s="874" t="str">
        <f>VLOOKUP(A22,'LISTA DE VALORES'!$A$10:$D$485,2,FALSE)</f>
        <v>Guadua</v>
      </c>
      <c r="C22" s="914" t="str">
        <f>VLOOKUP(A22,'LISTA DE VALORES'!$A$10:$D$485,3,FALSE)</f>
        <v>UN</v>
      </c>
      <c r="D22" s="939">
        <f>VLOOKUP(A22,'LISTA DE VALORES'!$A$10:$D$485,4,FALSE)</f>
        <v>8900</v>
      </c>
      <c r="E22" s="1003">
        <v>0.36</v>
      </c>
      <c r="F22" s="1003">
        <v>2</v>
      </c>
      <c r="G22" s="1003">
        <f t="shared" si="0"/>
        <v>1602</v>
      </c>
    </row>
    <row r="23" spans="1:7" ht="27" x14ac:dyDescent="0.15">
      <c r="A23" s="946" t="s">
        <v>537</v>
      </c>
      <c r="B23" s="874" t="str">
        <f>VLOOKUP(A23,'LISTA DE VALORES'!$A$10:$D$485,2,FALSE)</f>
        <v>Material concreto D 1:2:3 + 5% desperdicio f'c=21 Mpa</v>
      </c>
      <c r="C23" s="914" t="str">
        <f>VLOOKUP(A23,'LISTA DE VALORES'!$A$10:$D$485,3,FALSE)</f>
        <v>M3</v>
      </c>
      <c r="D23" s="939">
        <f>VLOOKUP(A23,'LISTA DE VALORES'!$A$10:$D$485,4,FALSE)</f>
        <v>302968</v>
      </c>
      <c r="E23" s="1003">
        <v>1.4999999999999999E-2</v>
      </c>
      <c r="F23" s="1003">
        <v>1</v>
      </c>
      <c r="G23" s="1003">
        <f t="shared" si="0"/>
        <v>4544.5199999999995</v>
      </c>
    </row>
    <row r="24" spans="1:7" ht="13.5" x14ac:dyDescent="0.3">
      <c r="A24" s="815"/>
      <c r="B24" s="923"/>
      <c r="C24" s="823"/>
      <c r="D24" s="880"/>
      <c r="E24" s="1027"/>
      <c r="F24" s="809"/>
      <c r="G24" s="924"/>
    </row>
    <row r="25" spans="1:7" ht="13.5" x14ac:dyDescent="0.3">
      <c r="D25" s="748"/>
      <c r="E25" s="748"/>
      <c r="F25" s="1086" t="s">
        <v>992</v>
      </c>
      <c r="G25" s="1077">
        <f>SUM(G18:G24)</f>
        <v>15600.52</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1049</v>
      </c>
      <c r="B28" s="979" t="str">
        <f>VLOOKUP(A28,'LISTA DE VALORES'!$A$10:$D$485,2,FALSE)</f>
        <v>Cuadrilla 0-1-2</v>
      </c>
      <c r="C28" s="914" t="str">
        <f>VLOOKUP(A28,'LISTA DE VALORES'!$A$10:$D$485,3,FALSE)</f>
        <v>HORA</v>
      </c>
      <c r="D28" s="1057">
        <f>VLOOKUP(A28,'LISTA DE VALORES'!$A$10:$D$485,4,FALSE)</f>
        <v>29200</v>
      </c>
      <c r="E28" s="1274">
        <v>0.8</v>
      </c>
      <c r="F28" s="1003">
        <v>1</v>
      </c>
      <c r="G28" s="1003">
        <f>D28*E28/F28</f>
        <v>23360</v>
      </c>
    </row>
    <row r="29" spans="1:7" ht="13.5" x14ac:dyDescent="0.3">
      <c r="A29" s="889"/>
      <c r="B29" s="979"/>
      <c r="C29" s="914"/>
      <c r="D29" s="1057"/>
      <c r="E29" s="1274"/>
      <c r="F29" s="1003"/>
      <c r="G29" s="1003"/>
    </row>
    <row r="30" spans="1:7" ht="13.5" x14ac:dyDescent="0.3">
      <c r="A30" s="889"/>
      <c r="B30" s="979"/>
      <c r="C30" s="914"/>
      <c r="D30" s="1057"/>
      <c r="E30" s="1274"/>
      <c r="F30" s="1003"/>
      <c r="G30" s="1003"/>
    </row>
    <row r="31" spans="1:7" ht="13.5" x14ac:dyDescent="0.15">
      <c r="A31" s="1082"/>
      <c r="B31" s="1002"/>
      <c r="C31" s="911"/>
      <c r="D31" s="1247"/>
      <c r="E31" s="1247"/>
      <c r="F31" s="1247"/>
      <c r="G31" s="1275"/>
    </row>
    <row r="32" spans="1:7" ht="13.5" x14ac:dyDescent="0.3">
      <c r="A32" s="748"/>
      <c r="B32" s="746"/>
      <c r="C32" s="801"/>
      <c r="D32" s="748"/>
      <c r="E32" s="748"/>
      <c r="F32" s="1086" t="s">
        <v>992</v>
      </c>
      <c r="G32" s="1077">
        <f>SUM(G28:G31)</f>
        <v>23360</v>
      </c>
    </row>
    <row r="33" spans="1:7" ht="12.75" x14ac:dyDescent="0.25">
      <c r="A33" s="776" t="s">
        <v>995</v>
      </c>
      <c r="B33" s="777"/>
      <c r="C33" s="777"/>
      <c r="D33" s="777"/>
      <c r="E33" s="777"/>
      <c r="F33" s="777"/>
      <c r="G33" s="1153"/>
    </row>
    <row r="34" spans="1:7" ht="12.75" x14ac:dyDescent="0.15">
      <c r="A34" s="1675" t="s">
        <v>996</v>
      </c>
      <c r="B34" s="1675"/>
      <c r="C34" s="995" t="s">
        <v>472</v>
      </c>
      <c r="D34" s="995" t="s">
        <v>997</v>
      </c>
      <c r="E34" s="995" t="s">
        <v>998</v>
      </c>
      <c r="F34" s="995" t="s">
        <v>999</v>
      </c>
      <c r="G34" s="995" t="s">
        <v>991</v>
      </c>
    </row>
    <row r="35" spans="1:7" ht="13.5" x14ac:dyDescent="0.15">
      <c r="A35" s="1685" t="s">
        <v>1572</v>
      </c>
      <c r="B35" s="1685"/>
      <c r="C35" s="1076">
        <f>E23</f>
        <v>1.4999999999999999E-2</v>
      </c>
      <c r="D35" s="1003">
        <v>8</v>
      </c>
      <c r="E35" s="1003">
        <v>1</v>
      </c>
      <c r="F35" s="942">
        <v>1600</v>
      </c>
      <c r="G35" s="1276">
        <f>C35*D35*F35</f>
        <v>192</v>
      </c>
    </row>
    <row r="36" spans="1:7" ht="12.75" x14ac:dyDescent="0.15">
      <c r="A36" s="1677"/>
      <c r="B36" s="1677"/>
      <c r="C36" s="995"/>
      <c r="D36" s="1276"/>
      <c r="E36" s="1276"/>
      <c r="F36" s="1276"/>
      <c r="G36" s="1276"/>
    </row>
    <row r="37" spans="1:7" ht="13.5" x14ac:dyDescent="0.3">
      <c r="A37" s="1677"/>
      <c r="B37" s="1677"/>
      <c r="C37" s="823"/>
      <c r="D37" s="814"/>
      <c r="E37" s="814"/>
      <c r="F37" s="814"/>
      <c r="G37" s="814"/>
    </row>
    <row r="38" spans="1:7" ht="13.5" x14ac:dyDescent="0.3">
      <c r="A38" s="1677"/>
      <c r="B38" s="1677"/>
      <c r="C38" s="823"/>
      <c r="D38" s="815"/>
      <c r="E38" s="815"/>
      <c r="F38" s="815"/>
      <c r="G38" s="1277"/>
    </row>
    <row r="39" spans="1:7" ht="13.5" x14ac:dyDescent="0.3">
      <c r="A39" s="748"/>
      <c r="B39" s="746"/>
      <c r="C39" s="801"/>
      <c r="D39" s="748"/>
      <c r="E39" s="748"/>
      <c r="F39" s="1086" t="s">
        <v>992</v>
      </c>
      <c r="G39" s="1077">
        <f>SUM(G35:G38)</f>
        <v>192</v>
      </c>
    </row>
    <row r="40" spans="1:7" ht="13.5" x14ac:dyDescent="0.3">
      <c r="A40" s="748"/>
      <c r="B40" s="746"/>
      <c r="C40" s="801"/>
      <c r="D40" s="748"/>
      <c r="E40" s="748"/>
      <c r="F40" s="743"/>
      <c r="G40" s="1081"/>
    </row>
    <row r="41" spans="1:7" ht="12.75" x14ac:dyDescent="0.25">
      <c r="A41" s="1658" t="s">
        <v>1000</v>
      </c>
      <c r="B41" s="1658"/>
      <c r="C41" s="1658"/>
      <c r="D41" s="1658"/>
      <c r="E41" s="1658"/>
      <c r="F41" s="1658"/>
      <c r="G41" s="1077">
        <f>SUM(G15+G25+G32+G39)</f>
        <v>40320.520000000004</v>
      </c>
    </row>
    <row r="42" spans="1:7" ht="12.75" x14ac:dyDescent="0.25">
      <c r="A42" s="1658" t="s">
        <v>1368</v>
      </c>
      <c r="B42" s="1658"/>
      <c r="C42" s="1658"/>
      <c r="D42" s="1658"/>
      <c r="E42" s="1658"/>
      <c r="F42" s="1658"/>
      <c r="G42" s="1077">
        <f>ROUNDUP(G41,0)</f>
        <v>40321</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3">
    <mergeCell ref="B7:F7"/>
    <mergeCell ref="B1:G1"/>
    <mergeCell ref="B3:G3"/>
    <mergeCell ref="C4:D4"/>
    <mergeCell ref="E4:F4"/>
    <mergeCell ref="B6:F6"/>
    <mergeCell ref="A41:F41"/>
    <mergeCell ref="A42:F42"/>
    <mergeCell ref="A34:B34"/>
    <mergeCell ref="A35:B35"/>
    <mergeCell ref="A36:B36"/>
    <mergeCell ref="A37:B37"/>
    <mergeCell ref="A38:B38"/>
  </mergeCells>
  <hyperlinks>
    <hyperlink ref="B1:G1" location="INDICE!A1" display="PROCESO INFRAESTRUCTURA" xr:uid="{00000000-0004-0000-7400-000000000000}"/>
  </hyperlinks>
  <pageMargins left="0.7" right="0.7" top="0.75" bottom="0.75" header="0.3" footer="0.3"/>
  <pageSetup scale="91" orientation="portrait"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Hoja30">
    <tabColor theme="9" tint="0.39997558519241921"/>
  </sheetPr>
  <dimension ref="A1:G50"/>
  <sheetViews>
    <sheetView view="pageBreakPreview" topLeftCell="A7" zoomScale="90" zoomScaleNormal="100" zoomScaleSheetLayoutView="90" workbookViewId="0">
      <selection activeCell="C28" sqref="C28"/>
    </sheetView>
  </sheetViews>
  <sheetFormatPr baseColWidth="10" defaultColWidth="11.42578125" defaultRowHeight="10.5" x14ac:dyDescent="0.15"/>
  <cols>
    <col min="1" max="1" width="16.5703125" style="724" customWidth="1"/>
    <col min="2" max="2" width="24.7109375" style="724" customWidth="1"/>
    <col min="3" max="3" width="8.5703125" style="819" customWidth="1"/>
    <col min="4" max="4" width="10.140625" style="724" bestFit="1" customWidth="1"/>
    <col min="5" max="5" width="10.5703125" style="724" bestFit="1" customWidth="1"/>
    <col min="6" max="6" width="12.5703125" style="724" customWidth="1"/>
    <col min="7" max="7" width="16.285156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6.25" customHeight="1" x14ac:dyDescent="0.15">
      <c r="A7" s="848" t="s">
        <v>1591</v>
      </c>
      <c r="B7" s="1651" t="s">
        <v>1369</v>
      </c>
      <c r="C7" s="1651"/>
      <c r="D7" s="1651"/>
      <c r="E7" s="1651"/>
      <c r="F7" s="1651"/>
      <c r="G7" s="911" t="s">
        <v>64</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15" t="s">
        <v>28</v>
      </c>
      <c r="B11" s="880" t="str">
        <f>VLOOKUP(A11,'LISTA DE VALORES'!$A$10:$D$485,2,FALSE)</f>
        <v>Herramienta menor</v>
      </c>
      <c r="C11" s="811" t="str">
        <f>VLOOKUP(A11,'LISTA DE VALORES'!$A$10:$D$485,3,FALSE)</f>
        <v>%MO</v>
      </c>
      <c r="D11" s="812">
        <f>G34</f>
        <v>1010</v>
      </c>
      <c r="E11" s="814">
        <v>5</v>
      </c>
      <c r="F11" s="814">
        <v>1</v>
      </c>
      <c r="G11" s="814">
        <f>D11*E11/100</f>
        <v>50.5</v>
      </c>
    </row>
    <row r="12" spans="1:7" ht="13.5" x14ac:dyDescent="0.3">
      <c r="A12" s="815"/>
      <c r="B12" s="815"/>
      <c r="C12" s="817"/>
      <c r="D12" s="814"/>
      <c r="E12" s="814"/>
      <c r="F12" s="814"/>
      <c r="G12" s="814"/>
    </row>
    <row r="13" spans="1:7" ht="13.5" x14ac:dyDescent="0.3">
      <c r="A13" s="815"/>
      <c r="B13" s="815"/>
      <c r="C13" s="817"/>
      <c r="D13" s="814"/>
      <c r="E13" s="814"/>
      <c r="F13" s="814"/>
      <c r="G13" s="814"/>
    </row>
    <row r="14" spans="1:7" ht="13.5" x14ac:dyDescent="0.3">
      <c r="A14" s="815"/>
      <c r="B14" s="824"/>
      <c r="C14" s="823"/>
      <c r="D14" s="815"/>
      <c r="E14" s="815"/>
      <c r="F14" s="815"/>
      <c r="G14" s="815"/>
    </row>
    <row r="15" spans="1:7" ht="13.5" x14ac:dyDescent="0.3">
      <c r="A15" s="815"/>
      <c r="B15" s="824"/>
      <c r="C15" s="823"/>
      <c r="D15" s="815"/>
      <c r="E15" s="815"/>
      <c r="F15" s="815"/>
      <c r="G15" s="815"/>
    </row>
    <row r="16" spans="1:7" ht="13.5" x14ac:dyDescent="0.3">
      <c r="A16" s="748"/>
      <c r="B16" s="748"/>
      <c r="C16" s="801"/>
      <c r="D16" s="748"/>
      <c r="E16" s="748"/>
      <c r="F16" s="987" t="s">
        <v>992</v>
      </c>
      <c r="G16" s="820">
        <f>SUM(G11:G15)</f>
        <v>50.5</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15" t="s">
        <v>77</v>
      </c>
      <c r="B19" s="880" t="str">
        <f>VLOOKUP(A19,'LISTA DE VALORES'!$A$10:$D$485,2,FALSE)</f>
        <v>Acero de refuerzo 60000 psi</v>
      </c>
      <c r="C19" s="811" t="str">
        <f>VLOOKUP(A19,'LISTA DE VALORES'!$A$10:$D$485,3,FALSE)</f>
        <v>KG</v>
      </c>
      <c r="D19" s="812">
        <f>VLOOKUP(A19,'LISTA DE VALORES'!$A$10:$D$485,4,FALSE)</f>
        <v>2930</v>
      </c>
      <c r="E19" s="1013">
        <v>1.05</v>
      </c>
      <c r="F19" s="1013">
        <v>1</v>
      </c>
      <c r="G19" s="814">
        <f>D19*E19/F19</f>
        <v>3076.5</v>
      </c>
    </row>
    <row r="20" spans="1:7" ht="13.5" x14ac:dyDescent="0.3">
      <c r="A20" s="815" t="s">
        <v>98</v>
      </c>
      <c r="B20" s="880" t="str">
        <f>VLOOKUP(A20,'LISTA DE VALORES'!$A$10:$D$485,2,FALSE)</f>
        <v>Alambre de amarre</v>
      </c>
      <c r="C20" s="811" t="str">
        <f>VLOOKUP(A20,'LISTA DE VALORES'!$A$10:$D$485,3,FALSE)</f>
        <v>KG</v>
      </c>
      <c r="D20" s="812">
        <f>VLOOKUP(A20,'LISTA DE VALORES'!$A$10:$D$485,4,FALSE)</f>
        <v>4500</v>
      </c>
      <c r="E20" s="814">
        <v>2.5000000000000001E-2</v>
      </c>
      <c r="F20" s="814">
        <v>1</v>
      </c>
      <c r="G20" s="814">
        <f>D20*E20/F20</f>
        <v>112.5</v>
      </c>
    </row>
    <row r="21" spans="1:7" ht="13.5" x14ac:dyDescent="0.3">
      <c r="A21" s="815"/>
      <c r="B21" s="824"/>
      <c r="C21" s="823"/>
      <c r="D21" s="814"/>
      <c r="E21" s="814"/>
      <c r="F21" s="814"/>
      <c r="G21" s="814"/>
    </row>
    <row r="22" spans="1:7" ht="13.5" x14ac:dyDescent="0.3">
      <c r="A22" s="815"/>
      <c r="B22" s="824"/>
      <c r="C22" s="823"/>
      <c r="D22" s="815"/>
      <c r="E22" s="815"/>
      <c r="F22" s="815"/>
      <c r="G22" s="815"/>
    </row>
    <row r="23" spans="1:7" ht="13.5" x14ac:dyDescent="0.3">
      <c r="A23" s="815"/>
      <c r="B23" s="824"/>
      <c r="C23" s="823"/>
      <c r="D23" s="815"/>
      <c r="E23" s="815"/>
      <c r="F23" s="815"/>
      <c r="G23" s="815"/>
    </row>
    <row r="24" spans="1:7" ht="13.5" x14ac:dyDescent="0.3">
      <c r="A24" s="815"/>
      <c r="B24" s="824"/>
      <c r="C24" s="823"/>
      <c r="D24" s="815"/>
      <c r="E24" s="815"/>
      <c r="F24" s="815"/>
      <c r="G24" s="815"/>
    </row>
    <row r="25" spans="1:7" ht="13.5" x14ac:dyDescent="0.3">
      <c r="A25" s="748"/>
      <c r="B25" s="748"/>
      <c r="C25" s="801"/>
      <c r="D25" s="748"/>
      <c r="E25" s="748"/>
      <c r="F25" s="987" t="s">
        <v>992</v>
      </c>
      <c r="G25" s="820">
        <f>SUM(G19:G24)</f>
        <v>3189</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15" t="s">
        <v>475</v>
      </c>
      <c r="B28" s="880" t="str">
        <f>VLOOKUP(A28,'LISTA DE VALORES'!$A$10:$D$485,2,FALSE)</f>
        <v>Cuadrilla 0-1-1</v>
      </c>
      <c r="C28" s="811" t="str">
        <f>VLOOKUP(A28,'LISTA DE VALORES'!$A$10:$D$485,3,FALSE)</f>
        <v>HORA</v>
      </c>
      <c r="D28" s="812">
        <f>VLOOKUP(A28,'LISTA DE VALORES'!$A$10:$D$485,4,FALSE)</f>
        <v>20200</v>
      </c>
      <c r="E28" s="814">
        <v>1</v>
      </c>
      <c r="F28" s="814">
        <v>20</v>
      </c>
      <c r="G28" s="814">
        <f>D28*E28/F28</f>
        <v>1010</v>
      </c>
    </row>
    <row r="29" spans="1:7" ht="13.5" x14ac:dyDescent="0.3">
      <c r="A29" s="815"/>
      <c r="B29" s="824"/>
      <c r="C29" s="823"/>
      <c r="D29" s="814"/>
      <c r="E29" s="814"/>
      <c r="F29" s="814"/>
      <c r="G29" s="808"/>
    </row>
    <row r="30" spans="1:7" ht="13.5" x14ac:dyDescent="0.3">
      <c r="A30" s="815"/>
      <c r="B30" s="824"/>
      <c r="C30" s="823"/>
      <c r="D30" s="814"/>
      <c r="E30" s="814"/>
      <c r="F30" s="814"/>
      <c r="G30" s="808"/>
    </row>
    <row r="31" spans="1:7" ht="13.5" x14ac:dyDescent="0.3">
      <c r="A31" s="815"/>
      <c r="B31" s="824"/>
      <c r="C31" s="823"/>
      <c r="D31" s="815"/>
      <c r="E31" s="815"/>
      <c r="F31" s="815"/>
      <c r="G31" s="996"/>
    </row>
    <row r="32" spans="1:7" ht="13.5" x14ac:dyDescent="0.3">
      <c r="A32" s="815"/>
      <c r="B32" s="824"/>
      <c r="C32" s="823"/>
      <c r="D32" s="815"/>
      <c r="E32" s="815"/>
      <c r="F32" s="815"/>
      <c r="G32" s="996"/>
    </row>
    <row r="33" spans="1:7" ht="13.5" x14ac:dyDescent="0.3">
      <c r="A33" s="815"/>
      <c r="B33" s="824"/>
      <c r="C33" s="823"/>
      <c r="D33" s="815"/>
      <c r="E33" s="815"/>
      <c r="F33" s="815"/>
      <c r="G33" s="996"/>
    </row>
    <row r="34" spans="1:7" ht="13.5" x14ac:dyDescent="0.3">
      <c r="A34" s="748"/>
      <c r="B34" s="748"/>
      <c r="C34" s="801"/>
      <c r="D34" s="748"/>
      <c r="E34" s="748"/>
      <c r="F34" s="987" t="s">
        <v>992</v>
      </c>
      <c r="G34" s="820">
        <f>SUM(G28:G33)</f>
        <v>1010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5" t="s">
        <v>1593</v>
      </c>
      <c r="B37" s="1685"/>
      <c r="C37" s="1250">
        <f>1/1000</f>
        <v>1E-3</v>
      </c>
      <c r="D37" s="942">
        <v>8</v>
      </c>
      <c r="E37" s="942">
        <v>0.01</v>
      </c>
      <c r="F37" s="942">
        <v>1600</v>
      </c>
      <c r="G37" s="942">
        <f>C37*D37*F37</f>
        <v>12.8</v>
      </c>
    </row>
    <row r="38" spans="1:7" ht="12.75" x14ac:dyDescent="0.15">
      <c r="A38" s="1677"/>
      <c r="B38" s="1677"/>
      <c r="C38" s="995"/>
      <c r="D38" s="808"/>
      <c r="E38" s="808"/>
      <c r="F38" s="808"/>
      <c r="G38" s="808"/>
    </row>
    <row r="39" spans="1:7" ht="12.75" x14ac:dyDescent="0.15">
      <c r="A39" s="1677"/>
      <c r="B39" s="1677"/>
      <c r="C39" s="995"/>
      <c r="D39" s="808"/>
      <c r="E39" s="808"/>
      <c r="F39" s="808"/>
      <c r="G39" s="808"/>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2.75" x14ac:dyDescent="0.15">
      <c r="A42" s="1677"/>
      <c r="B42" s="1677"/>
      <c r="C42" s="995"/>
      <c r="D42" s="996"/>
      <c r="E42" s="996"/>
      <c r="F42" s="996"/>
      <c r="G42" s="996"/>
    </row>
    <row r="43" spans="1:7" ht="13.5" x14ac:dyDescent="0.3">
      <c r="A43" s="748"/>
      <c r="B43" s="748"/>
      <c r="C43" s="801"/>
      <c r="D43" s="748"/>
      <c r="E43" s="748"/>
      <c r="F43" s="987" t="s">
        <v>992</v>
      </c>
      <c r="G43" s="820">
        <f>SUM(G37:G42)</f>
        <v>12.8</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4262.3</v>
      </c>
    </row>
    <row r="46" spans="1:7" ht="12.75" x14ac:dyDescent="0.25">
      <c r="A46" s="1658" t="s">
        <v>1368</v>
      </c>
      <c r="B46" s="1658"/>
      <c r="C46" s="1658"/>
      <c r="D46" s="1658"/>
      <c r="E46" s="1658"/>
      <c r="F46" s="1658"/>
      <c r="G46" s="820">
        <f>ROUNDUP(G45,0)</f>
        <v>4263</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A45:F45"/>
    <mergeCell ref="A46:F46"/>
    <mergeCell ref="A36:B36"/>
    <mergeCell ref="A37:B37"/>
    <mergeCell ref="A38:B38"/>
    <mergeCell ref="A40:B40"/>
    <mergeCell ref="A42:B42"/>
    <mergeCell ref="A39:B39"/>
    <mergeCell ref="A41:B41"/>
    <mergeCell ref="B7:F7"/>
    <mergeCell ref="B1:G1"/>
    <mergeCell ref="B3:G3"/>
    <mergeCell ref="C4:D4"/>
    <mergeCell ref="E4:F4"/>
    <mergeCell ref="B6:F6"/>
  </mergeCells>
  <hyperlinks>
    <hyperlink ref="B1:G1" location="INDICE!A1" display="PROCESO INFRAESTRUCTURA" xr:uid="{00000000-0004-0000-7500-000000000000}"/>
  </hyperlinks>
  <pageMargins left="0.7" right="0.7" top="0.75" bottom="0.75" header="0.3" footer="0.3"/>
  <pageSetup scale="91" orientation="portrait" r:id="rId1"/>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tabColor theme="9" tint="0.39997558519241921"/>
  </sheetPr>
  <dimension ref="A1:G45"/>
  <sheetViews>
    <sheetView view="pageBreakPreview" zoomScale="90" zoomScaleNormal="100" zoomScaleSheetLayoutView="90" workbookViewId="0">
      <selection activeCell="F33" sqref="F33"/>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85546875" style="724" customWidth="1"/>
    <col min="5" max="5" width="9.42578125" style="724" customWidth="1"/>
    <col min="6" max="6" width="12.5703125" style="724" customWidth="1"/>
    <col min="7" max="7" width="15.42578125" style="724" customWidth="1"/>
    <col min="8" max="16384" width="11.42578125" style="724"/>
  </cols>
  <sheetData>
    <row r="1" spans="1:7" ht="13.5" x14ac:dyDescent="0.3">
      <c r="A1" s="723"/>
      <c r="B1" s="1633" t="s">
        <v>981</v>
      </c>
      <c r="C1" s="1634"/>
      <c r="D1" s="1634"/>
      <c r="E1" s="1634"/>
      <c r="F1" s="1634"/>
      <c r="G1" s="1635"/>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2188</v>
      </c>
      <c r="B7" s="1651" t="s">
        <v>2187</v>
      </c>
      <c r="C7" s="1651"/>
      <c r="D7" s="1651"/>
      <c r="E7" s="1651"/>
      <c r="F7" s="1651"/>
      <c r="G7" s="911" t="s">
        <v>121</v>
      </c>
    </row>
    <row r="8" spans="1:7" ht="13.5" x14ac:dyDescent="0.3">
      <c r="A8" s="1105"/>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876">
        <f>VLOOKUP(A11,'LISTA DE VALORES'!$A$10:$D$485,4,FALSE)</f>
        <v>6000</v>
      </c>
      <c r="E11" s="1150">
        <v>1</v>
      </c>
      <c r="F11" s="1150">
        <v>0.8</v>
      </c>
      <c r="G11" s="942">
        <f>D11*E11/F11</f>
        <v>7500</v>
      </c>
    </row>
    <row r="12" spans="1:7" ht="27" x14ac:dyDescent="0.15">
      <c r="A12" s="1082" t="s">
        <v>41</v>
      </c>
      <c r="B12" s="874" t="str">
        <f>VLOOKUP(A12,'LISTA DE VALORES'!$A$10:$D$485,2,FALSE)</f>
        <v>Vibrador de concreto 1000 RPM</v>
      </c>
      <c r="C12" s="914" t="str">
        <f>VLOOKUP(A12,'LISTA DE VALORES'!$A$10:$D$485,3,FALSE)</f>
        <v>HORA</v>
      </c>
      <c r="D12" s="876">
        <f>VLOOKUP(A12,'LISTA DE VALORES'!$A$10:$D$485,4,FALSE)</f>
        <v>5000</v>
      </c>
      <c r="E12" s="1150">
        <v>1</v>
      </c>
      <c r="F12" s="1150">
        <v>0.8</v>
      </c>
      <c r="G12" s="942">
        <f>D12*E12/F12</f>
        <v>6250</v>
      </c>
    </row>
    <row r="13" spans="1:7" ht="13.5" x14ac:dyDescent="0.15">
      <c r="A13" s="1082" t="s">
        <v>28</v>
      </c>
      <c r="B13" s="874" t="str">
        <f>VLOOKUP(A13,'LISTA DE VALORES'!$A$10:$D$485,2,FALSE)</f>
        <v>Herramienta menor</v>
      </c>
      <c r="C13" s="914" t="str">
        <f>VLOOKUP(A13,'LISTA DE VALORES'!$A$10:$D$485,3,FALSE)</f>
        <v>%MO</v>
      </c>
      <c r="D13" s="876">
        <f>G29</f>
        <v>106750</v>
      </c>
      <c r="E13" s="942">
        <v>5</v>
      </c>
      <c r="F13" s="942">
        <v>1</v>
      </c>
      <c r="G13" s="942">
        <f>D13*E13/100</f>
        <v>5337.5</v>
      </c>
    </row>
    <row r="14" spans="1:7" ht="13.5" x14ac:dyDescent="0.15">
      <c r="A14" s="1082"/>
      <c r="B14" s="874"/>
      <c r="C14" s="914"/>
      <c r="D14" s="876"/>
      <c r="E14" s="942"/>
      <c r="F14" s="942"/>
      <c r="G14" s="942"/>
    </row>
    <row r="15" spans="1:7" ht="13.5" x14ac:dyDescent="0.3">
      <c r="A15" s="748"/>
      <c r="B15" s="746"/>
      <c r="C15" s="801"/>
      <c r="D15" s="748"/>
      <c r="E15" s="748"/>
      <c r="F15" s="765" t="s">
        <v>992</v>
      </c>
      <c r="G15" s="820">
        <f>SUM(G11:G13)</f>
        <v>19087.5</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2184</v>
      </c>
      <c r="B18" s="874" t="str">
        <f>VLOOKUP(A18,'LISTA DE VALORES'!$A$10:$D$485,2,FALSE)</f>
        <v>Material concreto I 1:1.5:2 + 5% desperdicio f'c=28 Mpa</v>
      </c>
      <c r="C18" s="914" t="str">
        <f>VLOOKUP(A18,'LISTA DE VALORES'!$A$10:$D$485,3,FALSE)</f>
        <v>M3</v>
      </c>
      <c r="D18" s="876">
        <f>VLOOKUP(A18,'LISTA DE VALORES'!$A$10:$D$485,4,FALSE)</f>
        <v>375034.8</v>
      </c>
      <c r="E18" s="1003">
        <v>1</v>
      </c>
      <c r="F18" s="1003">
        <v>1</v>
      </c>
      <c r="G18" s="942">
        <f>D18*E18/F18</f>
        <v>375034.8</v>
      </c>
    </row>
    <row r="19" spans="1:7" ht="13.5" x14ac:dyDescent="0.15">
      <c r="A19" s="1082"/>
      <c r="B19" s="874"/>
      <c r="C19" s="914"/>
      <c r="D19" s="876"/>
      <c r="E19" s="1003"/>
      <c r="F19" s="1003"/>
      <c r="G19" s="942"/>
    </row>
    <row r="20" spans="1:7" ht="13.5" x14ac:dyDescent="0.3">
      <c r="A20" s="809"/>
      <c r="B20" s="1008"/>
      <c r="C20" s="817"/>
      <c r="D20" s="880"/>
      <c r="E20" s="1027"/>
      <c r="F20" s="1023"/>
      <c r="G20" s="924"/>
    </row>
    <row r="21" spans="1:7" ht="13.5" x14ac:dyDescent="0.3">
      <c r="D21" s="748"/>
      <c r="E21" s="748"/>
      <c r="F21" s="765" t="s">
        <v>992</v>
      </c>
      <c r="G21" s="820">
        <f>SUM(G18:G20)</f>
        <v>375034.8</v>
      </c>
    </row>
    <row r="22" spans="1:7" ht="13.5" x14ac:dyDescent="0.3">
      <c r="A22" s="799" t="s">
        <v>994</v>
      </c>
      <c r="B22" s="746"/>
      <c r="C22" s="801"/>
      <c r="D22" s="748"/>
      <c r="E22" s="748"/>
      <c r="F22" s="748"/>
      <c r="G22" s="748"/>
    </row>
    <row r="23" spans="1:7" ht="12.75" x14ac:dyDescent="0.15">
      <c r="A23" s="995" t="s">
        <v>1384</v>
      </c>
      <c r="B23" s="807" t="s">
        <v>996</v>
      </c>
      <c r="C23" s="995" t="s">
        <v>2</v>
      </c>
      <c r="D23" s="995" t="s">
        <v>990</v>
      </c>
      <c r="E23" s="995" t="s">
        <v>472</v>
      </c>
      <c r="F23" s="995" t="s">
        <v>473</v>
      </c>
      <c r="G23" s="995" t="s">
        <v>991</v>
      </c>
    </row>
    <row r="24" spans="1:7" ht="13.5" x14ac:dyDescent="0.3">
      <c r="A24" s="815" t="s">
        <v>483</v>
      </c>
      <c r="B24" s="879" t="str">
        <f>VLOOKUP(A24,'LISTA DE VALORES'!$A$10:$D$485,2,FALSE)</f>
        <v>Cuadrilla 1-0-8</v>
      </c>
      <c r="C24" s="811" t="str">
        <f>VLOOKUP(A24,'LISTA DE VALORES'!$A$10:$D$485,3,FALSE)</f>
        <v>HORA</v>
      </c>
      <c r="D24" s="812">
        <f>VLOOKUP(A24,'LISTA DE VALORES'!$A$10:$D$485,4,FALSE)</f>
        <v>85400</v>
      </c>
      <c r="E24" s="814">
        <v>1</v>
      </c>
      <c r="F24" s="814">
        <v>0.8</v>
      </c>
      <c r="G24" s="814">
        <f>D24*E24/F24</f>
        <v>106750</v>
      </c>
    </row>
    <row r="25" spans="1:7" ht="13.5" x14ac:dyDescent="0.3">
      <c r="A25" s="815"/>
      <c r="B25" s="879"/>
      <c r="C25" s="811"/>
      <c r="D25" s="812"/>
      <c r="E25" s="814"/>
      <c r="F25" s="814"/>
      <c r="G25" s="814"/>
    </row>
    <row r="26" spans="1:7" ht="13.5" x14ac:dyDescent="0.3">
      <c r="A26" s="815"/>
      <c r="B26" s="879"/>
      <c r="C26" s="811"/>
      <c r="D26" s="812"/>
      <c r="E26" s="814"/>
      <c r="F26" s="814"/>
      <c r="G26" s="814"/>
    </row>
    <row r="27" spans="1:7" ht="13.5" x14ac:dyDescent="0.3">
      <c r="A27" s="815"/>
      <c r="B27" s="879"/>
      <c r="C27" s="811"/>
      <c r="D27" s="812"/>
      <c r="E27" s="814"/>
      <c r="F27" s="814"/>
      <c r="G27" s="814"/>
    </row>
    <row r="28" spans="1:7" ht="13.5" x14ac:dyDescent="0.3">
      <c r="A28" s="815"/>
      <c r="B28" s="923"/>
      <c r="C28" s="823"/>
      <c r="D28" s="815"/>
      <c r="E28" s="815"/>
      <c r="F28" s="815"/>
      <c r="G28" s="996"/>
    </row>
    <row r="29" spans="1:7" ht="13.5" x14ac:dyDescent="0.3">
      <c r="A29" s="748"/>
      <c r="B29" s="746"/>
      <c r="C29" s="801"/>
      <c r="D29" s="748"/>
      <c r="E29" s="748"/>
      <c r="F29" s="765" t="s">
        <v>992</v>
      </c>
      <c r="G29" s="820">
        <f>SUM(G24:G28)</f>
        <v>106750</v>
      </c>
    </row>
    <row r="30" spans="1:7" ht="12.75" x14ac:dyDescent="0.25">
      <c r="A30" s="776" t="s">
        <v>995</v>
      </c>
      <c r="B30" s="777"/>
      <c r="C30" s="777"/>
      <c r="D30" s="777"/>
      <c r="E30" s="777"/>
      <c r="F30" s="777"/>
      <c r="G30" s="1094"/>
    </row>
    <row r="31" spans="1:7" ht="12.75" x14ac:dyDescent="0.15">
      <c r="A31" s="1645" t="s">
        <v>996</v>
      </c>
      <c r="B31" s="1645"/>
      <c r="C31" s="989" t="s">
        <v>472</v>
      </c>
      <c r="D31" s="989" t="s">
        <v>997</v>
      </c>
      <c r="E31" s="989" t="s">
        <v>998</v>
      </c>
      <c r="F31" s="989" t="s">
        <v>999</v>
      </c>
      <c r="G31" s="989" t="s">
        <v>991</v>
      </c>
    </row>
    <row r="32" spans="1:7" ht="13.5" x14ac:dyDescent="0.15">
      <c r="A32" s="1685" t="s">
        <v>1572</v>
      </c>
      <c r="B32" s="1685"/>
      <c r="C32" s="849">
        <v>1</v>
      </c>
      <c r="D32" s="942">
        <v>8</v>
      </c>
      <c r="E32" s="942">
        <v>1</v>
      </c>
      <c r="F32" s="942">
        <v>1600</v>
      </c>
      <c r="G32" s="942">
        <f>C32*D32*F32</f>
        <v>12800</v>
      </c>
    </row>
    <row r="33" spans="1:7" ht="13.5" x14ac:dyDescent="0.15">
      <c r="A33" s="1677"/>
      <c r="B33" s="1677"/>
      <c r="C33" s="849"/>
      <c r="D33" s="942"/>
      <c r="E33" s="942"/>
      <c r="F33" s="942"/>
      <c r="G33" s="942"/>
    </row>
    <row r="34" spans="1:7" ht="13.5" x14ac:dyDescent="0.15">
      <c r="A34" s="1677"/>
      <c r="B34" s="1677"/>
      <c r="C34" s="849"/>
      <c r="D34" s="942"/>
      <c r="E34" s="942"/>
      <c r="F34" s="942"/>
      <c r="G34" s="942"/>
    </row>
    <row r="35" spans="1:7" ht="12.75" x14ac:dyDescent="0.15">
      <c r="A35" s="1677"/>
      <c r="B35" s="1677"/>
      <c r="C35" s="984"/>
      <c r="D35" s="808"/>
      <c r="E35" s="808"/>
      <c r="F35" s="808"/>
      <c r="G35" s="808"/>
    </row>
    <row r="36" spans="1:7" ht="13.5" x14ac:dyDescent="0.3">
      <c r="A36" s="1677"/>
      <c r="B36" s="1677"/>
      <c r="C36" s="1248"/>
      <c r="D36" s="814"/>
      <c r="E36" s="814"/>
      <c r="F36" s="814"/>
      <c r="G36" s="814"/>
    </row>
    <row r="37" spans="1:7" ht="13.5" x14ac:dyDescent="0.3">
      <c r="A37" s="1677"/>
      <c r="B37" s="1677"/>
      <c r="C37" s="823"/>
      <c r="D37" s="815"/>
      <c r="E37" s="815"/>
      <c r="F37" s="815"/>
      <c r="G37" s="814"/>
    </row>
    <row r="38" spans="1:7" ht="13.5" x14ac:dyDescent="0.3">
      <c r="A38" s="748"/>
      <c r="B38" s="746"/>
      <c r="C38" s="801"/>
      <c r="D38" s="748"/>
      <c r="E38" s="748"/>
      <c r="F38" s="765" t="s">
        <v>992</v>
      </c>
      <c r="G38" s="820">
        <f>SUM(G32:G37)</f>
        <v>12800</v>
      </c>
    </row>
    <row r="39" spans="1:7" ht="13.5" x14ac:dyDescent="0.3">
      <c r="A39" s="748"/>
      <c r="B39" s="746"/>
      <c r="C39" s="801"/>
      <c r="D39" s="748"/>
      <c r="E39" s="748"/>
      <c r="F39" s="743"/>
      <c r="G39" s="785"/>
    </row>
    <row r="40" spans="1:7" ht="12.75" x14ac:dyDescent="0.25">
      <c r="A40" s="1658" t="s">
        <v>1000</v>
      </c>
      <c r="B40" s="1658"/>
      <c r="C40" s="1658"/>
      <c r="D40" s="1658"/>
      <c r="E40" s="1658"/>
      <c r="F40" s="1658"/>
      <c r="G40" s="820">
        <f>SUM(G15+G21+G29+G38)</f>
        <v>513672.3</v>
      </c>
    </row>
    <row r="41" spans="1:7" ht="12.75" x14ac:dyDescent="0.25">
      <c r="A41" s="1658" t="s">
        <v>1368</v>
      </c>
      <c r="B41" s="1658"/>
      <c r="C41" s="1658"/>
      <c r="D41" s="1658"/>
      <c r="E41" s="1658"/>
      <c r="F41" s="1658"/>
      <c r="G41" s="820">
        <f>ROUNDUP(G40,0)</f>
        <v>513673</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5">
    <mergeCell ref="A37:B37"/>
    <mergeCell ref="A40:F40"/>
    <mergeCell ref="A41:F41"/>
    <mergeCell ref="A31:B31"/>
    <mergeCell ref="A32:B32"/>
    <mergeCell ref="A33:B33"/>
    <mergeCell ref="A34:B34"/>
    <mergeCell ref="A35:B35"/>
    <mergeCell ref="A36:B36"/>
    <mergeCell ref="B7:F7"/>
    <mergeCell ref="B1:G1"/>
    <mergeCell ref="B3:G3"/>
    <mergeCell ref="C4:D4"/>
    <mergeCell ref="E4:F4"/>
    <mergeCell ref="B6:F6"/>
  </mergeCells>
  <hyperlinks>
    <hyperlink ref="B1:G1" location="INDICE!A1" display="PROCESO INFRAESTRUCTURA" xr:uid="{00000000-0004-0000-7600-000000000000}"/>
  </hyperlinks>
  <pageMargins left="0.7" right="0.7" top="0.75" bottom="0.75" header="0.3" footer="0.3"/>
  <pageSetup scale="91" orientation="portrait"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tabColor theme="9" tint="0.39997558519241921"/>
  </sheetPr>
  <dimension ref="A1:G47"/>
  <sheetViews>
    <sheetView view="pageBreakPreview" zoomScale="90" zoomScaleNormal="100" zoomScaleSheetLayoutView="90" workbookViewId="0">
      <selection activeCell="F36" sqref="F36"/>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9.42578125" style="724" customWidth="1"/>
    <col min="5" max="5" width="9.28515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34.5" customHeight="1" x14ac:dyDescent="0.15">
      <c r="A7" s="848" t="s">
        <v>2152</v>
      </c>
      <c r="B7" s="1651" t="s">
        <v>2157</v>
      </c>
      <c r="C7" s="1651"/>
      <c r="D7" s="1651"/>
      <c r="E7" s="1651"/>
      <c r="F7" s="1651"/>
      <c r="G7" s="911" t="s">
        <v>121</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82" t="s">
        <v>41</v>
      </c>
      <c r="B11" s="874" t="s">
        <v>573</v>
      </c>
      <c r="C11" s="911" t="s">
        <v>5</v>
      </c>
      <c r="D11" s="875">
        <v>4400</v>
      </c>
      <c r="E11" s="1150">
        <v>1</v>
      </c>
      <c r="F11" s="1150">
        <v>0.5</v>
      </c>
      <c r="G11" s="942">
        <f>D11*E11/F11</f>
        <v>8800</v>
      </c>
    </row>
    <row r="12" spans="1:7" ht="13.5" x14ac:dyDescent="0.15">
      <c r="A12" s="1082" t="s">
        <v>31</v>
      </c>
      <c r="B12" s="874" t="str">
        <f>VLOOKUP(A12,'LISTA DE VALORES'!$A$10:$D$485,2,FALSE)</f>
        <v>Mezcladora trompo 1 bulto</v>
      </c>
      <c r="C12" s="914" t="str">
        <f>VLOOKUP(A12,'LISTA DE VALORES'!$A$10:$D$485,3,FALSE)</f>
        <v>HORA</v>
      </c>
      <c r="D12" s="875">
        <f>VLOOKUP(A12,'LISTA DE VALORES'!$A$10:$D$485,4,FALSE)</f>
        <v>6000</v>
      </c>
      <c r="E12" s="1150">
        <v>1</v>
      </c>
      <c r="F12" s="1150">
        <v>0.5</v>
      </c>
      <c r="G12" s="942">
        <f>D12*E12/F12</f>
        <v>12000</v>
      </c>
    </row>
    <row r="13" spans="1:7" ht="27" x14ac:dyDescent="0.15">
      <c r="A13" s="1082" t="s">
        <v>1475</v>
      </c>
      <c r="B13" s="874" t="str">
        <f>VLOOKUP(A13,'LISTA DE VALORES'!$A$10:$D$485,2,FALSE)</f>
        <v>Cuerpo de andamio tubular 1.5x1.5</v>
      </c>
      <c r="C13" s="914" t="str">
        <f>VLOOKUP(A13,'LISTA DE VALORES'!$A$10:$D$485,3,FALSE)</f>
        <v>DIA</v>
      </c>
      <c r="D13" s="875">
        <f>VLOOKUP(A13,'LISTA DE VALORES'!$A$10:$D$485,4,FALSE)</f>
        <v>1020</v>
      </c>
      <c r="E13" s="1150">
        <v>2</v>
      </c>
      <c r="F13" s="1150">
        <v>1</v>
      </c>
      <c r="G13" s="942">
        <f>D13*E13/F13</f>
        <v>2040</v>
      </c>
    </row>
    <row r="14" spans="1:7" ht="13.5" x14ac:dyDescent="0.15">
      <c r="A14" s="1082" t="s">
        <v>1476</v>
      </c>
      <c r="B14" s="874" t="str">
        <f>VLOOKUP(A14,'LISTA DE VALORES'!$A$10:$D$485,2,FALSE)</f>
        <v>Tablón de madera</v>
      </c>
      <c r="C14" s="914" t="str">
        <f>VLOOKUP(A14,'LISTA DE VALORES'!$A$10:$D$485,3,FALSE)</f>
        <v>DIA</v>
      </c>
      <c r="D14" s="875">
        <f>VLOOKUP(A14,'LISTA DE VALORES'!$A$10:$D$485,4,FALSE)</f>
        <v>300</v>
      </c>
      <c r="E14" s="1150">
        <v>2</v>
      </c>
      <c r="F14" s="1150">
        <v>1</v>
      </c>
      <c r="G14" s="942">
        <f>D14*E14/F14</f>
        <v>600</v>
      </c>
    </row>
    <row r="15" spans="1:7" ht="13.5" x14ac:dyDescent="0.15">
      <c r="A15" s="1082" t="s">
        <v>28</v>
      </c>
      <c r="B15" s="874" t="str">
        <f>VLOOKUP(A15,'LISTA DE VALORES'!$A$10:$D$485,2,FALSE)</f>
        <v>Herramienta menor</v>
      </c>
      <c r="C15" s="914" t="str">
        <f>VLOOKUP(A15,'LISTA DE VALORES'!$A$10:$D$485,3,FALSE)</f>
        <v>%MO</v>
      </c>
      <c r="D15" s="875">
        <f>G32</f>
        <v>170800</v>
      </c>
      <c r="E15" s="942">
        <v>5</v>
      </c>
      <c r="F15" s="942">
        <v>1</v>
      </c>
      <c r="G15" s="942">
        <f>D15*E15/100</f>
        <v>8540</v>
      </c>
    </row>
    <row r="16" spans="1:7" ht="13.5" x14ac:dyDescent="0.15">
      <c r="A16" s="1082"/>
      <c r="B16" s="874"/>
      <c r="C16" s="914"/>
      <c r="D16" s="875"/>
      <c r="E16" s="942"/>
      <c r="F16" s="942"/>
      <c r="G16" s="942"/>
    </row>
    <row r="17" spans="1:7" ht="13.5" x14ac:dyDescent="0.3">
      <c r="A17" s="748"/>
      <c r="B17" s="746"/>
      <c r="C17" s="801"/>
      <c r="D17" s="748"/>
      <c r="E17" s="943"/>
      <c r="F17" s="765" t="s">
        <v>992</v>
      </c>
      <c r="G17" s="1104">
        <f>SUM(G11:G15)</f>
        <v>31980</v>
      </c>
    </row>
    <row r="18" spans="1:7" ht="13.5" x14ac:dyDescent="0.3">
      <c r="A18" s="799" t="s">
        <v>993</v>
      </c>
      <c r="B18" s="746"/>
      <c r="C18" s="801"/>
      <c r="D18" s="748"/>
      <c r="E18" s="748"/>
      <c r="F18" s="748"/>
      <c r="G18" s="748"/>
    </row>
    <row r="19" spans="1:7" ht="12.75" x14ac:dyDescent="0.15">
      <c r="A19" s="995" t="s">
        <v>1384</v>
      </c>
      <c r="B19" s="807" t="s">
        <v>996</v>
      </c>
      <c r="C19" s="995" t="s">
        <v>2</v>
      </c>
      <c r="D19" s="995" t="s">
        <v>990</v>
      </c>
      <c r="E19" s="995" t="s">
        <v>472</v>
      </c>
      <c r="F19" s="995" t="s">
        <v>473</v>
      </c>
      <c r="G19" s="995" t="s">
        <v>991</v>
      </c>
    </row>
    <row r="20" spans="1:7" ht="27" x14ac:dyDescent="0.15">
      <c r="A20" s="1082" t="s">
        <v>2184</v>
      </c>
      <c r="B20" s="874" t="str">
        <f>VLOOKUP(A20,'LISTA DE VALORES'!$A$10:$D$485,2,FALSE)</f>
        <v>Material concreto I 1:1.5:2 + 5% desperdicio f'c=28 Mpa</v>
      </c>
      <c r="C20" s="914" t="str">
        <f>VLOOKUP(A20,'LISTA DE VALORES'!$A$10:$D$485,3,FALSE)</f>
        <v>M3</v>
      </c>
      <c r="D20" s="875">
        <f>VLOOKUP(A20,'LISTA DE VALORES'!$A$10:$D$485,4,FALSE)</f>
        <v>375034.8</v>
      </c>
      <c r="E20" s="1260">
        <v>1</v>
      </c>
      <c r="F20" s="1261">
        <v>1</v>
      </c>
      <c r="G20" s="1175">
        <f>D20*E20/F20</f>
        <v>375034.8</v>
      </c>
    </row>
    <row r="21" spans="1:7" ht="27" x14ac:dyDescent="0.15">
      <c r="A21" s="1082" t="s">
        <v>1159</v>
      </c>
      <c r="B21" s="874" t="str">
        <f>VLOOKUP(A21,'LISTA DE VALORES'!$A$10:$D$485,2,FALSE)</f>
        <v>Formaleta columna, sección 30X30 cm</v>
      </c>
      <c r="C21" s="914" t="str">
        <f>VLOOKUP(A21,'LISTA DE VALORES'!$A$10:$D$485,3,FALSE)</f>
        <v>M2</v>
      </c>
      <c r="D21" s="875">
        <f>VLOOKUP(A21,'LISTA DE VALORES'!$A$10:$D$485,4,FALSE)</f>
        <v>32779.833333333328</v>
      </c>
      <c r="E21" s="1262">
        <v>13.2</v>
      </c>
      <c r="F21" s="1263">
        <v>2</v>
      </c>
      <c r="G21" s="1175">
        <f>D21*E21/F21</f>
        <v>216346.89999999997</v>
      </c>
    </row>
    <row r="22" spans="1:7" ht="54" x14ac:dyDescent="0.15">
      <c r="A22" s="1082" t="s">
        <v>2164</v>
      </c>
      <c r="B22" s="874" t="str">
        <f>VLOOKUP(A22,'LISTA DE VALORES'!$A$10:$D$485,2,FALSE)</f>
        <v>SikaLatex para mejorar adherencia
en pega de mortero, concreto</v>
      </c>
      <c r="C22" s="914" t="str">
        <f>VLOOKUP(A22,'LISTA DE VALORES'!$A$10:$D$485,3,FALSE)</f>
        <v>KG</v>
      </c>
      <c r="D22" s="875">
        <f>VLOOKUP(A22,'LISTA DE VALORES'!$A$10:$D$485,4,FALSE)</f>
        <v>30000</v>
      </c>
      <c r="E22" s="1262">
        <v>1.76</v>
      </c>
      <c r="F22" s="1263">
        <v>1</v>
      </c>
      <c r="G22" s="1175">
        <f t="shared" ref="G22" si="0">D22*E22/F22</f>
        <v>52800</v>
      </c>
    </row>
    <row r="23" spans="1:7" ht="13.5" customHeight="1" x14ac:dyDescent="0.3">
      <c r="A23" s="815"/>
      <c r="B23" s="923"/>
      <c r="C23" s="823"/>
      <c r="D23" s="880"/>
      <c r="E23" s="1262"/>
      <c r="F23" s="1263"/>
      <c r="G23" s="1175"/>
    </row>
    <row r="24" spans="1:7" ht="13.5" x14ac:dyDescent="0.3">
      <c r="A24" s="809"/>
      <c r="B24" s="1008"/>
      <c r="C24" s="817"/>
      <c r="D24" s="880"/>
      <c r="E24" s="1027"/>
      <c r="F24" s="1023"/>
      <c r="G24" s="924"/>
    </row>
    <row r="25" spans="1:7" ht="13.5" x14ac:dyDescent="0.3">
      <c r="D25" s="748"/>
      <c r="E25" s="748"/>
      <c r="F25" s="765" t="s">
        <v>992</v>
      </c>
      <c r="G25" s="1104">
        <f>SUM(G20:G24)</f>
        <v>644181.69999999995</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15" t="s">
        <v>483</v>
      </c>
      <c r="B28" s="879" t="str">
        <f>VLOOKUP(A28,'LISTA DE VALORES'!$A$10:$D$485,2,FALSE)</f>
        <v>Cuadrilla 1-0-8</v>
      </c>
      <c r="C28" s="811" t="str">
        <f>VLOOKUP(A28,'LISTA DE VALORES'!$A$10:$D$485,3,FALSE)</f>
        <v>HORA</v>
      </c>
      <c r="D28" s="880">
        <f>VLOOKUP(A28,'LISTA DE VALORES'!$A$10:$D$485,4,FALSE)</f>
        <v>85400</v>
      </c>
      <c r="E28" s="1264">
        <v>1</v>
      </c>
      <c r="F28" s="1264">
        <v>0.5</v>
      </c>
      <c r="G28" s="924">
        <f>D28*E28/F28</f>
        <v>170800</v>
      </c>
    </row>
    <row r="29" spans="1:7" ht="13.5" x14ac:dyDescent="0.3">
      <c r="A29" s="815"/>
      <c r="B29" s="879"/>
      <c r="C29" s="811"/>
      <c r="D29" s="880"/>
      <c r="E29" s="1264"/>
      <c r="F29" s="1264"/>
      <c r="G29" s="924"/>
    </row>
    <row r="30" spans="1:7" ht="13.5" x14ac:dyDescent="0.3">
      <c r="A30" s="815"/>
      <c r="B30" s="879"/>
      <c r="C30" s="811"/>
      <c r="D30" s="880"/>
      <c r="E30" s="1264"/>
      <c r="F30" s="1264"/>
      <c r="G30" s="924"/>
    </row>
    <row r="31" spans="1:7" ht="13.5" x14ac:dyDescent="0.3">
      <c r="A31" s="815"/>
      <c r="B31" s="923"/>
      <c r="C31" s="823"/>
      <c r="D31" s="815"/>
      <c r="E31" s="815"/>
      <c r="F31" s="815"/>
      <c r="G31" s="996"/>
    </row>
    <row r="32" spans="1:7" ht="13.5" x14ac:dyDescent="0.3">
      <c r="A32" s="748"/>
      <c r="B32" s="746"/>
      <c r="C32" s="801"/>
      <c r="D32" s="748"/>
      <c r="E32" s="748"/>
      <c r="F32" s="765" t="s">
        <v>992</v>
      </c>
      <c r="G32" s="1104">
        <f>SUM(G28:G31)</f>
        <v>170800</v>
      </c>
    </row>
    <row r="33" spans="1:7" ht="12.75" x14ac:dyDescent="0.25">
      <c r="A33" s="776" t="s">
        <v>995</v>
      </c>
      <c r="B33" s="777"/>
      <c r="C33" s="910"/>
      <c r="D33" s="777"/>
      <c r="E33" s="777"/>
      <c r="F33" s="777"/>
      <c r="G33" s="1265"/>
    </row>
    <row r="34" spans="1:7" ht="12.75" x14ac:dyDescent="0.15">
      <c r="A34" s="1675" t="s">
        <v>996</v>
      </c>
      <c r="B34" s="1675"/>
      <c r="C34" s="995" t="s">
        <v>472</v>
      </c>
      <c r="D34" s="995" t="s">
        <v>997</v>
      </c>
      <c r="E34" s="995" t="s">
        <v>998</v>
      </c>
      <c r="F34" s="995" t="s">
        <v>999</v>
      </c>
      <c r="G34" s="995" t="s">
        <v>991</v>
      </c>
    </row>
    <row r="35" spans="1:7" ht="13.5" x14ac:dyDescent="0.25">
      <c r="A35" s="1685" t="s">
        <v>1602</v>
      </c>
      <c r="B35" s="1685"/>
      <c r="C35" s="849">
        <v>1</v>
      </c>
      <c r="D35" s="942">
        <v>8</v>
      </c>
      <c r="E35" s="942">
        <v>1</v>
      </c>
      <c r="F35" s="942">
        <v>1600</v>
      </c>
      <c r="G35" s="1266">
        <f>C35*D35*F35</f>
        <v>12800</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3.5" x14ac:dyDescent="0.3">
      <c r="A38" s="1677"/>
      <c r="B38" s="1677"/>
      <c r="C38" s="823"/>
      <c r="D38" s="815"/>
      <c r="E38" s="815"/>
      <c r="F38" s="815"/>
      <c r="G38" s="815"/>
    </row>
    <row r="39" spans="1:7" ht="13.5" x14ac:dyDescent="0.3">
      <c r="A39" s="1677"/>
      <c r="B39" s="1677"/>
      <c r="C39" s="823"/>
      <c r="D39" s="815"/>
      <c r="E39" s="815"/>
      <c r="F39" s="815"/>
      <c r="G39" s="815"/>
    </row>
    <row r="40" spans="1:7" ht="13.5" x14ac:dyDescent="0.3">
      <c r="A40" s="748"/>
      <c r="B40" s="746"/>
      <c r="C40" s="801"/>
      <c r="D40" s="748"/>
      <c r="E40" s="748"/>
      <c r="F40" s="765" t="s">
        <v>992</v>
      </c>
      <c r="G40" s="991">
        <f>SUM(G35:G39)</f>
        <v>12800</v>
      </c>
    </row>
    <row r="41" spans="1:7" ht="13.5" x14ac:dyDescent="0.3">
      <c r="A41" s="748"/>
      <c r="B41" s="746"/>
      <c r="C41" s="801"/>
      <c r="D41" s="748"/>
      <c r="E41" s="748"/>
      <c r="F41" s="743"/>
      <c r="G41" s="743"/>
    </row>
    <row r="42" spans="1:7" ht="12.75" x14ac:dyDescent="0.25">
      <c r="A42" s="1658" t="s">
        <v>1000</v>
      </c>
      <c r="B42" s="1658"/>
      <c r="C42" s="1658"/>
      <c r="D42" s="1658"/>
      <c r="E42" s="1658"/>
      <c r="F42" s="1658"/>
      <c r="G42" s="1104">
        <f>SUM(G17+G25+G32+G40)</f>
        <v>859761.7</v>
      </c>
    </row>
    <row r="43" spans="1:7" ht="12.75" x14ac:dyDescent="0.25">
      <c r="A43" s="1658" t="s">
        <v>1368</v>
      </c>
      <c r="B43" s="1658"/>
      <c r="C43" s="1658"/>
      <c r="D43" s="1658"/>
      <c r="E43" s="1658"/>
      <c r="F43" s="1658"/>
      <c r="G43" s="1278">
        <f>ROUNDUP(G42,0)</f>
        <v>859762</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A39:B39"/>
    <mergeCell ref="A42:F42"/>
    <mergeCell ref="A43:F43"/>
    <mergeCell ref="A34:B34"/>
    <mergeCell ref="A35:B35"/>
    <mergeCell ref="A36:B36"/>
    <mergeCell ref="A37:B37"/>
    <mergeCell ref="A38:B38"/>
    <mergeCell ref="B7:F7"/>
    <mergeCell ref="B1:G1"/>
    <mergeCell ref="B3:G3"/>
    <mergeCell ref="C4:D4"/>
    <mergeCell ref="E4:F4"/>
    <mergeCell ref="B6:F6"/>
  </mergeCells>
  <hyperlinks>
    <hyperlink ref="B1:G1" location="INDICE!A1" display="PROCESO INFRAESTRUCTURA" xr:uid="{00000000-0004-0000-7700-000000000000}"/>
  </hyperlinks>
  <pageMargins left="0.7" right="0.7" top="0.75" bottom="0.75" header="0.3" footer="0.3"/>
  <pageSetup scale="86" orientation="portrait"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tabColor theme="9" tint="0.39997558519241921"/>
  </sheetPr>
  <dimension ref="A1:I44"/>
  <sheetViews>
    <sheetView view="pageBreakPreview" zoomScale="90" zoomScaleNormal="100" zoomScaleSheetLayoutView="90" workbookViewId="0">
      <selection activeCell="F35" sqref="F35"/>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992" t="s">
        <v>2285</v>
      </c>
      <c r="C4" s="1663" t="s">
        <v>2286</v>
      </c>
      <c r="D4" s="1664"/>
      <c r="E4" s="1663" t="s">
        <v>2287</v>
      </c>
      <c r="F4" s="1664"/>
      <c r="G4" s="830" t="s">
        <v>984</v>
      </c>
    </row>
    <row r="5" spans="1:8" ht="13.5" x14ac:dyDescent="0.3">
      <c r="A5" s="732"/>
      <c r="B5" s="733"/>
      <c r="C5" s="733"/>
      <c r="D5" s="733"/>
      <c r="E5" s="733"/>
      <c r="F5" s="733"/>
      <c r="G5" s="735"/>
    </row>
    <row r="6" spans="1:8" ht="12.75" x14ac:dyDescent="0.25">
      <c r="A6" s="993" t="s">
        <v>2048</v>
      </c>
      <c r="B6" s="1666" t="s">
        <v>2049</v>
      </c>
      <c r="C6" s="1666"/>
      <c r="D6" s="1666"/>
      <c r="E6" s="1666"/>
      <c r="F6" s="1666"/>
      <c r="G6" s="993" t="s">
        <v>2050</v>
      </c>
    </row>
    <row r="7" spans="1:8" ht="40.5" customHeight="1" x14ac:dyDescent="0.15">
      <c r="A7" s="1005" t="s">
        <v>2151</v>
      </c>
      <c r="B7" s="1679" t="s">
        <v>2158</v>
      </c>
      <c r="C7" s="1679"/>
      <c r="D7" s="1679"/>
      <c r="E7" s="1679"/>
      <c r="F7" s="1679"/>
      <c r="G7" s="781" t="s">
        <v>121</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94" t="s">
        <v>1384</v>
      </c>
      <c r="B10" s="749" t="s">
        <v>996</v>
      </c>
      <c r="C10" s="1011" t="s">
        <v>2</v>
      </c>
      <c r="D10" s="989" t="s">
        <v>990</v>
      </c>
      <c r="E10" s="989" t="s">
        <v>472</v>
      </c>
      <c r="F10" s="989" t="s">
        <v>473</v>
      </c>
      <c r="G10" s="989" t="s">
        <v>991</v>
      </c>
    </row>
    <row r="11" spans="1:8" ht="13.5" x14ac:dyDescent="0.15">
      <c r="A11" s="1188" t="s">
        <v>31</v>
      </c>
      <c r="B11" s="874" t="str">
        <f>VLOOKUP(A11,'LISTA DE VALORES'!$A$10:$D$485,2,FALSE)</f>
        <v>Mezcladora trompo 1 bulto</v>
      </c>
      <c r="C11" s="914" t="str">
        <f>VLOOKUP(A11,'LISTA DE VALORES'!$A$10:$D$485,3,FALSE)</f>
        <v>HORA</v>
      </c>
      <c r="D11" s="1057">
        <f>VLOOKUP(A11,'LISTA DE VALORES'!$A$10:$D$485,4,FALSE)</f>
        <v>6000</v>
      </c>
      <c r="E11" s="1062">
        <v>1</v>
      </c>
      <c r="F11" s="1062">
        <v>1</v>
      </c>
      <c r="G11" s="1003">
        <f>D11*E11/F11</f>
        <v>6000</v>
      </c>
    </row>
    <row r="12" spans="1:8" ht="27" x14ac:dyDescent="0.15">
      <c r="A12" s="1082" t="s">
        <v>41</v>
      </c>
      <c r="B12" s="874" t="str">
        <f>VLOOKUP(A12,'LISTA DE VALORES'!$A$10:$D$485,2,FALSE)</f>
        <v>Vibrador de concreto 1000 RPM</v>
      </c>
      <c r="C12" s="914" t="str">
        <f>VLOOKUP(A12,'LISTA DE VALORES'!$A$10:$D$485,3,FALSE)</f>
        <v>HORA</v>
      </c>
      <c r="D12" s="1057">
        <f>VLOOKUP(A12,'LISTA DE VALORES'!$A$10:$D$485,4,FALSE)</f>
        <v>5000</v>
      </c>
      <c r="E12" s="1063">
        <v>1</v>
      </c>
      <c r="F12" s="1063">
        <v>1</v>
      </c>
      <c r="G12" s="1271">
        <f>D12*E12/F12</f>
        <v>5000</v>
      </c>
      <c r="H12" s="1042"/>
    </row>
    <row r="13" spans="1:8" ht="27" x14ac:dyDescent="0.15">
      <c r="A13" s="1082" t="s">
        <v>1475</v>
      </c>
      <c r="B13" s="874" t="str">
        <f>VLOOKUP(A13,'LISTA DE VALORES'!$A$10:$D$485,2,FALSE)</f>
        <v>Cuerpo de andamio tubular 1.5x1.5</v>
      </c>
      <c r="C13" s="914" t="str">
        <f>VLOOKUP(A13,'LISTA DE VALORES'!$A$10:$D$485,3,FALSE)</f>
        <v>DIA</v>
      </c>
      <c r="D13" s="1057">
        <f>VLOOKUP(A13,'LISTA DE VALORES'!$A$10:$D$485,4,FALSE)</f>
        <v>1020</v>
      </c>
      <c r="E13" s="1058">
        <v>1</v>
      </c>
      <c r="F13" s="1058">
        <v>1</v>
      </c>
      <c r="G13" s="1271">
        <f>D13*E13/F13</f>
        <v>1020</v>
      </c>
      <c r="H13" s="1042"/>
    </row>
    <row r="14" spans="1:8" ht="13.5" x14ac:dyDescent="0.15">
      <c r="A14" s="1269" t="s">
        <v>1476</v>
      </c>
      <c r="B14" s="874" t="str">
        <f>VLOOKUP(A14,'LISTA DE VALORES'!$A$10:$D$485,2,FALSE)</f>
        <v>Tablón de madera</v>
      </c>
      <c r="C14" s="914" t="str">
        <f>VLOOKUP(A14,'LISTA DE VALORES'!$A$10:$D$485,3,FALSE)</f>
        <v>DIA</v>
      </c>
      <c r="D14" s="1057">
        <f>VLOOKUP(A14,'LISTA DE VALORES'!$A$10:$D$485,4,FALSE)</f>
        <v>300</v>
      </c>
      <c r="E14" s="1058">
        <v>1</v>
      </c>
      <c r="F14" s="1065">
        <v>1</v>
      </c>
      <c r="G14" s="1271">
        <f>D14*E14/F14</f>
        <v>300</v>
      </c>
      <c r="H14" s="1042"/>
    </row>
    <row r="15" spans="1:8" ht="13.5" x14ac:dyDescent="0.15">
      <c r="A15" s="1270" t="s">
        <v>28</v>
      </c>
      <c r="B15" s="1045" t="str">
        <f>VLOOKUP(A15,'LISTA DE VALORES'!$A$10:$D$485,2,FALSE)</f>
        <v>Herramienta menor</v>
      </c>
      <c r="C15" s="1046" t="str">
        <f>VLOOKUP(A15,'LISTA DE VALORES'!$A$10:$D$485,3,FALSE)</f>
        <v>%MO</v>
      </c>
      <c r="D15" s="1050">
        <f>G31</f>
        <v>359500</v>
      </c>
      <c r="E15" s="1050">
        <v>5</v>
      </c>
      <c r="F15" s="1050">
        <v>1</v>
      </c>
      <c r="G15" s="1051">
        <f>D15*E15/100</f>
        <v>17975</v>
      </c>
      <c r="H15" s="1052"/>
    </row>
    <row r="16" spans="1:8" ht="13.5" x14ac:dyDescent="0.15">
      <c r="A16" s="945"/>
      <c r="B16" s="874"/>
      <c r="C16" s="914"/>
      <c r="D16" s="1057"/>
      <c r="E16" s="1057"/>
      <c r="F16" s="1057"/>
      <c r="G16" s="1058"/>
      <c r="H16" s="1052"/>
    </row>
    <row r="17" spans="1:9" ht="13.5" x14ac:dyDescent="0.3">
      <c r="A17" s="744"/>
      <c r="B17" s="762"/>
      <c r="C17" s="1059"/>
      <c r="D17" s="764"/>
      <c r="E17" s="748"/>
      <c r="F17" s="765" t="s">
        <v>992</v>
      </c>
      <c r="G17" s="1060">
        <f>SUM(G11:G15)</f>
        <v>30295</v>
      </c>
      <c r="H17" s="1042"/>
    </row>
    <row r="18" spans="1:9" ht="13.5" x14ac:dyDescent="0.3">
      <c r="A18" s="971" t="s">
        <v>993</v>
      </c>
      <c r="B18" s="746"/>
      <c r="C18" s="801"/>
      <c r="D18" s="748"/>
      <c r="E18" s="748"/>
      <c r="F18" s="748"/>
      <c r="G18" s="748"/>
      <c r="H18" s="1042"/>
    </row>
    <row r="19" spans="1:9" ht="12.75" x14ac:dyDescent="0.15">
      <c r="A19" s="994" t="s">
        <v>1384</v>
      </c>
      <c r="B19" s="749" t="s">
        <v>996</v>
      </c>
      <c r="C19" s="1011" t="s">
        <v>2</v>
      </c>
      <c r="D19" s="989" t="s">
        <v>990</v>
      </c>
      <c r="E19" s="989" t="s">
        <v>472</v>
      </c>
      <c r="F19" s="989" t="s">
        <v>473</v>
      </c>
      <c r="G19" s="989" t="s">
        <v>991</v>
      </c>
      <c r="H19" s="1042"/>
    </row>
    <row r="20" spans="1:9" ht="27" x14ac:dyDescent="0.15">
      <c r="A20" s="1061" t="s">
        <v>1131</v>
      </c>
      <c r="B20" s="874" t="str">
        <f>VLOOKUP(A20,'LISTA DE VALORES'!$A$10:$D$485,2,FALSE)</f>
        <v>Formaleta viga aérea, sección 30X40 cm</v>
      </c>
      <c r="C20" s="914" t="str">
        <f>VLOOKUP(A20,'LISTA DE VALORES'!$A$10:$D$485,3,FALSE)</f>
        <v>M2</v>
      </c>
      <c r="D20" s="1057">
        <f>VLOOKUP(A20,'LISTA DE VALORES'!$A$10:$D$485,4,FALSE)</f>
        <v>48810.454545454544</v>
      </c>
      <c r="E20" s="1062">
        <v>9.17</v>
      </c>
      <c r="F20" s="1062">
        <v>2</v>
      </c>
      <c r="G20" s="1003">
        <f>D20*E20/F20</f>
        <v>223795.93409090908</v>
      </c>
      <c r="H20" s="1052"/>
      <c r="I20" s="893"/>
    </row>
    <row r="21" spans="1:9" ht="27" x14ac:dyDescent="0.15">
      <c r="A21" s="1061" t="s">
        <v>2184</v>
      </c>
      <c r="B21" s="874" t="str">
        <f>VLOOKUP(A21,'LISTA DE VALORES'!$A$10:$D$485,2,FALSE)</f>
        <v>Material concreto I 1:1.5:2 + 5% desperdicio f'c=28 Mpa</v>
      </c>
      <c r="C21" s="914" t="str">
        <f>VLOOKUP(A21,'LISTA DE VALORES'!$A$10:$D$485,3,FALSE)</f>
        <v>M3</v>
      </c>
      <c r="D21" s="1057">
        <f>VLOOKUP(A21,'LISTA DE VALORES'!$A$10:$D$485,4,FALSE)</f>
        <v>375034.8</v>
      </c>
      <c r="E21" s="1063">
        <v>1</v>
      </c>
      <c r="F21" s="1063">
        <v>1</v>
      </c>
      <c r="G21" s="1003">
        <f>D21*E21/F21</f>
        <v>375034.8</v>
      </c>
    </row>
    <row r="22" spans="1:9" ht="54" x14ac:dyDescent="0.15">
      <c r="A22" s="945" t="s">
        <v>2164</v>
      </c>
      <c r="B22" s="874" t="str">
        <f>VLOOKUP(A22,'LISTA DE VALORES'!$A$10:$D$485,2,FALSE)</f>
        <v>SikaLatex para mejorar adherencia
en pega de mortero, concreto</v>
      </c>
      <c r="C22" s="914" t="str">
        <f>VLOOKUP(A22,'LISTA DE VALORES'!$A$10:$D$485,3,FALSE)</f>
        <v>KG</v>
      </c>
      <c r="D22" s="1057">
        <f>VLOOKUP(A22,'LISTA DE VALORES'!$A$10:$D$485,4,FALSE)</f>
        <v>30000</v>
      </c>
      <c r="E22" s="1058">
        <v>1.4674</v>
      </c>
      <c r="F22" s="1058">
        <v>1</v>
      </c>
      <c r="G22" s="1003">
        <f>D22*E22/F22</f>
        <v>44022</v>
      </c>
    </row>
    <row r="23" spans="1:9" ht="13.5" x14ac:dyDescent="0.3">
      <c r="A23" s="1066"/>
      <c r="B23" s="879"/>
      <c r="C23" s="811"/>
      <c r="D23" s="880"/>
      <c r="E23" s="1067"/>
      <c r="F23" s="1067"/>
      <c r="G23" s="924"/>
    </row>
    <row r="24" spans="1:9" ht="13.5" x14ac:dyDescent="0.3">
      <c r="D24" s="748"/>
      <c r="E24" s="748"/>
      <c r="F24" s="765" t="s">
        <v>992</v>
      </c>
      <c r="G24" s="1060">
        <f>SUM(G20:G23)</f>
        <v>642852.73409090913</v>
      </c>
    </row>
    <row r="25" spans="1:9" ht="13.5" x14ac:dyDescent="0.3">
      <c r="A25" s="799" t="s">
        <v>994</v>
      </c>
      <c r="B25" s="746"/>
      <c r="C25" s="801"/>
      <c r="D25" s="748"/>
      <c r="E25" s="748"/>
      <c r="F25" s="748"/>
      <c r="G25" s="748"/>
    </row>
    <row r="26" spans="1:9" ht="12.75" x14ac:dyDescent="0.15">
      <c r="A26" s="994" t="s">
        <v>1384</v>
      </c>
      <c r="B26" s="749" t="s">
        <v>996</v>
      </c>
      <c r="C26" s="1011" t="s">
        <v>2</v>
      </c>
      <c r="D26" s="989" t="s">
        <v>990</v>
      </c>
      <c r="E26" s="989" t="s">
        <v>472</v>
      </c>
      <c r="F26" s="989" t="s">
        <v>473</v>
      </c>
      <c r="G26" s="989" t="s">
        <v>991</v>
      </c>
    </row>
    <row r="27" spans="1:9" ht="13.5" x14ac:dyDescent="0.3">
      <c r="A27" s="1068" t="s">
        <v>485</v>
      </c>
      <c r="B27" s="884" t="str">
        <f>VLOOKUP(A27,'LISTA DE VALORES'!$A$10:$D$485,2,FALSE)</f>
        <v>Cuadrilla 1-2-12</v>
      </c>
      <c r="C27" s="1069" t="str">
        <f>VLOOKUP(A27,'LISTA DE VALORES'!$A$10:$D$485,3,FALSE)</f>
        <v>HORA</v>
      </c>
      <c r="D27" s="1070">
        <f>VLOOKUP(A27,'LISTA DE VALORES'!$A$10:$D$485,4,FALSE)</f>
        <v>143800</v>
      </c>
      <c r="E27" s="1071">
        <v>1</v>
      </c>
      <c r="F27" s="1071">
        <v>0.4</v>
      </c>
      <c r="G27" s="1072">
        <f t="shared" ref="G27" si="0">D27*E27/F27</f>
        <v>359500</v>
      </c>
      <c r="H27" s="893"/>
    </row>
    <row r="28" spans="1:9" ht="13.5" x14ac:dyDescent="0.3">
      <c r="A28" s="822"/>
      <c r="B28" s="879"/>
      <c r="C28" s="811"/>
      <c r="D28" s="1073"/>
      <c r="E28" s="1074"/>
      <c r="F28" s="1074"/>
      <c r="G28" s="1013"/>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748"/>
      <c r="B31" s="746"/>
      <c r="C31" s="801"/>
      <c r="D31" s="748"/>
      <c r="E31" s="748"/>
      <c r="F31" s="765" t="s">
        <v>992</v>
      </c>
      <c r="G31" s="1060">
        <f>SUM(G27:G27)</f>
        <v>359500</v>
      </c>
    </row>
    <row r="32" spans="1:9" ht="12.75" x14ac:dyDescent="0.25">
      <c r="A32" s="776" t="s">
        <v>995</v>
      </c>
      <c r="B32" s="777"/>
      <c r="C32" s="777"/>
      <c r="D32" s="777"/>
      <c r="E32" s="777"/>
      <c r="F32" s="777"/>
      <c r="G32" s="777"/>
    </row>
    <row r="33" spans="1:8" ht="12.75" x14ac:dyDescent="0.15">
      <c r="A33" s="1645" t="s">
        <v>996</v>
      </c>
      <c r="B33" s="1645"/>
      <c r="C33" s="989" t="s">
        <v>472</v>
      </c>
      <c r="D33" s="989" t="s">
        <v>997</v>
      </c>
      <c r="E33" s="989" t="s">
        <v>998</v>
      </c>
      <c r="F33" s="989" t="s">
        <v>999</v>
      </c>
      <c r="G33" s="989" t="s">
        <v>991</v>
      </c>
    </row>
    <row r="34" spans="1:8" ht="13.5" x14ac:dyDescent="0.25">
      <c r="A34" s="1685" t="s">
        <v>1602</v>
      </c>
      <c r="B34" s="1685"/>
      <c r="C34" s="1076">
        <f>E21</f>
        <v>1</v>
      </c>
      <c r="D34" s="1003">
        <v>8</v>
      </c>
      <c r="E34" s="1003">
        <v>1</v>
      </c>
      <c r="F34" s="942">
        <v>1600</v>
      </c>
      <c r="G34" s="1077">
        <f>C34*D34*F34</f>
        <v>12800</v>
      </c>
      <c r="H34" s="893"/>
    </row>
    <row r="35" spans="1:8" ht="13.5" x14ac:dyDescent="0.25">
      <c r="A35" s="1646"/>
      <c r="B35" s="1646"/>
      <c r="C35" s="1076"/>
      <c r="D35" s="1003"/>
      <c r="E35" s="1003"/>
      <c r="F35" s="1003"/>
      <c r="G35" s="1077"/>
      <c r="H35" s="893"/>
    </row>
    <row r="36" spans="1:8" ht="13.5" x14ac:dyDescent="0.3">
      <c r="A36" s="1646"/>
      <c r="B36" s="1646"/>
      <c r="C36" s="826"/>
      <c r="D36" s="782"/>
      <c r="E36" s="782"/>
      <c r="F36" s="782"/>
      <c r="G36" s="782"/>
    </row>
    <row r="37" spans="1:8" ht="13.5" x14ac:dyDescent="0.3">
      <c r="A37" s="748"/>
      <c r="B37" s="746"/>
      <c r="C37" s="801"/>
      <c r="D37" s="748"/>
      <c r="E37" s="748"/>
      <c r="F37" s="987" t="s">
        <v>992</v>
      </c>
      <c r="G37" s="1080">
        <f>SUM(G34:G36)</f>
        <v>12800</v>
      </c>
    </row>
    <row r="38" spans="1:8" ht="13.5" x14ac:dyDescent="0.3">
      <c r="A38" s="748"/>
      <c r="B38" s="746"/>
      <c r="C38" s="801"/>
      <c r="D38" s="748"/>
      <c r="E38" s="748"/>
      <c r="F38" s="743"/>
      <c r="G38" s="1081"/>
      <c r="H38" s="893"/>
    </row>
    <row r="39" spans="1:8" ht="12.75" x14ac:dyDescent="0.25">
      <c r="A39" s="1642" t="s">
        <v>1000</v>
      </c>
      <c r="B39" s="1643"/>
      <c r="C39" s="1643"/>
      <c r="D39" s="1643"/>
      <c r="E39" s="1643"/>
      <c r="F39" s="1644"/>
      <c r="G39" s="1080">
        <f>SUM(G17+G24+G31+G37)</f>
        <v>1045447.7340909091</v>
      </c>
    </row>
    <row r="40" spans="1:8" ht="12.75" x14ac:dyDescent="0.25">
      <c r="A40" s="1642" t="s">
        <v>1368</v>
      </c>
      <c r="B40" s="1643"/>
      <c r="C40" s="1643"/>
      <c r="D40" s="1643"/>
      <c r="E40" s="1643"/>
      <c r="F40" s="1644"/>
      <c r="G40" s="1080">
        <f>ROUNDUP(G39,0)</f>
        <v>1045448</v>
      </c>
      <c r="H40" s="893"/>
    </row>
    <row r="41" spans="1:8" ht="13.5" x14ac:dyDescent="0.3">
      <c r="A41" s="748" t="s">
        <v>1001</v>
      </c>
      <c r="B41" s="748"/>
      <c r="C41" s="747" t="s">
        <v>1002</v>
      </c>
      <c r="D41" s="748"/>
      <c r="E41" s="748"/>
      <c r="F41" s="748" t="s">
        <v>1003</v>
      </c>
      <c r="G41" s="748"/>
    </row>
    <row r="42" spans="1:8" ht="13.5" x14ac:dyDescent="0.3">
      <c r="A42" s="788"/>
      <c r="B42" s="788"/>
      <c r="C42" s="790"/>
      <c r="D42" s="788"/>
      <c r="E42" s="788"/>
      <c r="F42" s="788"/>
      <c r="G42" s="788"/>
    </row>
    <row r="43" spans="1:8" ht="13.5" x14ac:dyDescent="0.3">
      <c r="A43" s="748" t="s">
        <v>1913</v>
      </c>
      <c r="B43" s="748"/>
      <c r="C43" s="747" t="s">
        <v>1005</v>
      </c>
      <c r="D43" s="748"/>
      <c r="E43" s="748"/>
      <c r="F43" s="748" t="s">
        <v>1006</v>
      </c>
      <c r="G43" s="788"/>
    </row>
    <row r="44" spans="1:8" ht="11.25" x14ac:dyDescent="0.2">
      <c r="A44" s="791"/>
      <c r="B44" s="791"/>
      <c r="C44" s="793"/>
      <c r="D44" s="791"/>
      <c r="E44" s="791"/>
      <c r="F44" s="791"/>
      <c r="G44" s="791"/>
    </row>
  </sheetData>
  <mergeCells count="12">
    <mergeCell ref="A39:F39"/>
    <mergeCell ref="A40:F40"/>
    <mergeCell ref="A33:B33"/>
    <mergeCell ref="A34:B34"/>
    <mergeCell ref="A35:B35"/>
    <mergeCell ref="A36:B36"/>
    <mergeCell ref="B7:F7"/>
    <mergeCell ref="B1:G1"/>
    <mergeCell ref="B3:G3"/>
    <mergeCell ref="C4:D4"/>
    <mergeCell ref="E4:F4"/>
    <mergeCell ref="B6:F6"/>
  </mergeCells>
  <hyperlinks>
    <hyperlink ref="B1:G1" location="INDICE!A1" display="PROCESO INFRAESTRUCTURA" xr:uid="{00000000-0004-0000-7800-000000000000}"/>
  </hyperlinks>
  <pageMargins left="0.7" right="0.7" top="0.75" bottom="0.75" header="0.3" footer="0.3"/>
  <pageSetup scale="91" orientation="portrait"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theme="5" tint="0.39997558519241921"/>
  </sheetPr>
  <dimension ref="A1:I47"/>
  <sheetViews>
    <sheetView view="pageBreakPreview" zoomScale="90" zoomScaleNormal="100" zoomScaleSheetLayoutView="90" workbookViewId="0">
      <selection activeCell="F36" sqref="F36"/>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8" ht="13.5" x14ac:dyDescent="0.3">
      <c r="A1" s="723"/>
      <c r="B1" s="1669" t="s">
        <v>981</v>
      </c>
      <c r="C1" s="1670"/>
      <c r="D1" s="1670"/>
      <c r="E1" s="1670"/>
      <c r="F1" s="1670"/>
      <c r="G1" s="1671"/>
    </row>
    <row r="2" spans="1:8" ht="13.5" x14ac:dyDescent="0.3">
      <c r="A2" s="725"/>
      <c r="B2" s="726" t="s">
        <v>982</v>
      </c>
      <c r="C2" s="794"/>
      <c r="D2" s="728"/>
      <c r="E2" s="728"/>
      <c r="F2" s="728"/>
      <c r="G2" s="729"/>
    </row>
    <row r="3" spans="1:8" ht="13.5" x14ac:dyDescent="0.3">
      <c r="A3" s="725"/>
      <c r="B3" s="1636" t="s">
        <v>983</v>
      </c>
      <c r="C3" s="1637"/>
      <c r="D3" s="1637"/>
      <c r="E3" s="1637"/>
      <c r="F3" s="1637"/>
      <c r="G3" s="1638"/>
    </row>
    <row r="4" spans="1:8" ht="27" x14ac:dyDescent="0.3">
      <c r="A4" s="730"/>
      <c r="B4" s="992" t="s">
        <v>2285</v>
      </c>
      <c r="C4" s="1663" t="s">
        <v>2286</v>
      </c>
      <c r="D4" s="1664"/>
      <c r="E4" s="1663" t="s">
        <v>2287</v>
      </c>
      <c r="F4" s="1664"/>
      <c r="G4" s="830" t="s">
        <v>984</v>
      </c>
    </row>
    <row r="5" spans="1:8" ht="13.5" x14ac:dyDescent="0.3">
      <c r="A5" s="732"/>
      <c r="B5" s="733"/>
      <c r="C5" s="733"/>
      <c r="D5" s="733"/>
      <c r="E5" s="733"/>
      <c r="F5" s="733"/>
      <c r="G5" s="735"/>
    </row>
    <row r="6" spans="1:8" ht="12.75" x14ac:dyDescent="0.25">
      <c r="A6" s="993" t="s">
        <v>2048</v>
      </c>
      <c r="B6" s="1666" t="s">
        <v>2049</v>
      </c>
      <c r="C6" s="1666"/>
      <c r="D6" s="1666"/>
      <c r="E6" s="1666"/>
      <c r="F6" s="1666"/>
      <c r="G6" s="993" t="s">
        <v>2050</v>
      </c>
    </row>
    <row r="7" spans="1:8" ht="40.5" customHeight="1" x14ac:dyDescent="0.15">
      <c r="A7" s="1005" t="s">
        <v>2201</v>
      </c>
      <c r="B7" s="1679" t="s">
        <v>2202</v>
      </c>
      <c r="C7" s="1679"/>
      <c r="D7" s="1679"/>
      <c r="E7" s="1679"/>
      <c r="F7" s="1679"/>
      <c r="G7" s="781" t="s">
        <v>121</v>
      </c>
    </row>
    <row r="8" spans="1:8" ht="13.5" x14ac:dyDescent="0.3">
      <c r="A8" s="797"/>
      <c r="B8" s="741"/>
      <c r="C8" s="743"/>
      <c r="D8" s="743"/>
      <c r="E8" s="743"/>
      <c r="F8" s="743"/>
      <c r="G8" s="744"/>
    </row>
    <row r="9" spans="1:8" ht="13.5" x14ac:dyDescent="0.3">
      <c r="A9" s="799" t="s">
        <v>988</v>
      </c>
      <c r="B9" s="746"/>
      <c r="C9" s="801"/>
      <c r="D9" s="748"/>
      <c r="E9" s="748"/>
      <c r="F9" s="748"/>
      <c r="G9" s="748"/>
    </row>
    <row r="10" spans="1:8" ht="12.75" x14ac:dyDescent="0.15">
      <c r="A10" s="994" t="s">
        <v>1384</v>
      </c>
      <c r="B10" s="749" t="s">
        <v>996</v>
      </c>
      <c r="C10" s="1011" t="s">
        <v>2</v>
      </c>
      <c r="D10" s="989" t="s">
        <v>990</v>
      </c>
      <c r="E10" s="989" t="s">
        <v>472</v>
      </c>
      <c r="F10" s="989" t="s">
        <v>473</v>
      </c>
      <c r="G10" s="989" t="s">
        <v>991</v>
      </c>
    </row>
    <row r="11" spans="1:8" ht="13.5" x14ac:dyDescent="0.15">
      <c r="A11" s="1188" t="s">
        <v>31</v>
      </c>
      <c r="B11" s="874" t="str">
        <f>VLOOKUP(A11,'LISTA DE VALORES'!$A$10:$D$485,2,FALSE)</f>
        <v>Mezcladora trompo 1 bulto</v>
      </c>
      <c r="C11" s="914" t="str">
        <f>VLOOKUP(A11,'LISTA DE VALORES'!$A$10:$D$485,3,FALSE)</f>
        <v>HORA</v>
      </c>
      <c r="D11" s="1057">
        <f>VLOOKUP(A11,'LISTA DE VALORES'!$A$10:$D$485,4,FALSE)</f>
        <v>6000</v>
      </c>
      <c r="E11" s="1062">
        <v>1</v>
      </c>
      <c r="F11" s="1062">
        <v>1</v>
      </c>
      <c r="G11" s="1003">
        <f>D11*E11/F11</f>
        <v>6000</v>
      </c>
    </row>
    <row r="12" spans="1:8" ht="27" x14ac:dyDescent="0.15">
      <c r="A12" s="945" t="s">
        <v>41</v>
      </c>
      <c r="B12" s="874" t="str">
        <f>VLOOKUP(A12,'LISTA DE VALORES'!$A$10:$D$485,2,FALSE)</f>
        <v>Vibrador de concreto 1000 RPM</v>
      </c>
      <c r="C12" s="914" t="str">
        <f>VLOOKUP(A12,'LISTA DE VALORES'!$A$10:$D$485,3,FALSE)</f>
        <v>HORA</v>
      </c>
      <c r="D12" s="1057">
        <f>VLOOKUP(A12,'LISTA DE VALORES'!$A$10:$D$485,4,FALSE)</f>
        <v>5000</v>
      </c>
      <c r="E12" s="1268">
        <v>1</v>
      </c>
      <c r="F12" s="1268">
        <v>1</v>
      </c>
      <c r="G12" s="1003">
        <f>D12*E12/F12</f>
        <v>5000</v>
      </c>
    </row>
    <row r="13" spans="1:8" ht="13.5" x14ac:dyDescent="0.15">
      <c r="A13" s="1269" t="s">
        <v>1462</v>
      </c>
      <c r="B13" s="1053" t="str">
        <f>VLOOKUP(A13,'LISTA DE VALORES'!$A$10:$D$485,2,FALSE)</f>
        <v>Cuerpo de andamio</v>
      </c>
      <c r="C13" s="1054" t="str">
        <f>VLOOKUP(A13,'LISTA DE VALORES'!$A$10:$D$485,3,FALSE)</f>
        <v>DIA</v>
      </c>
      <c r="D13" s="1055">
        <f>VLOOKUP(A13,'LISTA DE VALORES'!$A$10:$D$485,4,FALSE)</f>
        <v>561</v>
      </c>
      <c r="E13" s="1063">
        <v>1</v>
      </c>
      <c r="F13" s="1063">
        <v>1</v>
      </c>
      <c r="G13" s="1271">
        <f>D13*E13/F13</f>
        <v>561</v>
      </c>
      <c r="H13" s="1042"/>
    </row>
    <row r="14" spans="1:8" ht="13.5" x14ac:dyDescent="0.15">
      <c r="A14" s="1272" t="s">
        <v>1476</v>
      </c>
      <c r="B14" s="874" t="str">
        <f>VLOOKUP(A14,'LISTA DE VALORES'!$A$10:$D$485,2,FALSE)</f>
        <v>Tablón de madera</v>
      </c>
      <c r="C14" s="914" t="str">
        <f>VLOOKUP(A14,'LISTA DE VALORES'!$A$10:$D$485,3,FALSE)</f>
        <v>DIA</v>
      </c>
      <c r="D14" s="1057">
        <f>VLOOKUP(A14,'LISTA DE VALORES'!$A$10:$D$485,4,FALSE)</f>
        <v>300</v>
      </c>
      <c r="E14" s="1058">
        <v>1</v>
      </c>
      <c r="F14" s="1058">
        <v>1</v>
      </c>
      <c r="G14" s="1003">
        <f>D14*E14/F14</f>
        <v>300</v>
      </c>
      <c r="H14" s="1042"/>
    </row>
    <row r="15" spans="1:8" ht="13.5" x14ac:dyDescent="0.15">
      <c r="A15" s="1273" t="s">
        <v>28</v>
      </c>
      <c r="B15" s="874" t="str">
        <f>VLOOKUP(A15,'LISTA DE VALORES'!$A$10:$D$485,2,FALSE)</f>
        <v>Herramienta menor</v>
      </c>
      <c r="C15" s="914" t="str">
        <f>VLOOKUP(A15,'LISTA DE VALORES'!$A$10:$D$485,3,FALSE)</f>
        <v>%MO</v>
      </c>
      <c r="D15" s="1057">
        <f>G32</f>
        <v>143800</v>
      </c>
      <c r="E15" s="1057">
        <v>5</v>
      </c>
      <c r="F15" s="1057">
        <v>1</v>
      </c>
      <c r="G15" s="1058">
        <f>D15*E15/100</f>
        <v>7190</v>
      </c>
      <c r="H15" s="1052"/>
    </row>
    <row r="16" spans="1:8" ht="13.5" x14ac:dyDescent="0.15">
      <c r="A16" s="945"/>
      <c r="B16" s="874"/>
      <c r="C16" s="914"/>
      <c r="D16" s="1057"/>
      <c r="E16" s="1057"/>
      <c r="F16" s="1057"/>
      <c r="G16" s="1058"/>
      <c r="H16" s="1052"/>
    </row>
    <row r="17" spans="1:9" ht="13.5" x14ac:dyDescent="0.3">
      <c r="A17" s="744"/>
      <c r="B17" s="762"/>
      <c r="C17" s="1059"/>
      <c r="D17" s="764"/>
      <c r="E17" s="748"/>
      <c r="F17" s="765" t="s">
        <v>992</v>
      </c>
      <c r="G17" s="1060">
        <f>SUM(G11:G15)</f>
        <v>19051</v>
      </c>
      <c r="H17" s="1042"/>
    </row>
    <row r="18" spans="1:9" ht="13.5" x14ac:dyDescent="0.3">
      <c r="A18" s="971" t="s">
        <v>993</v>
      </c>
      <c r="B18" s="746"/>
      <c r="C18" s="801"/>
      <c r="D18" s="748"/>
      <c r="E18" s="748"/>
      <c r="F18" s="748"/>
      <c r="G18" s="748"/>
      <c r="H18" s="1042"/>
    </row>
    <row r="19" spans="1:9" ht="12.75" x14ac:dyDescent="0.15">
      <c r="A19" s="994" t="s">
        <v>1384</v>
      </c>
      <c r="B19" s="749" t="s">
        <v>996</v>
      </c>
      <c r="C19" s="1011" t="s">
        <v>2</v>
      </c>
      <c r="D19" s="989" t="s">
        <v>990</v>
      </c>
      <c r="E19" s="989" t="s">
        <v>472</v>
      </c>
      <c r="F19" s="989" t="s">
        <v>473</v>
      </c>
      <c r="G19" s="989" t="s">
        <v>991</v>
      </c>
      <c r="H19" s="1042"/>
    </row>
    <row r="20" spans="1:9" ht="27" x14ac:dyDescent="0.15">
      <c r="A20" s="1061" t="s">
        <v>2184</v>
      </c>
      <c r="B20" s="874" t="str">
        <f>VLOOKUP(A20,'LISTA DE VALORES'!$A$10:$D$485,2,FALSE)</f>
        <v>Material concreto I 1:1.5:2 + 5% desperdicio f'c=28 Mpa</v>
      </c>
      <c r="C20" s="914" t="str">
        <f>VLOOKUP(A20,'LISTA DE VALORES'!$A$10:$D$485,3,FALSE)</f>
        <v>M3</v>
      </c>
      <c r="D20" s="1057">
        <f>VLOOKUP(A20,'LISTA DE VALORES'!$A$10:$D$485,4,FALSE)</f>
        <v>375034.8</v>
      </c>
      <c r="E20" s="1062">
        <v>1</v>
      </c>
      <c r="F20" s="1062">
        <v>1</v>
      </c>
      <c r="G20" s="1003">
        <f>D20*E20/F20</f>
        <v>375034.8</v>
      </c>
      <c r="H20" s="1052"/>
      <c r="I20" s="893"/>
    </row>
    <row r="21" spans="1:9" ht="13.5" x14ac:dyDescent="0.15">
      <c r="A21" s="1061" t="s">
        <v>2196</v>
      </c>
      <c r="B21" s="874" t="str">
        <f>VLOOKUP(A21,'LISTA DE VALORES'!$A$10:$D$485,2,FALSE)</f>
        <v>Formaleta pantalla</v>
      </c>
      <c r="C21" s="914" t="str">
        <f>VLOOKUP(A21,'LISTA DE VALORES'!$A$10:$D$485,3,FALSE)</f>
        <v>M2</v>
      </c>
      <c r="D21" s="1057">
        <f>VLOOKUP(A21,'LISTA DE VALORES'!$A$10:$D$485,4,FALSE)</f>
        <v>39845</v>
      </c>
      <c r="E21" s="1062">
        <v>10.92</v>
      </c>
      <c r="F21" s="1062">
        <v>2</v>
      </c>
      <c r="G21" s="1003">
        <f>D21*E21/F21</f>
        <v>217553.7</v>
      </c>
    </row>
    <row r="22" spans="1:9" ht="13.5" x14ac:dyDescent="0.15">
      <c r="A22" s="1064"/>
      <c r="B22" s="874"/>
      <c r="C22" s="914"/>
      <c r="D22" s="1057"/>
      <c r="E22" s="1065"/>
      <c r="F22" s="1065"/>
      <c r="G22" s="1003"/>
    </row>
    <row r="23" spans="1:9" ht="13.5" x14ac:dyDescent="0.3">
      <c r="A23" s="1066"/>
      <c r="B23" s="879"/>
      <c r="C23" s="811"/>
      <c r="D23" s="880"/>
      <c r="E23" s="1067"/>
      <c r="F23" s="1067"/>
      <c r="G23" s="924"/>
    </row>
    <row r="24" spans="1:9" ht="13.5" x14ac:dyDescent="0.3">
      <c r="D24" s="748"/>
      <c r="E24" s="748"/>
      <c r="F24" s="765" t="s">
        <v>992</v>
      </c>
      <c r="G24" s="1060">
        <f>SUM(G20:G23)</f>
        <v>592588.5</v>
      </c>
    </row>
    <row r="25" spans="1:9" ht="13.5" x14ac:dyDescent="0.3">
      <c r="A25" s="799" t="s">
        <v>994</v>
      </c>
      <c r="B25" s="746"/>
      <c r="C25" s="801"/>
      <c r="D25" s="748"/>
      <c r="E25" s="748"/>
      <c r="F25" s="748"/>
      <c r="G25" s="748"/>
    </row>
    <row r="26" spans="1:9" ht="12.75" x14ac:dyDescent="0.15">
      <c r="A26" s="994" t="s">
        <v>1384</v>
      </c>
      <c r="B26" s="749" t="s">
        <v>996</v>
      </c>
      <c r="C26" s="1011" t="s">
        <v>2</v>
      </c>
      <c r="D26" s="989" t="s">
        <v>990</v>
      </c>
      <c r="E26" s="989" t="s">
        <v>472</v>
      </c>
      <c r="F26" s="989" t="s">
        <v>473</v>
      </c>
      <c r="G26" s="989" t="s">
        <v>991</v>
      </c>
    </row>
    <row r="27" spans="1:9" ht="13.5" x14ac:dyDescent="0.3">
      <c r="A27" s="1068" t="s">
        <v>485</v>
      </c>
      <c r="B27" s="884" t="str">
        <f>VLOOKUP(A27,'LISTA DE VALORES'!$A$10:$D$485,2,FALSE)</f>
        <v>Cuadrilla 1-2-12</v>
      </c>
      <c r="C27" s="1069" t="str">
        <f>VLOOKUP(A27,'LISTA DE VALORES'!$A$10:$D$485,3,FALSE)</f>
        <v>HORA</v>
      </c>
      <c r="D27" s="1070">
        <f>VLOOKUP(A27,'LISTA DE VALORES'!$A$10:$D$485,4,FALSE)</f>
        <v>143800</v>
      </c>
      <c r="E27" s="1071">
        <v>1</v>
      </c>
      <c r="F27" s="1071">
        <v>1</v>
      </c>
      <c r="G27" s="1072">
        <f t="shared" ref="G27" si="0">D27*E27/F27</f>
        <v>143800</v>
      </c>
      <c r="H27" s="893"/>
    </row>
    <row r="28" spans="1:9" ht="13.5" x14ac:dyDescent="0.3">
      <c r="A28" s="822"/>
      <c r="B28" s="879"/>
      <c r="C28" s="811"/>
      <c r="D28" s="1073"/>
      <c r="E28" s="1074"/>
      <c r="F28" s="1074"/>
      <c r="G28" s="1013"/>
      <c r="H28" s="893"/>
    </row>
    <row r="29" spans="1:9" ht="13.5" x14ac:dyDescent="0.3">
      <c r="A29" s="822"/>
      <c r="B29" s="879"/>
      <c r="C29" s="811"/>
      <c r="D29" s="1073"/>
      <c r="E29" s="1074"/>
      <c r="F29" s="1074"/>
      <c r="G29" s="1013"/>
      <c r="H29" s="893"/>
    </row>
    <row r="30" spans="1:9" ht="13.5" x14ac:dyDescent="0.3">
      <c r="A30" s="822"/>
      <c r="B30" s="879"/>
      <c r="C30" s="811"/>
      <c r="D30" s="1073"/>
      <c r="E30" s="1074"/>
      <c r="F30" s="1074"/>
      <c r="G30" s="1013"/>
      <c r="H30" s="893"/>
    </row>
    <row r="31" spans="1:9" ht="13.5" x14ac:dyDescent="0.3">
      <c r="A31" s="822"/>
      <c r="B31" s="879"/>
      <c r="C31" s="811"/>
      <c r="D31" s="1073"/>
      <c r="E31" s="1074"/>
      <c r="F31" s="1074"/>
      <c r="G31" s="1013"/>
      <c r="H31" s="893"/>
    </row>
    <row r="32" spans="1:9" ht="13.5" x14ac:dyDescent="0.3">
      <c r="A32" s="748"/>
      <c r="B32" s="746"/>
      <c r="C32" s="801"/>
      <c r="D32" s="748"/>
      <c r="E32" s="748"/>
      <c r="F32" s="765" t="s">
        <v>992</v>
      </c>
      <c r="G32" s="1060">
        <f>SUM(G27:G27)</f>
        <v>143800</v>
      </c>
    </row>
    <row r="33" spans="1:8" ht="12.75" x14ac:dyDescent="0.25">
      <c r="A33" s="776" t="s">
        <v>995</v>
      </c>
      <c r="B33" s="777"/>
      <c r="C33" s="777"/>
      <c r="D33" s="777"/>
      <c r="E33" s="777"/>
      <c r="F33" s="777"/>
      <c r="G33" s="777"/>
    </row>
    <row r="34" spans="1:8" ht="12.75" x14ac:dyDescent="0.15">
      <c r="A34" s="1645" t="s">
        <v>996</v>
      </c>
      <c r="B34" s="1645"/>
      <c r="C34" s="989" t="s">
        <v>472</v>
      </c>
      <c r="D34" s="989" t="s">
        <v>997</v>
      </c>
      <c r="E34" s="989" t="s">
        <v>998</v>
      </c>
      <c r="F34" s="989" t="s">
        <v>999</v>
      </c>
      <c r="G34" s="989" t="s">
        <v>991</v>
      </c>
    </row>
    <row r="35" spans="1:8" ht="13.5" x14ac:dyDescent="0.25">
      <c r="A35" s="1685" t="s">
        <v>1602</v>
      </c>
      <c r="B35" s="1685"/>
      <c r="C35" s="1076">
        <f>E20</f>
        <v>1</v>
      </c>
      <c r="D35" s="1003">
        <v>8</v>
      </c>
      <c r="E35" s="1003">
        <v>1</v>
      </c>
      <c r="F35" s="942">
        <v>1600</v>
      </c>
      <c r="G35" s="1077">
        <f>C35*D35*F35</f>
        <v>12800</v>
      </c>
      <c r="H35" s="893"/>
    </row>
    <row r="36" spans="1:8" ht="13.5" x14ac:dyDescent="0.25">
      <c r="A36" s="1646"/>
      <c r="B36" s="1646"/>
      <c r="C36" s="1076"/>
      <c r="D36" s="1003"/>
      <c r="E36" s="1003"/>
      <c r="F36" s="1003"/>
      <c r="G36" s="1077"/>
      <c r="H36" s="893"/>
    </row>
    <row r="37" spans="1:8" ht="13.5" x14ac:dyDescent="0.25">
      <c r="A37" s="1646"/>
      <c r="B37" s="1646"/>
      <c r="C37" s="1076"/>
      <c r="D37" s="1003"/>
      <c r="E37" s="1003"/>
      <c r="F37" s="1003"/>
      <c r="G37" s="1077"/>
      <c r="H37" s="893"/>
    </row>
    <row r="38" spans="1:8" ht="13.5" x14ac:dyDescent="0.3">
      <c r="A38" s="1646"/>
      <c r="B38" s="1646"/>
      <c r="C38" s="1078"/>
      <c r="D38" s="1079"/>
      <c r="E38" s="1079"/>
      <c r="F38" s="1079"/>
      <c r="G38" s="1079"/>
    </row>
    <row r="39" spans="1:8" ht="13.5" x14ac:dyDescent="0.3">
      <c r="A39" s="1646"/>
      <c r="B39" s="1646"/>
      <c r="C39" s="826"/>
      <c r="D39" s="782"/>
      <c r="E39" s="782"/>
      <c r="F39" s="782"/>
      <c r="G39" s="782"/>
    </row>
    <row r="40" spans="1:8" ht="13.5" x14ac:dyDescent="0.3">
      <c r="A40" s="748"/>
      <c r="B40" s="746"/>
      <c r="C40" s="801"/>
      <c r="D40" s="748"/>
      <c r="E40" s="748"/>
      <c r="F40" s="987" t="s">
        <v>992</v>
      </c>
      <c r="G40" s="1080">
        <f>SUM(G35:G39)</f>
        <v>12800</v>
      </c>
    </row>
    <row r="41" spans="1:8" ht="13.5" x14ac:dyDescent="0.3">
      <c r="A41" s="748"/>
      <c r="B41" s="746"/>
      <c r="C41" s="801"/>
      <c r="D41" s="748"/>
      <c r="E41" s="748"/>
      <c r="F41" s="743"/>
      <c r="G41" s="1081"/>
      <c r="H41" s="893"/>
    </row>
    <row r="42" spans="1:8" ht="12.75" x14ac:dyDescent="0.25">
      <c r="A42" s="1642" t="s">
        <v>1000</v>
      </c>
      <c r="B42" s="1643"/>
      <c r="C42" s="1643"/>
      <c r="D42" s="1643"/>
      <c r="E42" s="1643"/>
      <c r="F42" s="1644"/>
      <c r="G42" s="1080">
        <f>SUM(G17+G24+G32+G40)</f>
        <v>768239.5</v>
      </c>
    </row>
    <row r="43" spans="1:8" ht="12.75" x14ac:dyDescent="0.25">
      <c r="A43" s="1642" t="s">
        <v>1368</v>
      </c>
      <c r="B43" s="1643"/>
      <c r="C43" s="1643"/>
      <c r="D43" s="1643"/>
      <c r="E43" s="1643"/>
      <c r="F43" s="1644"/>
      <c r="G43" s="1080">
        <f>ROUNDUP(G42,0)</f>
        <v>768240</v>
      </c>
      <c r="H43" s="893"/>
    </row>
    <row r="44" spans="1:8" ht="13.5" x14ac:dyDescent="0.3">
      <c r="A44" s="748" t="s">
        <v>1001</v>
      </c>
      <c r="B44" s="748"/>
      <c r="C44" s="747" t="s">
        <v>1002</v>
      </c>
      <c r="D44" s="748"/>
      <c r="E44" s="748"/>
      <c r="F44" s="748" t="s">
        <v>1003</v>
      </c>
      <c r="G44" s="748"/>
    </row>
    <row r="45" spans="1:8" ht="13.5" x14ac:dyDescent="0.3">
      <c r="A45" s="788"/>
      <c r="B45" s="788"/>
      <c r="C45" s="790"/>
      <c r="D45" s="788"/>
      <c r="E45" s="788"/>
      <c r="F45" s="788"/>
      <c r="G45" s="788"/>
    </row>
    <row r="46" spans="1:8" ht="13.5" x14ac:dyDescent="0.3">
      <c r="A46" s="748" t="s">
        <v>1913</v>
      </c>
      <c r="B46" s="748"/>
      <c r="C46" s="747" t="s">
        <v>1005</v>
      </c>
      <c r="D46" s="748"/>
      <c r="E46" s="748"/>
      <c r="F46" s="748" t="s">
        <v>1006</v>
      </c>
      <c r="G46" s="788"/>
    </row>
    <row r="47" spans="1:8" ht="11.25" x14ac:dyDescent="0.2">
      <c r="A47" s="791"/>
      <c r="B47" s="791"/>
      <c r="C47" s="793"/>
      <c r="D47" s="791"/>
      <c r="E47" s="791"/>
      <c r="F47" s="791"/>
      <c r="G47" s="791"/>
    </row>
  </sheetData>
  <mergeCells count="14">
    <mergeCell ref="A42:F42"/>
    <mergeCell ref="A43:F43"/>
    <mergeCell ref="A34:B34"/>
    <mergeCell ref="A35:B35"/>
    <mergeCell ref="A36:B36"/>
    <mergeCell ref="A37:B37"/>
    <mergeCell ref="A38:B38"/>
    <mergeCell ref="A39:B39"/>
    <mergeCell ref="B7:F7"/>
    <mergeCell ref="B1:G1"/>
    <mergeCell ref="B3:G3"/>
    <mergeCell ref="C4:D4"/>
    <mergeCell ref="E4:F4"/>
    <mergeCell ref="B6:F6"/>
  </mergeCells>
  <hyperlinks>
    <hyperlink ref="B1:G1" location="INDICE!A1" display="PROCESO INFRAESTRUCTURA" xr:uid="{00000000-0004-0000-7900-000000000000}"/>
  </hyperlinks>
  <pageMargins left="0.7" right="0.7" top="0.75" bottom="0.75" header="0.3" footer="0.3"/>
  <pageSetup scale="89" orientation="portrait"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Hoja140">
    <tabColor theme="9" tint="0.39997558519241921"/>
  </sheetPr>
  <dimension ref="A1:G49"/>
  <sheetViews>
    <sheetView view="pageBreakPreview" zoomScale="90" zoomScaleNormal="100" zoomScaleSheetLayoutView="90" workbookViewId="0">
      <selection activeCell="C29" sqref="C29"/>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9.42578125" style="724" customWidth="1"/>
    <col min="5" max="5" width="8.140625" style="724" customWidth="1"/>
    <col min="6" max="6" width="12.5703125" style="724" customWidth="1"/>
    <col min="7" max="7" width="16.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1561</v>
      </c>
      <c r="B7" s="1722" t="s">
        <v>2072</v>
      </c>
      <c r="C7" s="1722"/>
      <c r="D7" s="1722"/>
      <c r="E7" s="1722"/>
      <c r="F7" s="1722"/>
      <c r="G7" s="1230"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880">
        <f>G33</f>
        <v>13466.666666666666</v>
      </c>
      <c r="E11" s="942">
        <v>5</v>
      </c>
      <c r="F11" s="942">
        <v>1</v>
      </c>
      <c r="G11" s="813">
        <f>(D11*E11)/100</f>
        <v>673.33333333333326</v>
      </c>
    </row>
    <row r="12" spans="1:7" ht="13.5" x14ac:dyDescent="0.3">
      <c r="A12" s="822"/>
      <c r="B12" s="879"/>
      <c r="C12" s="880"/>
      <c r="D12" s="880"/>
      <c r="E12" s="1025"/>
      <c r="F12" s="1025"/>
      <c r="G12" s="1107"/>
    </row>
    <row r="13" spans="1:7" ht="13.5" x14ac:dyDescent="0.3">
      <c r="A13" s="822"/>
      <c r="B13" s="879"/>
      <c r="C13" s="880"/>
      <c r="D13" s="880"/>
      <c r="E13" s="1025"/>
      <c r="F13" s="1025"/>
      <c r="G13" s="1107"/>
    </row>
    <row r="14" spans="1:7" x14ac:dyDescent="0.15">
      <c r="A14" s="869"/>
      <c r="B14" s="870"/>
      <c r="C14" s="871"/>
      <c r="D14" s="869"/>
      <c r="E14" s="869"/>
      <c r="F14" s="869"/>
      <c r="G14" s="869"/>
    </row>
    <row r="15" spans="1:7" x14ac:dyDescent="0.15">
      <c r="A15" s="869"/>
      <c r="B15" s="870"/>
      <c r="C15" s="871"/>
      <c r="D15" s="869"/>
      <c r="E15" s="869"/>
      <c r="F15" s="869"/>
      <c r="G15" s="869"/>
    </row>
    <row r="16" spans="1:7" ht="13.5" x14ac:dyDescent="0.3">
      <c r="A16" s="748"/>
      <c r="B16" s="746"/>
      <c r="C16" s="801"/>
      <c r="D16" s="748"/>
      <c r="E16" s="748"/>
      <c r="F16" s="1086" t="s">
        <v>992</v>
      </c>
      <c r="G16" s="820">
        <f>SUM(G11:G11)</f>
        <v>673.33333333333326</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209</v>
      </c>
      <c r="B19" s="874" t="str">
        <f>VLOOKUP(A19,'LISTA DE VALORES'!$A$10:$D$485,2,FALSE)</f>
        <v>Ladrillo común 6 x 12 x 25</v>
      </c>
      <c r="C19" s="914" t="str">
        <f>VLOOKUP(A19,'LISTA DE VALORES'!$A$10:$D$485,3,FALSE)</f>
        <v>UN</v>
      </c>
      <c r="D19" s="875">
        <f>VLOOKUP(A19,'LISTA DE VALORES'!$A$10:$D$485,4,FALSE)</f>
        <v>540</v>
      </c>
      <c r="E19" s="1263">
        <v>55</v>
      </c>
      <c r="F19" s="1263">
        <v>1</v>
      </c>
      <c r="G19" s="1175">
        <f>D19*E19/F19</f>
        <v>29700</v>
      </c>
    </row>
    <row r="20" spans="1:7" ht="27" x14ac:dyDescent="0.15">
      <c r="A20" s="1082" t="s">
        <v>540</v>
      </c>
      <c r="B20" s="874" t="str">
        <f>VLOOKUP(A20,'LISTA DE VALORES'!$A$10:$D$485,2,FALSE)</f>
        <v xml:space="preserve">Material mortero 1-4 + 5% desperdicio </v>
      </c>
      <c r="C20" s="914" t="str">
        <f>VLOOKUP(A20,'LISTA DE VALORES'!$A$10:$D$485,3,FALSE)</f>
        <v>M3</v>
      </c>
      <c r="D20" s="875">
        <f>VLOOKUP(A20,'LISTA DE VALORES'!$A$10:$D$485,4,FALSE)</f>
        <v>310606.8</v>
      </c>
      <c r="E20" s="1263">
        <v>2.5999999999999999E-2</v>
      </c>
      <c r="F20" s="1263">
        <v>1</v>
      </c>
      <c r="G20" s="1175">
        <f>D20*E20/F20</f>
        <v>8075.7767999999996</v>
      </c>
    </row>
    <row r="21" spans="1:7" ht="13.5" x14ac:dyDescent="0.3">
      <c r="A21" s="1026"/>
      <c r="B21" s="879"/>
      <c r="C21" s="880"/>
      <c r="D21" s="880"/>
      <c r="E21" s="1027"/>
      <c r="F21" s="809"/>
      <c r="G21" s="924"/>
    </row>
    <row r="22" spans="1:7" ht="13.5" x14ac:dyDescent="0.3">
      <c r="A22" s="1026"/>
      <c r="B22" s="879"/>
      <c r="C22" s="880"/>
      <c r="D22" s="880"/>
      <c r="E22" s="1027"/>
      <c r="F22" s="809"/>
      <c r="G22" s="924"/>
    </row>
    <row r="23" spans="1:7" ht="13.5" x14ac:dyDescent="0.3">
      <c r="A23" s="1026"/>
      <c r="B23" s="879"/>
      <c r="C23" s="880"/>
      <c r="D23" s="880"/>
      <c r="E23" s="1027"/>
      <c r="F23" s="809"/>
      <c r="G23" s="924"/>
    </row>
    <row r="24" spans="1:7" ht="13.5" x14ac:dyDescent="0.3">
      <c r="D24" s="748"/>
      <c r="E24" s="748"/>
      <c r="F24" s="1086" t="s">
        <v>992</v>
      </c>
      <c r="G24" s="820">
        <f>SUM(G19:G23)</f>
        <v>37775.7768</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79" t="str">
        <f>VLOOKUP(A27,'LISTA DE VALORES'!$A$10:$D$485,2,FALSE)</f>
        <v>Cuadrilla 0-1-1</v>
      </c>
      <c r="C27" s="823" t="s">
        <v>5</v>
      </c>
      <c r="D27" s="880">
        <f>VLOOKUP(A27,'LISTA DE VALORES'!$A$10:$D$485,4,FALSE)</f>
        <v>20200</v>
      </c>
      <c r="E27" s="1279">
        <v>1</v>
      </c>
      <c r="F27" s="1279">
        <v>1.5</v>
      </c>
      <c r="G27" s="924">
        <f>D27*E27/F27</f>
        <v>13466.666666666666</v>
      </c>
    </row>
    <row r="28" spans="1:7" ht="13.5" x14ac:dyDescent="0.3">
      <c r="A28" s="822"/>
      <c r="B28" s="879"/>
      <c r="C28" s="823"/>
      <c r="D28" s="880"/>
      <c r="E28" s="1279"/>
      <c r="F28" s="1279"/>
      <c r="G28" s="924"/>
    </row>
    <row r="29" spans="1:7" ht="13.5" x14ac:dyDescent="0.3">
      <c r="A29" s="822"/>
      <c r="B29" s="879"/>
      <c r="C29" s="823"/>
      <c r="D29" s="880"/>
      <c r="E29" s="1279"/>
      <c r="F29" s="1279"/>
      <c r="G29" s="924"/>
    </row>
    <row r="30" spans="1:7" ht="13.5" x14ac:dyDescent="0.3">
      <c r="A30" s="822"/>
      <c r="B30" s="879"/>
      <c r="C30" s="823"/>
      <c r="D30" s="880"/>
      <c r="E30" s="1279"/>
      <c r="F30" s="1279"/>
      <c r="G30" s="924"/>
    </row>
    <row r="31" spans="1:7" ht="13.5" x14ac:dyDescent="0.3">
      <c r="A31" s="822"/>
      <c r="B31" s="879"/>
      <c r="C31" s="823"/>
      <c r="D31" s="880"/>
      <c r="E31" s="1279"/>
      <c r="F31" s="1279"/>
      <c r="G31" s="924"/>
    </row>
    <row r="32" spans="1:7" ht="13.5" x14ac:dyDescent="0.3">
      <c r="A32" s="815"/>
      <c r="B32" s="923"/>
      <c r="C32" s="823"/>
      <c r="D32" s="815"/>
      <c r="E32" s="815"/>
      <c r="F32" s="815"/>
      <c r="G32" s="996"/>
    </row>
    <row r="33" spans="1:7" ht="13.5" x14ac:dyDescent="0.3">
      <c r="A33" s="748"/>
      <c r="B33" s="746"/>
      <c r="C33" s="801"/>
      <c r="D33" s="748"/>
      <c r="E33" s="748"/>
      <c r="F33" s="988" t="s">
        <v>992</v>
      </c>
      <c r="G33" s="820">
        <f>SUM(G27:G32)</f>
        <v>13466.666666666666</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728" t="s">
        <v>1572</v>
      </c>
      <c r="B36" s="1728"/>
      <c r="C36" s="1280">
        <v>0.3125</v>
      </c>
      <c r="D36" s="1281">
        <v>8</v>
      </c>
      <c r="E36" s="1281">
        <v>1</v>
      </c>
      <c r="F36" s="942">
        <v>1600</v>
      </c>
      <c r="G36" s="1281">
        <f>C36*D36*F36</f>
        <v>4000</v>
      </c>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729"/>
      <c r="B39" s="1729"/>
      <c r="C39" s="995"/>
      <c r="D39" s="996"/>
      <c r="E39" s="996"/>
      <c r="F39" s="996"/>
      <c r="G39" s="996"/>
    </row>
    <row r="40" spans="1:7" ht="13.5" x14ac:dyDescent="0.3">
      <c r="A40" s="1729"/>
      <c r="B40" s="1729"/>
      <c r="C40" s="823"/>
      <c r="D40" s="815"/>
      <c r="E40" s="815"/>
      <c r="F40" s="815"/>
      <c r="G40" s="815"/>
    </row>
    <row r="41" spans="1:7" ht="13.5" x14ac:dyDescent="0.3">
      <c r="A41" s="1677"/>
      <c r="B41" s="1677"/>
      <c r="C41" s="823"/>
      <c r="D41" s="815"/>
      <c r="E41" s="815"/>
      <c r="F41" s="815"/>
      <c r="G41" s="815"/>
    </row>
    <row r="42" spans="1:7" ht="13.5" x14ac:dyDescent="0.3">
      <c r="A42" s="748"/>
      <c r="B42" s="746"/>
      <c r="C42" s="801"/>
      <c r="D42" s="748"/>
      <c r="E42" s="748"/>
      <c r="F42" s="988" t="s">
        <v>992</v>
      </c>
      <c r="G42" s="820">
        <f>SUM(G36:G41)</f>
        <v>4000</v>
      </c>
    </row>
    <row r="43" spans="1:7" ht="13.5" x14ac:dyDescent="0.3">
      <c r="A43" s="748"/>
      <c r="B43" s="746"/>
      <c r="C43" s="801"/>
      <c r="D43" s="748"/>
      <c r="E43" s="748"/>
      <c r="F43" s="743"/>
      <c r="G43" s="743"/>
    </row>
    <row r="44" spans="1:7" ht="12.75" x14ac:dyDescent="0.25">
      <c r="A44" s="1658" t="s">
        <v>1000</v>
      </c>
      <c r="B44" s="1658"/>
      <c r="C44" s="1658"/>
      <c r="D44" s="1658"/>
      <c r="E44" s="1658"/>
      <c r="F44" s="1658"/>
      <c r="G44" s="820">
        <f>SUM(G16+G24+G33+G42)</f>
        <v>55915.7768</v>
      </c>
    </row>
    <row r="45" spans="1:7" ht="12.75" x14ac:dyDescent="0.25">
      <c r="A45" s="1658" t="s">
        <v>1368</v>
      </c>
      <c r="B45" s="1658"/>
      <c r="C45" s="1658"/>
      <c r="D45" s="1658"/>
      <c r="E45" s="1658"/>
      <c r="F45" s="1658"/>
      <c r="G45" s="820">
        <f>ROUNDUP(G44,0)</f>
        <v>55916</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38:B38"/>
    <mergeCell ref="A41:B41"/>
    <mergeCell ref="A40:B40"/>
    <mergeCell ref="A39:B39"/>
  </mergeCells>
  <hyperlinks>
    <hyperlink ref="B1:G1" location="INDICE!A1" display="PROCESO INFRAESTRUCTURA" xr:uid="{00000000-0004-0000-7A00-000000000000}"/>
  </hyperlinks>
  <pageMargins left="0.7" right="0.7" top="0.75" bottom="0.75" header="0.3" footer="0.3"/>
  <pageSetup scale="94" orientation="portrait"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Hoja139">
    <tabColor theme="9" tint="0.39997558519241921"/>
  </sheetPr>
  <dimension ref="A1:G49"/>
  <sheetViews>
    <sheetView view="pageBreakPreview" zoomScale="90" zoomScaleNormal="100" zoomScaleSheetLayoutView="90" workbookViewId="0">
      <selection activeCell="E39" sqref="E39"/>
    </sheetView>
  </sheetViews>
  <sheetFormatPr baseColWidth="10" defaultColWidth="11.42578125" defaultRowHeight="10.5" x14ac:dyDescent="0.15"/>
  <cols>
    <col min="1" max="1" width="17.42578125" style="724" customWidth="1"/>
    <col min="2" max="2" width="24.7109375" style="724" customWidth="1"/>
    <col min="3" max="3" width="8.5703125" style="819" customWidth="1"/>
    <col min="4" max="4" width="11" style="724" customWidth="1"/>
    <col min="5" max="5" width="10" style="724" bestFit="1"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946" t="s">
        <v>1573</v>
      </c>
      <c r="B7" s="1651" t="s">
        <v>2073</v>
      </c>
      <c r="C7" s="1651"/>
      <c r="D7" s="1651"/>
      <c r="E7" s="1651"/>
      <c r="F7" s="1651"/>
      <c r="G7" s="91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915">
        <f>G33</f>
        <v>25250</v>
      </c>
      <c r="E11" s="942">
        <v>5</v>
      </c>
      <c r="F11" s="942">
        <v>1</v>
      </c>
      <c r="G11" s="813">
        <f>(D11*E11)/100</f>
        <v>1262.5</v>
      </c>
    </row>
    <row r="12" spans="1:7" ht="13.5" x14ac:dyDescent="0.3">
      <c r="A12" s="822"/>
      <c r="B12" s="880"/>
      <c r="C12" s="811"/>
      <c r="D12" s="915"/>
      <c r="E12" s="942"/>
      <c r="F12" s="942"/>
      <c r="G12" s="813"/>
    </row>
    <row r="13" spans="1:7" ht="13.5" x14ac:dyDescent="0.3">
      <c r="A13" s="822"/>
      <c r="B13" s="880"/>
      <c r="C13" s="811"/>
      <c r="D13" s="915"/>
      <c r="E13" s="942"/>
      <c r="F13" s="942"/>
      <c r="G13" s="813"/>
    </row>
    <row r="14" spans="1:7" x14ac:dyDescent="0.15">
      <c r="A14" s="869"/>
      <c r="B14" s="869"/>
      <c r="C14" s="871"/>
      <c r="D14" s="1040"/>
      <c r="E14" s="1040"/>
      <c r="F14" s="1040"/>
      <c r="G14" s="1040"/>
    </row>
    <row r="15" spans="1:7" x14ac:dyDescent="0.15">
      <c r="A15" s="869"/>
      <c r="B15" s="869"/>
      <c r="C15" s="871"/>
      <c r="D15" s="1040"/>
      <c r="E15" s="1040"/>
      <c r="F15" s="1040"/>
      <c r="G15" s="1040"/>
    </row>
    <row r="16" spans="1:7" ht="13.5" x14ac:dyDescent="0.3">
      <c r="A16" s="748"/>
      <c r="B16" s="748"/>
      <c r="C16" s="801"/>
      <c r="D16" s="943"/>
      <c r="E16" s="943"/>
      <c r="F16" s="916" t="s">
        <v>992</v>
      </c>
      <c r="G16" s="944">
        <f>SUM(G11:G11)</f>
        <v>1262.5</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209</v>
      </c>
      <c r="B19" s="880" t="str">
        <f>VLOOKUP(A19,'LISTA DE VALORES'!$A$10:$D$485,2,FALSE)</f>
        <v>Ladrillo común 6 x 12 x 25</v>
      </c>
      <c r="C19" s="914" t="str">
        <f>VLOOKUP(A19,'LISTA DE VALORES'!$A$10:$D$485,3,FALSE)</f>
        <v>UN</v>
      </c>
      <c r="D19" s="915">
        <f>VLOOKUP(A19,'LISTA DE VALORES'!$A$10:$D$485,4,FALSE)</f>
        <v>540</v>
      </c>
      <c r="E19" s="814">
        <v>107</v>
      </c>
      <c r="F19" s="814">
        <v>1</v>
      </c>
      <c r="G19" s="814">
        <f>D19*E19/F19</f>
        <v>57780</v>
      </c>
    </row>
    <row r="20" spans="1:7" ht="27" x14ac:dyDescent="0.3">
      <c r="A20" s="1082" t="s">
        <v>540</v>
      </c>
      <c r="B20" s="879" t="str">
        <f>VLOOKUP(A20,'LISTA DE VALORES'!$A$10:$D$485,2,FALSE)</f>
        <v xml:space="preserve">Material mortero 1-4 + 5% desperdicio </v>
      </c>
      <c r="C20" s="914" t="str">
        <f>VLOOKUP(A20,'LISTA DE VALORES'!$A$10:$D$485,3,FALSE)</f>
        <v>M3</v>
      </c>
      <c r="D20" s="915">
        <f>VLOOKUP(A20,'LISTA DE VALORES'!$A$10:$D$485,4,FALSE)</f>
        <v>310606.8</v>
      </c>
      <c r="E20" s="942">
        <v>7.0000000000000007E-2</v>
      </c>
      <c r="F20" s="942">
        <v>1</v>
      </c>
      <c r="G20" s="814">
        <f>D20*E20/F20</f>
        <v>21742.476000000002</v>
      </c>
    </row>
    <row r="21" spans="1:7" ht="13.5" x14ac:dyDescent="0.3">
      <c r="A21" s="1026"/>
      <c r="B21" s="880"/>
      <c r="C21" s="811"/>
      <c r="D21" s="915"/>
      <c r="E21" s="1103"/>
      <c r="F21" s="915"/>
      <c r="G21" s="814"/>
    </row>
    <row r="22" spans="1:7" ht="13.5" x14ac:dyDescent="0.3">
      <c r="A22" s="1026"/>
      <c r="B22" s="880"/>
      <c r="C22" s="811"/>
      <c r="D22" s="915"/>
      <c r="E22" s="1103"/>
      <c r="F22" s="915"/>
      <c r="G22" s="814"/>
    </row>
    <row r="23" spans="1:7" ht="13.5" x14ac:dyDescent="0.3">
      <c r="A23" s="1026"/>
      <c r="B23" s="880"/>
      <c r="C23" s="811"/>
      <c r="D23" s="915"/>
      <c r="E23" s="1103"/>
      <c r="F23" s="915"/>
      <c r="G23" s="814"/>
    </row>
    <row r="24" spans="1:7" ht="13.5" x14ac:dyDescent="0.3">
      <c r="D24" s="943"/>
      <c r="E24" s="943"/>
      <c r="F24" s="916" t="s">
        <v>992</v>
      </c>
      <c r="G24" s="944">
        <f>SUM(G19:G23)</f>
        <v>79522.475999999995</v>
      </c>
    </row>
    <row r="25" spans="1:7" ht="13.5" x14ac:dyDescent="0.3">
      <c r="A25" s="799" t="s">
        <v>994</v>
      </c>
      <c r="B25" s="748"/>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80" t="str">
        <f>VLOOKUP(A27,'LISTA DE VALORES'!$A$10:$D$485,2,FALSE)</f>
        <v>Cuadrilla 0-1-1</v>
      </c>
      <c r="C27" s="823" t="s">
        <v>5</v>
      </c>
      <c r="D27" s="915">
        <f>VLOOKUP(A27,'LISTA DE VALORES'!$A$10:$D$485,4,FALSE)</f>
        <v>20200</v>
      </c>
      <c r="E27" s="814">
        <v>1</v>
      </c>
      <c r="F27" s="814">
        <v>0.8</v>
      </c>
      <c r="G27" s="814">
        <f>D27*E27/F27</f>
        <v>25250</v>
      </c>
    </row>
    <row r="28" spans="1:7" ht="13.5" x14ac:dyDescent="0.3">
      <c r="A28" s="822"/>
      <c r="B28" s="880"/>
      <c r="C28" s="823"/>
      <c r="D28" s="915"/>
      <c r="E28" s="814"/>
      <c r="F28" s="814"/>
      <c r="G28" s="814"/>
    </row>
    <row r="29" spans="1:7" ht="13.5" x14ac:dyDescent="0.3">
      <c r="A29" s="822"/>
      <c r="B29" s="880"/>
      <c r="C29" s="823"/>
      <c r="D29" s="915"/>
      <c r="E29" s="814"/>
      <c r="F29" s="814"/>
      <c r="G29" s="814"/>
    </row>
    <row r="30" spans="1:7" ht="13.5" x14ac:dyDescent="0.3">
      <c r="A30" s="822"/>
      <c r="B30" s="880"/>
      <c r="C30" s="823"/>
      <c r="D30" s="915"/>
      <c r="E30" s="814"/>
      <c r="F30" s="814"/>
      <c r="G30" s="814"/>
    </row>
    <row r="31" spans="1:7" ht="13.5" x14ac:dyDescent="0.3">
      <c r="A31" s="822"/>
      <c r="B31" s="880"/>
      <c r="C31" s="823"/>
      <c r="D31" s="915"/>
      <c r="E31" s="814"/>
      <c r="F31" s="814"/>
      <c r="G31" s="814"/>
    </row>
    <row r="32" spans="1:7" ht="13.5" x14ac:dyDescent="0.3">
      <c r="A32" s="815"/>
      <c r="B32" s="824"/>
      <c r="C32" s="823"/>
      <c r="D32" s="949"/>
      <c r="E32" s="949"/>
      <c r="F32" s="949"/>
      <c r="G32" s="950"/>
    </row>
    <row r="33" spans="1:7" ht="13.5" x14ac:dyDescent="0.3">
      <c r="A33" s="748"/>
      <c r="B33" s="748"/>
      <c r="C33" s="801"/>
      <c r="D33" s="748"/>
      <c r="E33" s="748"/>
      <c r="F33" s="987" t="s">
        <v>992</v>
      </c>
      <c r="G33" s="944">
        <f>SUM(G27:G32)</f>
        <v>25250</v>
      </c>
    </row>
    <row r="34" spans="1:7" ht="12.75" x14ac:dyDescent="0.25">
      <c r="A34" s="776" t="s">
        <v>995</v>
      </c>
      <c r="B34" s="777"/>
      <c r="C34" s="910"/>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76" t="s">
        <v>1572</v>
      </c>
      <c r="B36" s="1676"/>
      <c r="C36" s="952">
        <v>0.3125</v>
      </c>
      <c r="D36" s="953">
        <v>8</v>
      </c>
      <c r="E36" s="953">
        <v>1</v>
      </c>
      <c r="F36" s="942">
        <v>1600</v>
      </c>
      <c r="G36" s="954">
        <f>C36*D36*F36</f>
        <v>4000</v>
      </c>
    </row>
    <row r="37" spans="1:7" ht="13.5" x14ac:dyDescent="0.15">
      <c r="A37" s="1677"/>
      <c r="B37" s="1677"/>
      <c r="C37" s="952"/>
      <c r="D37" s="953"/>
      <c r="E37" s="953"/>
      <c r="F37" s="953"/>
      <c r="G37" s="954"/>
    </row>
    <row r="38" spans="1:7" ht="13.5" x14ac:dyDescent="0.15">
      <c r="A38" s="1677"/>
      <c r="B38" s="1677"/>
      <c r="C38" s="952"/>
      <c r="D38" s="953"/>
      <c r="E38" s="953"/>
      <c r="F38" s="953"/>
      <c r="G38" s="954"/>
    </row>
    <row r="39" spans="1:7" ht="12.75" x14ac:dyDescent="0.15">
      <c r="A39" s="1677"/>
      <c r="B39" s="1677"/>
      <c r="C39" s="995"/>
      <c r="D39" s="996"/>
      <c r="E39" s="996"/>
      <c r="F39" s="996"/>
      <c r="G39" s="996"/>
    </row>
    <row r="40" spans="1:7" ht="13.5" x14ac:dyDescent="0.3">
      <c r="A40" s="1677"/>
      <c r="B40" s="1677"/>
      <c r="C40" s="823"/>
      <c r="D40" s="815"/>
      <c r="E40" s="815"/>
      <c r="F40" s="815"/>
      <c r="G40" s="815"/>
    </row>
    <row r="41" spans="1:7" ht="13.5" x14ac:dyDescent="0.3">
      <c r="A41" s="1677"/>
      <c r="B41" s="1677"/>
      <c r="C41" s="823"/>
      <c r="D41" s="815"/>
      <c r="E41" s="815"/>
      <c r="F41" s="815"/>
      <c r="G41" s="949"/>
    </row>
    <row r="42" spans="1:7" ht="13.5" x14ac:dyDescent="0.3">
      <c r="A42" s="748"/>
      <c r="B42" s="748"/>
      <c r="C42" s="801"/>
      <c r="D42" s="748"/>
      <c r="E42" s="748"/>
      <c r="F42" s="987" t="s">
        <v>992</v>
      </c>
      <c r="G42" s="944">
        <f>SUM(G36:G41)</f>
        <v>4000</v>
      </c>
    </row>
    <row r="43" spans="1:7" ht="13.5" x14ac:dyDescent="0.3">
      <c r="A43" s="748"/>
      <c r="B43" s="748"/>
      <c r="C43" s="801"/>
      <c r="D43" s="748"/>
      <c r="E43" s="748"/>
      <c r="F43" s="743"/>
      <c r="G43" s="933"/>
    </row>
    <row r="44" spans="1:7" ht="12.75" x14ac:dyDescent="0.25">
      <c r="A44" s="1658" t="s">
        <v>1000</v>
      </c>
      <c r="B44" s="1658"/>
      <c r="C44" s="1658"/>
      <c r="D44" s="1658"/>
      <c r="E44" s="1658"/>
      <c r="F44" s="1658"/>
      <c r="G44" s="944">
        <f>SUM(G16+G24+G33+G42)</f>
        <v>110034.976</v>
      </c>
    </row>
    <row r="45" spans="1:7" ht="12.75" x14ac:dyDescent="0.25">
      <c r="A45" s="1658" t="s">
        <v>1368</v>
      </c>
      <c r="B45" s="1658"/>
      <c r="C45" s="1658"/>
      <c r="D45" s="1658"/>
      <c r="E45" s="1658"/>
      <c r="F45" s="1658"/>
      <c r="G45" s="944">
        <f>ROUNDUP(G44,0)</f>
        <v>110035</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7B00-000000000000}"/>
  </hyperlinks>
  <pageMargins left="0.7" right="0.7" top="0.75" bottom="0.75" header="0.3" footer="0.3"/>
  <pageSetup scale="91" orientation="portrait"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Hoja248">
    <tabColor theme="9" tint="0.39997558519241921"/>
  </sheetPr>
  <dimension ref="A1:G47"/>
  <sheetViews>
    <sheetView view="pageBreakPreview" zoomScale="90" zoomScaleNormal="100" zoomScaleSheetLayoutView="90" workbookViewId="0">
      <selection activeCell="C33" sqref="C33"/>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1" style="724" customWidth="1"/>
    <col min="5" max="5" width="10" style="724" bestFit="1" customWidth="1"/>
    <col min="6" max="6" width="12.5703125" style="724" customWidth="1"/>
    <col min="7" max="7" width="15.140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946" t="s">
        <v>1696</v>
      </c>
      <c r="B7" s="1665" t="s">
        <v>2007</v>
      </c>
      <c r="C7" s="1665"/>
      <c r="D7" s="1665"/>
      <c r="E7" s="1665"/>
      <c r="F7" s="1665"/>
      <c r="G7" s="1024"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G32</f>
        <v>20200</v>
      </c>
      <c r="E11" s="942">
        <v>5</v>
      </c>
      <c r="F11" s="942">
        <v>1</v>
      </c>
      <c r="G11" s="813">
        <f>(D11*E11)/100</f>
        <v>1010</v>
      </c>
    </row>
    <row r="12" spans="1:7" ht="13.5" x14ac:dyDescent="0.3">
      <c r="A12" s="822"/>
      <c r="B12" s="879"/>
      <c r="C12" s="880"/>
      <c r="D12" s="915"/>
      <c r="E12" s="942"/>
      <c r="F12" s="942"/>
      <c r="G12" s="813"/>
    </row>
    <row r="13" spans="1:7" ht="13.5" x14ac:dyDescent="0.3">
      <c r="A13" s="822"/>
      <c r="B13" s="879"/>
      <c r="C13" s="880"/>
      <c r="D13" s="915"/>
      <c r="E13" s="942"/>
      <c r="F13" s="942"/>
      <c r="G13" s="813"/>
    </row>
    <row r="14" spans="1:7" x14ac:dyDescent="0.15">
      <c r="A14" s="869"/>
      <c r="B14" s="870"/>
      <c r="C14" s="871"/>
      <c r="D14" s="1040"/>
      <c r="E14" s="1040"/>
      <c r="F14" s="1040"/>
      <c r="G14" s="1040"/>
    </row>
    <row r="15" spans="1:7" x14ac:dyDescent="0.15">
      <c r="A15" s="869"/>
      <c r="B15" s="870"/>
      <c r="C15" s="871"/>
      <c r="D15" s="1040"/>
      <c r="E15" s="1040"/>
      <c r="F15" s="1040"/>
      <c r="G15" s="1040"/>
    </row>
    <row r="16" spans="1:7" ht="13.5" x14ac:dyDescent="0.3">
      <c r="A16" s="748"/>
      <c r="B16" s="746"/>
      <c r="C16" s="801"/>
      <c r="D16" s="943"/>
      <c r="E16" s="943"/>
      <c r="F16" s="916" t="s">
        <v>992</v>
      </c>
      <c r="G16" s="944">
        <f>SUM(G11:G11)</f>
        <v>1010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282" t="s">
        <v>1697</v>
      </c>
      <c r="B19" s="874" t="str">
        <f>VLOOKUP(A19,'LISTA DE VALORES'!$A$10:$D$485,2,FALSE)</f>
        <v>Ladrillo a la vista</v>
      </c>
      <c r="C19" s="914" t="str">
        <f>VLOOKUP(A19,'LISTA DE VALORES'!$A$10:$D$485,3,FALSE)</f>
        <v>UN</v>
      </c>
      <c r="D19" s="941">
        <f>VLOOKUP(A19,'LISTA DE VALORES'!$A$10:$D$485,4,FALSE)</f>
        <v>750</v>
      </c>
      <c r="E19" s="942">
        <v>55</v>
      </c>
      <c r="F19" s="942">
        <v>1</v>
      </c>
      <c r="G19" s="942">
        <f>D19*E19/F19</f>
        <v>41250</v>
      </c>
    </row>
    <row r="20" spans="1:7" ht="27" x14ac:dyDescent="0.15">
      <c r="A20" s="1283" t="s">
        <v>540</v>
      </c>
      <c r="B20" s="874" t="str">
        <f>VLOOKUP(A20,'LISTA DE VALORES'!$A$10:$D$485,2,FALSE)</f>
        <v xml:space="preserve">Material mortero 1-4 + 5% desperdicio </v>
      </c>
      <c r="C20" s="914" t="str">
        <f>VLOOKUP(A20,'LISTA DE VALORES'!$A$10:$D$485,3,FALSE)</f>
        <v>M3</v>
      </c>
      <c r="D20" s="941">
        <f>VLOOKUP(A20,'LISTA DE VALORES'!$A$10:$D$485,4,FALSE)</f>
        <v>310606.8</v>
      </c>
      <c r="E20" s="942">
        <v>2.5999999999999999E-2</v>
      </c>
      <c r="F20" s="942">
        <v>1</v>
      </c>
      <c r="G20" s="942">
        <f>D20*E20/F20</f>
        <v>8075.7767999999996</v>
      </c>
    </row>
    <row r="21" spans="1:7" ht="27" x14ac:dyDescent="0.15">
      <c r="A21" s="946" t="s">
        <v>1698</v>
      </c>
      <c r="B21" s="874" t="str">
        <f>VLOOKUP(A21,'LISTA DE VALORES'!$A$10:$D$485,2,FALSE)</f>
        <v>Protector para muro ladrillo visto</v>
      </c>
      <c r="C21" s="914" t="str">
        <f>VLOOKUP(A21,'LISTA DE VALORES'!$A$10:$D$485,3,FALSE)</f>
        <v>GAL</v>
      </c>
      <c r="D21" s="941">
        <f>VLOOKUP(A21,'LISTA DE VALORES'!$A$10:$D$485,4,FALSE)</f>
        <v>48036</v>
      </c>
      <c r="E21" s="947">
        <v>1</v>
      </c>
      <c r="F21" s="941">
        <v>8</v>
      </c>
      <c r="G21" s="942">
        <f>D21*E21/F21</f>
        <v>6004.5</v>
      </c>
    </row>
    <row r="22" spans="1:7" ht="13.5" x14ac:dyDescent="0.3">
      <c r="A22" s="1026"/>
      <c r="B22" s="879"/>
      <c r="C22" s="880"/>
      <c r="D22" s="915"/>
      <c r="E22" s="1103"/>
      <c r="F22" s="915"/>
      <c r="G22" s="814"/>
    </row>
    <row r="23" spans="1:7" ht="13.5" x14ac:dyDescent="0.3">
      <c r="A23" s="1026"/>
      <c r="B23" s="879"/>
      <c r="C23" s="880"/>
      <c r="D23" s="915"/>
      <c r="E23" s="1103"/>
      <c r="F23" s="915"/>
      <c r="G23" s="814"/>
    </row>
    <row r="24" spans="1:7" ht="13.5" x14ac:dyDescent="0.3">
      <c r="D24" s="943"/>
      <c r="E24" s="943"/>
      <c r="F24" s="916" t="s">
        <v>992</v>
      </c>
      <c r="G24" s="944">
        <f>SUM(G19:G23)</f>
        <v>55330.2768</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89" t="s">
        <v>475</v>
      </c>
      <c r="B27" s="879" t="str">
        <f>VLOOKUP(A27,'LISTA DE VALORES'!$A$10:$D$485,2,FALSE)</f>
        <v>Cuadrilla 0-1-1</v>
      </c>
      <c r="C27" s="823" t="s">
        <v>5</v>
      </c>
      <c r="D27" s="915">
        <f>VLOOKUP(A27,'LISTA DE VALORES'!$A$10:$D$485,4,FALSE)</f>
        <v>20200</v>
      </c>
      <c r="E27" s="814">
        <v>1</v>
      </c>
      <c r="F27" s="814">
        <v>1</v>
      </c>
      <c r="G27" s="814">
        <f>D27*E27/F27</f>
        <v>20200</v>
      </c>
    </row>
    <row r="28" spans="1:7" ht="13.5" x14ac:dyDescent="0.3">
      <c r="A28" s="889"/>
      <c r="B28" s="879"/>
      <c r="C28" s="823"/>
      <c r="D28" s="915"/>
      <c r="E28" s="814"/>
      <c r="F28" s="814"/>
      <c r="G28" s="814"/>
    </row>
    <row r="29" spans="1:7" ht="13.5" x14ac:dyDescent="0.3">
      <c r="A29" s="889"/>
      <c r="B29" s="879"/>
      <c r="C29" s="823"/>
      <c r="D29" s="915"/>
      <c r="E29" s="814"/>
      <c r="F29" s="814"/>
      <c r="G29" s="814"/>
    </row>
    <row r="30" spans="1:7" ht="13.5" x14ac:dyDescent="0.3">
      <c r="A30" s="889"/>
      <c r="B30" s="879"/>
      <c r="C30" s="823"/>
      <c r="D30" s="915"/>
      <c r="E30" s="814"/>
      <c r="F30" s="814"/>
      <c r="G30" s="814"/>
    </row>
    <row r="31" spans="1:7" ht="13.5" x14ac:dyDescent="0.3">
      <c r="A31" s="815"/>
      <c r="B31" s="923"/>
      <c r="C31" s="823"/>
      <c r="D31" s="949"/>
      <c r="E31" s="949"/>
      <c r="F31" s="949"/>
      <c r="G31" s="950"/>
    </row>
    <row r="32" spans="1:7" ht="13.5" x14ac:dyDescent="0.3">
      <c r="A32" s="748"/>
      <c r="B32" s="746"/>
      <c r="C32" s="801"/>
      <c r="D32" s="748"/>
      <c r="E32" s="748"/>
      <c r="F32" s="987" t="s">
        <v>992</v>
      </c>
      <c r="G32" s="944">
        <f>SUM(G27:G31)</f>
        <v>20200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3.5" x14ac:dyDescent="0.15">
      <c r="A35" s="1676" t="s">
        <v>1562</v>
      </c>
      <c r="B35" s="1676"/>
      <c r="C35" s="953">
        <v>0.25</v>
      </c>
      <c r="D35" s="953">
        <v>8</v>
      </c>
      <c r="E35" s="953">
        <v>1</v>
      </c>
      <c r="F35" s="942">
        <v>1600</v>
      </c>
      <c r="G35" s="954">
        <f>C35*D35*F35</f>
        <v>3200</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3.5" x14ac:dyDescent="0.3">
      <c r="A38" s="1677"/>
      <c r="B38" s="1677"/>
      <c r="C38" s="823"/>
      <c r="D38" s="815"/>
      <c r="E38" s="815"/>
      <c r="F38" s="815"/>
      <c r="G38" s="815"/>
    </row>
    <row r="39" spans="1:7" ht="13.5" x14ac:dyDescent="0.3">
      <c r="A39" s="1677"/>
      <c r="B39" s="1677"/>
      <c r="C39" s="823"/>
      <c r="D39" s="815"/>
      <c r="E39" s="815"/>
      <c r="F39" s="815"/>
      <c r="G39" s="949"/>
    </row>
    <row r="40" spans="1:7" ht="13.5" x14ac:dyDescent="0.3">
      <c r="A40" s="748"/>
      <c r="B40" s="746"/>
      <c r="C40" s="801"/>
      <c r="D40" s="748"/>
      <c r="E40" s="748"/>
      <c r="F40" s="987" t="s">
        <v>992</v>
      </c>
      <c r="G40" s="944">
        <f>SUM(G35:G39)</f>
        <v>3200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SUM(G16+G24+G32+G40)</f>
        <v>79740.276799999992</v>
      </c>
    </row>
    <row r="43" spans="1:7" ht="12.75" x14ac:dyDescent="0.25">
      <c r="A43" s="1658" t="s">
        <v>1368</v>
      </c>
      <c r="B43" s="1658"/>
      <c r="C43" s="1658"/>
      <c r="D43" s="1658"/>
      <c r="E43" s="1658"/>
      <c r="F43" s="1658"/>
      <c r="G43" s="944">
        <f>ROUNDUP(G42,0)</f>
        <v>79741</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2:F42"/>
    <mergeCell ref="A43:F43"/>
    <mergeCell ref="A34:B34"/>
    <mergeCell ref="A35:B35"/>
    <mergeCell ref="A36:B36"/>
    <mergeCell ref="A38:B38"/>
    <mergeCell ref="A39:B39"/>
    <mergeCell ref="A37:B37"/>
  </mergeCells>
  <hyperlinks>
    <hyperlink ref="B1:G1" location="INDICE!A1" display="PROCESO INFRAESTRUCTURA" xr:uid="{00000000-0004-0000-7C00-000000000000}"/>
  </hyperlinks>
  <pageMargins left="0.7" right="0.7" top="0.75" bottom="0.75" header="0.3" footer="0.3"/>
  <pageSetup scale="84" orientation="portrait"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Hoja249">
    <tabColor theme="9" tint="0.39997558519241921"/>
  </sheetPr>
  <dimension ref="A1:G48"/>
  <sheetViews>
    <sheetView view="pageBreakPreview" zoomScale="90" zoomScaleNormal="100" zoomScaleSheetLayoutView="90" workbookViewId="0">
      <selection activeCell="D42" sqref="D42"/>
    </sheetView>
  </sheetViews>
  <sheetFormatPr baseColWidth="10" defaultColWidth="11.42578125" defaultRowHeight="10.5" x14ac:dyDescent="0.15"/>
  <cols>
    <col min="1" max="1" width="17" style="724" customWidth="1"/>
    <col min="2" max="2" width="24.7109375" style="768" customWidth="1"/>
    <col min="3" max="3" width="8.5703125" style="769" customWidth="1"/>
    <col min="4" max="4" width="11" style="724" customWidth="1"/>
    <col min="5" max="5" width="8.140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4"/>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2153</v>
      </c>
      <c r="B7" s="1668" t="s">
        <v>1955</v>
      </c>
      <c r="C7" s="1668"/>
      <c r="D7" s="1668"/>
      <c r="E7" s="1668"/>
      <c r="F7" s="1668"/>
      <c r="G7" s="937" t="s">
        <v>86</v>
      </c>
    </row>
    <row r="8" spans="1:7" ht="13.5" x14ac:dyDescent="0.3">
      <c r="A8" s="797"/>
      <c r="B8" s="741"/>
      <c r="C8" s="742"/>
      <c r="D8" s="743"/>
      <c r="E8" s="743"/>
      <c r="F8" s="743"/>
      <c r="G8" s="744"/>
    </row>
    <row r="9" spans="1:7" ht="13.5" x14ac:dyDescent="0.3">
      <c r="A9" s="799" t="s">
        <v>988</v>
      </c>
      <c r="B9" s="746"/>
      <c r="C9" s="747"/>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43" t="s">
        <v>1475</v>
      </c>
      <c r="B11" s="939" t="str">
        <f>VLOOKUP(A11,'LISTA DE VALORES'!$A$10:$D$485,2,FALSE)</f>
        <v>Cuerpo de andamio tubular 1.5x1.5</v>
      </c>
      <c r="C11" s="940" t="str">
        <f>VLOOKUP(A11,'LISTA DE VALORES'!$A$10:$D$485,3,FALSE)</f>
        <v>DIA</v>
      </c>
      <c r="D11" s="941">
        <f>VLOOKUP(A11,'LISTA DE VALORES'!$A$10:$D$485,4,FALSE)</f>
        <v>1020</v>
      </c>
      <c r="E11" s="849">
        <v>1</v>
      </c>
      <c r="F11" s="849">
        <v>8</v>
      </c>
      <c r="G11" s="942">
        <f>D11*E11/F11</f>
        <v>127.5</v>
      </c>
    </row>
    <row r="12" spans="1:7" ht="13.5" x14ac:dyDescent="0.15">
      <c r="A12" s="1043" t="s">
        <v>1476</v>
      </c>
      <c r="B12" s="939" t="str">
        <f>VLOOKUP(A12,'LISTA DE VALORES'!$A$10:$D$485,2,FALSE)</f>
        <v>Tablón de madera</v>
      </c>
      <c r="C12" s="940" t="str">
        <f>VLOOKUP(A12,'LISTA DE VALORES'!$A$10:$D$485,3,FALSE)</f>
        <v>DIA</v>
      </c>
      <c r="D12" s="941">
        <f>VLOOKUP(A12,'LISTA DE VALORES'!$A$10:$D$485,4,FALSE)</f>
        <v>300</v>
      </c>
      <c r="E12" s="849">
        <v>1</v>
      </c>
      <c r="F12" s="849">
        <v>8</v>
      </c>
      <c r="G12" s="942">
        <f>D12*E12/F12</f>
        <v>37.5</v>
      </c>
    </row>
    <row r="13" spans="1:7" ht="13.5" x14ac:dyDescent="0.3">
      <c r="A13" s="822" t="s">
        <v>28</v>
      </c>
      <c r="B13" s="879" t="str">
        <f>VLOOKUP(A13,'LISTA DE VALORES'!$A$10:$D$485,2,FALSE)</f>
        <v>Herramienta menor</v>
      </c>
      <c r="C13" s="914" t="str">
        <f>VLOOKUP(A13,'LISTA DE VALORES'!$A$10:$D$485,3,FALSE)</f>
        <v>%MO</v>
      </c>
      <c r="D13" s="915">
        <f>G36</f>
        <v>31400</v>
      </c>
      <c r="E13" s="942">
        <v>5</v>
      </c>
      <c r="F13" s="942">
        <v>1</v>
      </c>
      <c r="G13" s="813">
        <f>(D13*E13)/100</f>
        <v>1570</v>
      </c>
    </row>
    <row r="14" spans="1:7" ht="13.5" x14ac:dyDescent="0.3">
      <c r="A14" s="822"/>
      <c r="B14" s="879"/>
      <c r="C14" s="914"/>
      <c r="D14" s="915"/>
      <c r="E14" s="942"/>
      <c r="F14" s="942"/>
      <c r="G14" s="813"/>
    </row>
    <row r="15" spans="1:7" ht="13.5" x14ac:dyDescent="0.3">
      <c r="A15" s="748"/>
      <c r="B15" s="746"/>
      <c r="C15" s="747"/>
      <c r="D15" s="943"/>
      <c r="E15" s="943"/>
      <c r="F15" s="916" t="s">
        <v>992</v>
      </c>
      <c r="G15" s="944">
        <f>SUM(G11:G13)</f>
        <v>1735</v>
      </c>
    </row>
    <row r="16" spans="1:7" ht="13.5" x14ac:dyDescent="0.3">
      <c r="A16" s="799" t="s">
        <v>993</v>
      </c>
      <c r="B16" s="746"/>
      <c r="C16" s="747"/>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945" t="s">
        <v>1540</v>
      </c>
      <c r="B18" s="874" t="str">
        <f>VLOOKUP(A18,'LISTA DE VALORES'!$A$10:$D$485,2,FALSE)</f>
        <v>Lámina fibrocemento 8mm 2,44 m x 1,22 m</v>
      </c>
      <c r="C18" s="914" t="str">
        <f>VLOOKUP(A18,'LISTA DE VALORES'!$A$10:$D$485,3,FALSE)</f>
        <v>UN</v>
      </c>
      <c r="D18" s="941">
        <f>VLOOKUP(A18,'LISTA DE VALORES'!$A$10:$D$485,4,FALSE)</f>
        <v>42000</v>
      </c>
      <c r="E18" s="942">
        <v>0.35</v>
      </c>
      <c r="F18" s="942">
        <v>1</v>
      </c>
      <c r="G18" s="942">
        <f>D18*E18/F18</f>
        <v>14699.999999999998</v>
      </c>
    </row>
    <row r="19" spans="1:7" ht="27" x14ac:dyDescent="0.15">
      <c r="A19" s="945" t="s">
        <v>1552</v>
      </c>
      <c r="B19" s="874" t="str">
        <f>VLOOKUP(A19,'LISTA DE VALORES'!$A$10:$D$485,2,FALSE)</f>
        <v>Perfíl paral galv. Cal.24 89x0,6mm de 2,44m</v>
      </c>
      <c r="C19" s="914" t="str">
        <f>VLOOKUP(A19,'LISTA DE VALORES'!$A$10:$D$485,3,FALSE)</f>
        <v>UN</v>
      </c>
      <c r="D19" s="941">
        <f>VLOOKUP(A19,'LISTA DE VALORES'!$A$10:$D$485,4,FALSE)</f>
        <v>11000</v>
      </c>
      <c r="E19" s="942">
        <v>0.71</v>
      </c>
      <c r="F19" s="942">
        <v>1</v>
      </c>
      <c r="G19" s="942">
        <f>D19*E19/F19</f>
        <v>7810</v>
      </c>
    </row>
    <row r="20" spans="1:7" ht="27" x14ac:dyDescent="0.15">
      <c r="A20" s="946" t="s">
        <v>1546</v>
      </c>
      <c r="B20" s="874" t="str">
        <f>VLOOKUP(A20,'LISTA DE VALORES'!$A$10:$D$485,2,FALSE)</f>
        <v>Perfíl Canal galv. Cal.24 90x0,6mm de 2,44m</v>
      </c>
      <c r="C20" s="914" t="str">
        <f>VLOOKUP(A20,'LISTA DE VALORES'!$A$10:$D$485,3,FALSE)</f>
        <v>UN</v>
      </c>
      <c r="D20" s="941">
        <f>VLOOKUP(A20,'LISTA DE VALORES'!$A$10:$D$485,4,FALSE)</f>
        <v>8580</v>
      </c>
      <c r="E20" s="942">
        <v>0.43</v>
      </c>
      <c r="F20" s="942">
        <v>1</v>
      </c>
      <c r="G20" s="942">
        <f t="shared" ref="G20:G30" si="0">D20*E20/F20</f>
        <v>3689.4</v>
      </c>
    </row>
    <row r="21" spans="1:7" ht="27" x14ac:dyDescent="0.15">
      <c r="A21" s="946" t="s">
        <v>1685</v>
      </c>
      <c r="B21" s="874" t="str">
        <f>VLOOKUP(A21,'LISTA DE VALORES'!$A$10:$D$485,2,FALSE)</f>
        <v>Tornillo estructura cabeza plana 8x1/2"</v>
      </c>
      <c r="C21" s="914" t="str">
        <f>VLOOKUP(A21,'LISTA DE VALORES'!$A$10:$D$485,3,FALSE)</f>
        <v>UN</v>
      </c>
      <c r="D21" s="941">
        <f>VLOOKUP(A21,'LISTA DE VALORES'!$A$10:$D$485,4,FALSE)</f>
        <v>42</v>
      </c>
      <c r="E21" s="942">
        <v>20</v>
      </c>
      <c r="F21" s="942">
        <v>1</v>
      </c>
      <c r="G21" s="942">
        <f t="shared" si="0"/>
        <v>840</v>
      </c>
    </row>
    <row r="22" spans="1:7" ht="13.5" x14ac:dyDescent="0.15">
      <c r="A22" s="946" t="s">
        <v>1686</v>
      </c>
      <c r="B22" s="874" t="str">
        <f>VLOOKUP(A22,'LISTA DE VALORES'!$A$10:$D$485,2,FALSE)</f>
        <v>Tornillo superboard 8x1 x 1/4"</v>
      </c>
      <c r="C22" s="914" t="str">
        <f>VLOOKUP(A22,'LISTA DE VALORES'!$A$10:$D$485,3,FALSE)</f>
        <v>UN</v>
      </c>
      <c r="D22" s="941">
        <f>VLOOKUP(A22,'LISTA DE VALORES'!$A$10:$D$485,4,FALSE)</f>
        <v>70</v>
      </c>
      <c r="E22" s="942">
        <v>35</v>
      </c>
      <c r="F22" s="942">
        <v>1</v>
      </c>
      <c r="G22" s="942">
        <f t="shared" si="0"/>
        <v>2450</v>
      </c>
    </row>
    <row r="23" spans="1:7" ht="13.5" x14ac:dyDescent="0.15">
      <c r="A23" s="946" t="s">
        <v>1529</v>
      </c>
      <c r="B23" s="874" t="str">
        <f>VLOOKUP(A23,'LISTA DE VALORES'!$A$10:$D$485,2,FALSE)</f>
        <v>Clavo de acero estriado 1"</v>
      </c>
      <c r="C23" s="914" t="str">
        <f>VLOOKUP(A23,'LISTA DE VALORES'!$A$10:$D$485,3,FALSE)</f>
        <v>LB</v>
      </c>
      <c r="D23" s="941">
        <f>VLOOKUP(A23,'LISTA DE VALORES'!$A$10:$D$485,4,FALSE)</f>
        <v>3900</v>
      </c>
      <c r="E23" s="947">
        <v>0.2</v>
      </c>
      <c r="F23" s="941">
        <v>1</v>
      </c>
      <c r="G23" s="942">
        <f t="shared" si="0"/>
        <v>780</v>
      </c>
    </row>
    <row r="24" spans="1:7" ht="13.5" x14ac:dyDescent="0.15">
      <c r="A24" s="946" t="s">
        <v>1531</v>
      </c>
      <c r="B24" s="874" t="str">
        <f>VLOOKUP(A24,'LISTA DE VALORES'!$A$10:$D$485,2,FALSE)</f>
        <v>Clavo fijador de 1"</v>
      </c>
      <c r="C24" s="914" t="str">
        <f>VLOOKUP(A24,'LISTA DE VALORES'!$A$10:$D$485,3,FALSE)</f>
        <v>UN</v>
      </c>
      <c r="D24" s="941">
        <f>VLOOKUP(A24,'LISTA DE VALORES'!$A$10:$D$485,4,FALSE)</f>
        <v>160</v>
      </c>
      <c r="E24" s="947">
        <v>2</v>
      </c>
      <c r="F24" s="941">
        <v>1</v>
      </c>
      <c r="G24" s="942">
        <f t="shared" si="0"/>
        <v>320</v>
      </c>
    </row>
    <row r="25" spans="1:7" ht="27" x14ac:dyDescent="0.15">
      <c r="A25" s="946" t="s">
        <v>1528</v>
      </c>
      <c r="B25" s="874" t="str">
        <f>VLOOKUP(A25,'LISTA DE VALORES'!$A$10:$D$485,2,FALSE)</f>
        <v>Cinta malla sellapanel 45m x 5cm</v>
      </c>
      <c r="C25" s="914" t="str">
        <f>VLOOKUP(A25,'LISTA DE VALORES'!$A$10:$D$485,3,FALSE)</f>
        <v>ML</v>
      </c>
      <c r="D25" s="941">
        <f>VLOOKUP(A25,'LISTA DE VALORES'!$A$10:$D$485,4,FALSE)</f>
        <v>124.44444444444444</v>
      </c>
      <c r="E25" s="947">
        <v>2</v>
      </c>
      <c r="F25" s="941">
        <v>1</v>
      </c>
      <c r="G25" s="942">
        <f t="shared" si="0"/>
        <v>248.88888888888889</v>
      </c>
    </row>
    <row r="26" spans="1:7" ht="27" x14ac:dyDescent="0.15">
      <c r="A26" s="946" t="s">
        <v>1878</v>
      </c>
      <c r="B26" s="874" t="str">
        <f>VLOOKUP(A26,'LISTA DE VALORES'!$A$10:$D$485,2,FALSE)</f>
        <v>Mastique uso exterior - construmastic blanco</v>
      </c>
      <c r="C26" s="914" t="str">
        <f>VLOOKUP(A26,'LISTA DE VALORES'!$A$10:$D$485,3,FALSE)</f>
        <v>GAL</v>
      </c>
      <c r="D26" s="941">
        <f>VLOOKUP(A26,'LISTA DE VALORES'!$A$10:$D$485,4,FALSE)</f>
        <v>62400</v>
      </c>
      <c r="E26" s="1284">
        <v>0.125</v>
      </c>
      <c r="F26" s="941">
        <v>1</v>
      </c>
      <c r="G26" s="942">
        <f t="shared" si="0"/>
        <v>7800</v>
      </c>
    </row>
    <row r="27" spans="1:7" ht="13.5" x14ac:dyDescent="0.15">
      <c r="A27" s="946" t="s">
        <v>1780</v>
      </c>
      <c r="B27" s="874" t="str">
        <f>VLOOKUP(A27,'LISTA DE VALORES'!$A$10:$D$485,2,FALSE)</f>
        <v>Estuco interior</v>
      </c>
      <c r="C27" s="914" t="str">
        <f>VLOOKUP(A27,'LISTA DE VALORES'!$A$10:$D$485,3,FALSE)</f>
        <v>GAL</v>
      </c>
      <c r="D27" s="941">
        <f>VLOOKUP(A27,'LISTA DE VALORES'!$A$10:$D$485,4,FALSE)</f>
        <v>12200</v>
      </c>
      <c r="E27" s="1284">
        <v>0.125</v>
      </c>
      <c r="F27" s="941">
        <v>1</v>
      </c>
      <c r="G27" s="942">
        <f t="shared" si="0"/>
        <v>1525</v>
      </c>
    </row>
    <row r="28" spans="1:7" ht="13.5" x14ac:dyDescent="0.15">
      <c r="A28" s="946" t="s">
        <v>1880</v>
      </c>
      <c r="B28" s="874" t="str">
        <f>VLOOKUP(A28,'LISTA DE VALORES'!$A$10:$D$485,2,FALSE)</f>
        <v>Carga verde C22 Ramset</v>
      </c>
      <c r="C28" s="914" t="str">
        <f>VLOOKUP(A28,'LISTA DE VALORES'!$A$10:$D$485,3,FALSE)</f>
        <v>UN</v>
      </c>
      <c r="D28" s="941">
        <f>VLOOKUP(A28,'LISTA DE VALORES'!$A$10:$D$485,4,FALSE)</f>
        <v>300</v>
      </c>
      <c r="E28" s="947">
        <v>2</v>
      </c>
      <c r="F28" s="941">
        <v>1</v>
      </c>
      <c r="G28" s="942">
        <f t="shared" si="0"/>
        <v>600</v>
      </c>
    </row>
    <row r="29" spans="1:7" ht="13.5" x14ac:dyDescent="0.15">
      <c r="A29" s="946" t="s">
        <v>1882</v>
      </c>
      <c r="B29" s="874" t="str">
        <f>VLOOKUP(A29,'LISTA DE VALORES'!$A$10:$D$485,2,FALSE)</f>
        <v>Lija 150 de agua</v>
      </c>
      <c r="C29" s="914" t="str">
        <f>VLOOKUP(A29,'LISTA DE VALORES'!$A$10:$D$485,3,FALSE)</f>
        <v>PLI</v>
      </c>
      <c r="D29" s="941">
        <f>VLOOKUP(A29,'LISTA DE VALORES'!$A$10:$D$485,4,FALSE)</f>
        <v>1000</v>
      </c>
      <c r="E29" s="947">
        <v>0.42</v>
      </c>
      <c r="F29" s="941">
        <v>1</v>
      </c>
      <c r="G29" s="942">
        <f t="shared" si="0"/>
        <v>420</v>
      </c>
    </row>
    <row r="30" spans="1:7" ht="13.5" x14ac:dyDescent="0.15">
      <c r="A30" s="946" t="s">
        <v>1640</v>
      </c>
      <c r="B30" s="874" t="str">
        <f>VLOOKUP(A30,'LISTA DE VALORES'!$A$10:$D$485,2,FALSE)</f>
        <v>Pintura vinilo tipo 1</v>
      </c>
      <c r="C30" s="914" t="str">
        <f>VLOOKUP(A30,'LISTA DE VALORES'!$A$10:$D$485,3,FALSE)</f>
        <v>GAL</v>
      </c>
      <c r="D30" s="941">
        <f>VLOOKUP(A30,'LISTA DE VALORES'!$A$10:$D$485,4,FALSE)</f>
        <v>44000</v>
      </c>
      <c r="E30" s="947">
        <v>7.0000000000000007E-2</v>
      </c>
      <c r="F30" s="941">
        <v>1</v>
      </c>
      <c r="G30" s="942">
        <f t="shared" si="0"/>
        <v>3080.0000000000005</v>
      </c>
    </row>
    <row r="31" spans="1:7" ht="13.5" x14ac:dyDescent="0.3">
      <c r="D31" s="943"/>
      <c r="E31" s="943"/>
      <c r="F31" s="916" t="s">
        <v>992</v>
      </c>
      <c r="G31" s="944">
        <f>SUM(G18:G30)</f>
        <v>44263.288888888892</v>
      </c>
    </row>
    <row r="32" spans="1:7" ht="13.5" x14ac:dyDescent="0.3">
      <c r="A32" s="799" t="s">
        <v>994</v>
      </c>
      <c r="B32" s="746"/>
      <c r="C32" s="747"/>
      <c r="D32" s="748"/>
      <c r="E32" s="748"/>
      <c r="F32" s="748"/>
      <c r="G32" s="748"/>
    </row>
    <row r="33" spans="1:7" ht="12.75" x14ac:dyDescent="0.15">
      <c r="A33" s="995" t="s">
        <v>1384</v>
      </c>
      <c r="B33" s="807" t="s">
        <v>996</v>
      </c>
      <c r="C33" s="995" t="s">
        <v>2</v>
      </c>
      <c r="D33" s="995" t="s">
        <v>990</v>
      </c>
      <c r="E33" s="995" t="s">
        <v>472</v>
      </c>
      <c r="F33" s="995" t="s">
        <v>473</v>
      </c>
      <c r="G33" s="995" t="s">
        <v>991</v>
      </c>
    </row>
    <row r="34" spans="1:7" ht="13.5" x14ac:dyDescent="0.3">
      <c r="A34" s="889" t="s">
        <v>481</v>
      </c>
      <c r="B34" s="879" t="str">
        <f>VLOOKUP(A34,'LISTA DE VALORES'!$A$10:$D$485,2,FALSE)</f>
        <v>Cuadrilla 1-0-2</v>
      </c>
      <c r="C34" s="914" t="str">
        <f>VLOOKUP(A34,'LISTA DE VALORES'!$A$10:$D$485,3,FALSE)</f>
        <v>HORA</v>
      </c>
      <c r="D34" s="915">
        <f>VLOOKUP(A34,'LISTA DE VALORES'!$A$10:$D$485,4,FALSE)</f>
        <v>31400</v>
      </c>
      <c r="E34" s="948">
        <v>1</v>
      </c>
      <c r="F34" s="948">
        <v>1</v>
      </c>
      <c r="G34" s="814">
        <f>D34*E34/F34</f>
        <v>31400</v>
      </c>
    </row>
    <row r="35" spans="1:7" ht="13.5" x14ac:dyDescent="0.3">
      <c r="A35" s="815"/>
      <c r="B35" s="923"/>
      <c r="C35" s="911"/>
      <c r="D35" s="949"/>
      <c r="E35" s="949"/>
      <c r="F35" s="949"/>
      <c r="G35" s="950"/>
    </row>
    <row r="36" spans="1:7" ht="13.5" x14ac:dyDescent="0.3">
      <c r="A36" s="748"/>
      <c r="B36" s="746"/>
      <c r="C36" s="747"/>
      <c r="D36" s="748"/>
      <c r="E36" s="748"/>
      <c r="F36" s="987" t="s">
        <v>992</v>
      </c>
      <c r="G36" s="944">
        <f>SUM(G34:G35)</f>
        <v>31400</v>
      </c>
    </row>
    <row r="37" spans="1:7" ht="12.75" x14ac:dyDescent="0.25">
      <c r="A37" s="776" t="s">
        <v>995</v>
      </c>
      <c r="B37" s="777"/>
      <c r="C37" s="777"/>
      <c r="D37" s="777"/>
      <c r="E37" s="777"/>
      <c r="F37" s="777"/>
      <c r="G37" s="777"/>
    </row>
    <row r="38" spans="1:7" ht="12.75" x14ac:dyDescent="0.15">
      <c r="A38" s="1675" t="s">
        <v>996</v>
      </c>
      <c r="B38" s="1675"/>
      <c r="C38" s="995" t="s">
        <v>472</v>
      </c>
      <c r="D38" s="995" t="s">
        <v>997</v>
      </c>
      <c r="E38" s="995" t="s">
        <v>998</v>
      </c>
      <c r="F38" s="995" t="s">
        <v>999</v>
      </c>
      <c r="G38" s="995" t="s">
        <v>991</v>
      </c>
    </row>
    <row r="39" spans="1:7" ht="13.5" x14ac:dyDescent="0.15">
      <c r="A39" s="1676" t="s">
        <v>45</v>
      </c>
      <c r="B39" s="1676"/>
      <c r="C39" s="1285">
        <v>5.5E-2</v>
      </c>
      <c r="D39" s="953">
        <v>8</v>
      </c>
      <c r="E39" s="953">
        <v>1</v>
      </c>
      <c r="F39" s="953">
        <v>1600</v>
      </c>
      <c r="G39" s="954">
        <f>C39*D39*F39</f>
        <v>704</v>
      </c>
    </row>
    <row r="40" spans="1:7" ht="13.5" x14ac:dyDescent="0.3">
      <c r="A40" s="1677"/>
      <c r="B40" s="1677"/>
      <c r="C40" s="911"/>
      <c r="D40" s="815"/>
      <c r="E40" s="815"/>
      <c r="F40" s="815"/>
      <c r="G40" s="949"/>
    </row>
    <row r="41" spans="1:7" ht="13.5" x14ac:dyDescent="0.3">
      <c r="A41" s="748"/>
      <c r="B41" s="746"/>
      <c r="C41" s="747"/>
      <c r="D41" s="748"/>
      <c r="E41" s="748"/>
      <c r="F41" s="987" t="s">
        <v>992</v>
      </c>
      <c r="G41" s="944">
        <f>SUM(G39:G40)</f>
        <v>704</v>
      </c>
    </row>
    <row r="42" spans="1:7" ht="13.5" x14ac:dyDescent="0.3">
      <c r="A42" s="748"/>
      <c r="B42" s="746"/>
      <c r="C42" s="747"/>
      <c r="D42" s="748"/>
      <c r="E42" s="748"/>
      <c r="F42" s="743"/>
      <c r="G42" s="933"/>
    </row>
    <row r="43" spans="1:7" ht="12.75" x14ac:dyDescent="0.25">
      <c r="A43" s="1658" t="s">
        <v>1000</v>
      </c>
      <c r="B43" s="1658"/>
      <c r="C43" s="1658"/>
      <c r="D43" s="1658"/>
      <c r="E43" s="1658"/>
      <c r="F43" s="1658"/>
      <c r="G43" s="944">
        <f>SUM(G15+G31+G36+G41)</f>
        <v>78102.288888888899</v>
      </c>
    </row>
    <row r="44" spans="1:7" ht="12.75" x14ac:dyDescent="0.25">
      <c r="A44" s="1658" t="s">
        <v>1368</v>
      </c>
      <c r="B44" s="1658"/>
      <c r="C44" s="1658"/>
      <c r="D44" s="1658"/>
      <c r="E44" s="1658"/>
      <c r="F44" s="1658"/>
      <c r="G44" s="944">
        <f>ROUNDUP(G43,0)</f>
        <v>78103</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1">
    <mergeCell ref="A43:F43"/>
    <mergeCell ref="A44:F44"/>
    <mergeCell ref="A38:B38"/>
    <mergeCell ref="A39:B39"/>
    <mergeCell ref="A40:B40"/>
    <mergeCell ref="B7:F7"/>
    <mergeCell ref="B1:G1"/>
    <mergeCell ref="B3:G3"/>
    <mergeCell ref="C4:D4"/>
    <mergeCell ref="E4:F4"/>
    <mergeCell ref="B6:F6"/>
  </mergeCells>
  <hyperlinks>
    <hyperlink ref="B1:G1" location="INDICE!A1" display="PROCESO INFRAESTRUCTURA" xr:uid="{00000000-0004-0000-7D00-000000000000}"/>
  </hyperlinks>
  <pageMargins left="0.7" right="0.7" top="0.75" bottom="0.75" header="0.3" footer="0.3"/>
  <pageSetup scale="81" orientation="portrait" r:id="rId1"/>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theme="9" tint="0.39997558519241921"/>
  </sheetPr>
  <dimension ref="A1:G48"/>
  <sheetViews>
    <sheetView view="pageBreakPreview" zoomScale="90" zoomScaleNormal="100" zoomScaleSheetLayoutView="90" workbookViewId="0">
      <selection activeCell="E39" sqref="E39"/>
    </sheetView>
  </sheetViews>
  <sheetFormatPr baseColWidth="10" defaultColWidth="11.42578125" defaultRowHeight="10.5" x14ac:dyDescent="0.15"/>
  <cols>
    <col min="1" max="1" width="17" style="724" customWidth="1"/>
    <col min="2" max="2" width="24.7109375" style="768" customWidth="1"/>
    <col min="3" max="3" width="8.5703125" style="769" customWidth="1"/>
    <col min="4" max="4" width="11" style="724" customWidth="1"/>
    <col min="5" max="5" width="8.140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4"/>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2175</v>
      </c>
      <c r="B7" s="1668" t="s">
        <v>2154</v>
      </c>
      <c r="C7" s="1668"/>
      <c r="D7" s="1668"/>
      <c r="E7" s="1668"/>
      <c r="F7" s="1668"/>
      <c r="G7" s="937" t="s">
        <v>86</v>
      </c>
    </row>
    <row r="8" spans="1:7" ht="13.5" x14ac:dyDescent="0.3">
      <c r="A8" s="797"/>
      <c r="B8" s="741"/>
      <c r="C8" s="742"/>
      <c r="D8" s="743"/>
      <c r="E8" s="743"/>
      <c r="F8" s="743"/>
      <c r="G8" s="744"/>
    </row>
    <row r="9" spans="1:7" ht="13.5" x14ac:dyDescent="0.3">
      <c r="A9" s="799" t="s">
        <v>988</v>
      </c>
      <c r="B9" s="746"/>
      <c r="C9" s="747"/>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43" t="s">
        <v>1475</v>
      </c>
      <c r="B11" s="939" t="str">
        <f>VLOOKUP(A11,'LISTA DE VALORES'!$A$10:$D$485,2,FALSE)</f>
        <v>Cuerpo de andamio tubular 1.5x1.5</v>
      </c>
      <c r="C11" s="940" t="str">
        <f>VLOOKUP(A11,'LISTA DE VALORES'!$A$10:$D$485,3,FALSE)</f>
        <v>DIA</v>
      </c>
      <c r="D11" s="941">
        <f>VLOOKUP(A11,'LISTA DE VALORES'!$A$10:$D$485,4,FALSE)</f>
        <v>1020</v>
      </c>
      <c r="E11" s="849">
        <v>1</v>
      </c>
      <c r="F11" s="849">
        <v>8</v>
      </c>
      <c r="G11" s="942">
        <f>D11*E11/F11</f>
        <v>127.5</v>
      </c>
    </row>
    <row r="12" spans="1:7" ht="13.5" x14ac:dyDescent="0.15">
      <c r="A12" s="1043" t="s">
        <v>1476</v>
      </c>
      <c r="B12" s="939" t="str">
        <f>VLOOKUP(A12,'LISTA DE VALORES'!$A$10:$D$485,2,FALSE)</f>
        <v>Tablón de madera</v>
      </c>
      <c r="C12" s="940" t="str">
        <f>VLOOKUP(A12,'LISTA DE VALORES'!$A$10:$D$485,3,FALSE)</f>
        <v>DIA</v>
      </c>
      <c r="D12" s="941">
        <f>VLOOKUP(A12,'LISTA DE VALORES'!$A$10:$D$485,4,FALSE)</f>
        <v>300</v>
      </c>
      <c r="E12" s="849">
        <v>2</v>
      </c>
      <c r="F12" s="849">
        <v>8</v>
      </c>
      <c r="G12" s="942">
        <f>D12*E12/F12</f>
        <v>75</v>
      </c>
    </row>
    <row r="13" spans="1:7" ht="13.5" x14ac:dyDescent="0.3">
      <c r="A13" s="822" t="s">
        <v>28</v>
      </c>
      <c r="B13" s="879" t="str">
        <f>VLOOKUP(A13,'LISTA DE VALORES'!$A$10:$D$485,2,FALSE)</f>
        <v>Herramienta menor</v>
      </c>
      <c r="C13" s="914" t="str">
        <f>VLOOKUP(A13,'LISTA DE VALORES'!$A$10:$D$485,3,FALSE)</f>
        <v>%MO</v>
      </c>
      <c r="D13" s="915">
        <f>G36</f>
        <v>31400</v>
      </c>
      <c r="E13" s="942">
        <v>5</v>
      </c>
      <c r="F13" s="942">
        <v>1</v>
      </c>
      <c r="G13" s="813">
        <f>(D13*E13)/100</f>
        <v>1570</v>
      </c>
    </row>
    <row r="14" spans="1:7" ht="13.5" x14ac:dyDescent="0.3">
      <c r="A14" s="822"/>
      <c r="B14" s="879"/>
      <c r="C14" s="914"/>
      <c r="D14" s="915"/>
      <c r="E14" s="942"/>
      <c r="F14" s="942"/>
      <c r="G14" s="813"/>
    </row>
    <row r="15" spans="1:7" ht="13.5" x14ac:dyDescent="0.3">
      <c r="A15" s="748"/>
      <c r="B15" s="746"/>
      <c r="C15" s="747"/>
      <c r="D15" s="943"/>
      <c r="E15" s="943"/>
      <c r="F15" s="916" t="s">
        <v>992</v>
      </c>
      <c r="G15" s="944">
        <f>SUM(G11:G13)</f>
        <v>1772.5</v>
      </c>
    </row>
    <row r="16" spans="1:7" ht="13.5" x14ac:dyDescent="0.3">
      <c r="A16" s="799" t="s">
        <v>993</v>
      </c>
      <c r="B16" s="746"/>
      <c r="C16" s="747"/>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945" t="s">
        <v>1540</v>
      </c>
      <c r="B18" s="874" t="str">
        <f>VLOOKUP(A18,'LISTA DE VALORES'!$A$10:$D$485,2,FALSE)</f>
        <v>Lámina fibrocemento 8mm 2,44 m x 1,22 m</v>
      </c>
      <c r="C18" s="914" t="str">
        <f>VLOOKUP(A18,'LISTA DE VALORES'!$A$10:$D$485,3,FALSE)</f>
        <v>UN</v>
      </c>
      <c r="D18" s="941">
        <f>VLOOKUP(A18,'LISTA DE VALORES'!$A$10:$D$485,4,FALSE)</f>
        <v>42000</v>
      </c>
      <c r="E18" s="942">
        <v>0.71</v>
      </c>
      <c r="F18" s="942">
        <v>1</v>
      </c>
      <c r="G18" s="942">
        <f>D18*E18/F18</f>
        <v>29820</v>
      </c>
    </row>
    <row r="19" spans="1:7" ht="27" x14ac:dyDescent="0.15">
      <c r="A19" s="945" t="s">
        <v>1552</v>
      </c>
      <c r="B19" s="874" t="str">
        <f>VLOOKUP(A19,'LISTA DE VALORES'!$A$10:$D$485,2,FALSE)</f>
        <v>Perfíl paral galv. Cal.24 89x0,6mm de 2,44m</v>
      </c>
      <c r="C19" s="914" t="str">
        <f>VLOOKUP(A19,'LISTA DE VALORES'!$A$10:$D$485,3,FALSE)</f>
        <v>UN</v>
      </c>
      <c r="D19" s="941">
        <f>VLOOKUP(A19,'LISTA DE VALORES'!$A$10:$D$485,4,FALSE)</f>
        <v>11000</v>
      </c>
      <c r="E19" s="942">
        <v>0.75</v>
      </c>
      <c r="F19" s="942">
        <v>1</v>
      </c>
      <c r="G19" s="942">
        <f>D19*E19/F19</f>
        <v>8250</v>
      </c>
    </row>
    <row r="20" spans="1:7" ht="27" x14ac:dyDescent="0.15">
      <c r="A20" s="946" t="s">
        <v>1546</v>
      </c>
      <c r="B20" s="874" t="str">
        <f>VLOOKUP(A20,'LISTA DE VALORES'!$A$10:$D$485,2,FALSE)</f>
        <v>Perfíl Canal galv. Cal.24 90x0,6mm de 2,44m</v>
      </c>
      <c r="C20" s="914" t="str">
        <f>VLOOKUP(A20,'LISTA DE VALORES'!$A$10:$D$485,3,FALSE)</f>
        <v>UN</v>
      </c>
      <c r="D20" s="941">
        <f>VLOOKUP(A20,'LISTA DE VALORES'!$A$10:$D$485,4,FALSE)</f>
        <v>8580</v>
      </c>
      <c r="E20" s="942">
        <v>0.43</v>
      </c>
      <c r="F20" s="942">
        <v>1</v>
      </c>
      <c r="G20" s="942">
        <f t="shared" ref="G20:G30" si="0">D20*E20/F20</f>
        <v>3689.4</v>
      </c>
    </row>
    <row r="21" spans="1:7" ht="27" x14ac:dyDescent="0.15">
      <c r="A21" s="946" t="s">
        <v>1685</v>
      </c>
      <c r="B21" s="874" t="str">
        <f>VLOOKUP(A21,'LISTA DE VALORES'!$A$10:$D$485,2,FALSE)</f>
        <v>Tornillo estructura cabeza plana 8x1/2"</v>
      </c>
      <c r="C21" s="914" t="str">
        <f>VLOOKUP(A21,'LISTA DE VALORES'!$A$10:$D$485,3,FALSE)</f>
        <v>UN</v>
      </c>
      <c r="D21" s="941">
        <f>VLOOKUP(A21,'LISTA DE VALORES'!$A$10:$D$485,4,FALSE)</f>
        <v>42</v>
      </c>
      <c r="E21" s="942">
        <v>20</v>
      </c>
      <c r="F21" s="942">
        <v>1</v>
      </c>
      <c r="G21" s="942">
        <f t="shared" si="0"/>
        <v>840</v>
      </c>
    </row>
    <row r="22" spans="1:7" ht="13.5" x14ac:dyDescent="0.15">
      <c r="A22" s="946" t="s">
        <v>1686</v>
      </c>
      <c r="B22" s="874" t="str">
        <f>VLOOKUP(A22,'LISTA DE VALORES'!$A$10:$D$485,2,FALSE)</f>
        <v>Tornillo superboard 8x1 x 1/4"</v>
      </c>
      <c r="C22" s="914" t="str">
        <f>VLOOKUP(A22,'LISTA DE VALORES'!$A$10:$D$485,3,FALSE)</f>
        <v>UN</v>
      </c>
      <c r="D22" s="941">
        <f>VLOOKUP(A22,'LISTA DE VALORES'!$A$10:$D$485,4,FALSE)</f>
        <v>70</v>
      </c>
      <c r="E22" s="942">
        <v>35</v>
      </c>
      <c r="F22" s="942">
        <v>1</v>
      </c>
      <c r="G22" s="942">
        <f t="shared" si="0"/>
        <v>2450</v>
      </c>
    </row>
    <row r="23" spans="1:7" ht="13.5" x14ac:dyDescent="0.15">
      <c r="A23" s="946" t="s">
        <v>1529</v>
      </c>
      <c r="B23" s="874" t="str">
        <f>VLOOKUP(A23,'LISTA DE VALORES'!$A$10:$D$485,2,FALSE)</f>
        <v>Clavo de acero estriado 1"</v>
      </c>
      <c r="C23" s="914" t="str">
        <f>VLOOKUP(A23,'LISTA DE VALORES'!$A$10:$D$485,3,FALSE)</f>
        <v>LB</v>
      </c>
      <c r="D23" s="941">
        <f>VLOOKUP(A23,'LISTA DE VALORES'!$A$10:$D$485,4,FALSE)</f>
        <v>3900</v>
      </c>
      <c r="E23" s="947">
        <v>0.2</v>
      </c>
      <c r="F23" s="941">
        <v>1</v>
      </c>
      <c r="G23" s="942">
        <f t="shared" si="0"/>
        <v>780</v>
      </c>
    </row>
    <row r="24" spans="1:7" ht="13.5" x14ac:dyDescent="0.15">
      <c r="A24" s="946" t="s">
        <v>1531</v>
      </c>
      <c r="B24" s="874" t="str">
        <f>VLOOKUP(A24,'LISTA DE VALORES'!$A$10:$D$485,2,FALSE)</f>
        <v>Clavo fijador de 1"</v>
      </c>
      <c r="C24" s="914" t="str">
        <f>VLOOKUP(A24,'LISTA DE VALORES'!$A$10:$D$485,3,FALSE)</f>
        <v>UN</v>
      </c>
      <c r="D24" s="941">
        <f>VLOOKUP(A24,'LISTA DE VALORES'!$A$10:$D$485,4,FALSE)</f>
        <v>160</v>
      </c>
      <c r="E24" s="947">
        <v>2</v>
      </c>
      <c r="F24" s="941">
        <v>1</v>
      </c>
      <c r="G24" s="942">
        <f t="shared" si="0"/>
        <v>320</v>
      </c>
    </row>
    <row r="25" spans="1:7" ht="27" x14ac:dyDescent="0.15">
      <c r="A25" s="946" t="s">
        <v>1528</v>
      </c>
      <c r="B25" s="874" t="str">
        <f>VLOOKUP(A25,'LISTA DE VALORES'!$A$10:$D$485,2,FALSE)</f>
        <v>Cinta malla sellapanel 45m x 5cm</v>
      </c>
      <c r="C25" s="914" t="str">
        <f>VLOOKUP(A25,'LISTA DE VALORES'!$A$10:$D$485,3,FALSE)</f>
        <v>ML</v>
      </c>
      <c r="D25" s="941">
        <f>VLOOKUP(A25,'LISTA DE VALORES'!$A$10:$D$485,4,FALSE)</f>
        <v>124.44444444444444</v>
      </c>
      <c r="E25" s="947">
        <v>2</v>
      </c>
      <c r="F25" s="941">
        <v>1</v>
      </c>
      <c r="G25" s="942">
        <f t="shared" si="0"/>
        <v>248.88888888888889</v>
      </c>
    </row>
    <row r="26" spans="1:7" ht="27" x14ac:dyDescent="0.15">
      <c r="A26" s="946" t="s">
        <v>1878</v>
      </c>
      <c r="B26" s="874" t="str">
        <f>VLOOKUP(A26,'LISTA DE VALORES'!$A$10:$D$485,2,FALSE)</f>
        <v>Mastique uso exterior - construmastic blanco</v>
      </c>
      <c r="C26" s="914" t="str">
        <f>VLOOKUP(A26,'LISTA DE VALORES'!$A$10:$D$485,3,FALSE)</f>
        <v>GAL</v>
      </c>
      <c r="D26" s="941">
        <f>VLOOKUP(A26,'LISTA DE VALORES'!$A$10:$D$485,4,FALSE)</f>
        <v>62400</v>
      </c>
      <c r="E26" s="947">
        <v>0.25</v>
      </c>
      <c r="F26" s="941">
        <v>1</v>
      </c>
      <c r="G26" s="942">
        <f t="shared" si="0"/>
        <v>15600</v>
      </c>
    </row>
    <row r="27" spans="1:7" ht="13.5" x14ac:dyDescent="0.15">
      <c r="A27" s="946" t="s">
        <v>1780</v>
      </c>
      <c r="B27" s="874" t="str">
        <f>VLOOKUP(A27,'LISTA DE VALORES'!$A$10:$D$485,2,FALSE)</f>
        <v>Estuco interior</v>
      </c>
      <c r="C27" s="914" t="str">
        <f>VLOOKUP(A27,'LISTA DE VALORES'!$A$10:$D$485,3,FALSE)</f>
        <v>GAL</v>
      </c>
      <c r="D27" s="941">
        <f>VLOOKUP(A27,'LISTA DE VALORES'!$A$10:$D$485,4,FALSE)</f>
        <v>12200</v>
      </c>
      <c r="E27" s="1284">
        <v>0.25</v>
      </c>
      <c r="F27" s="941">
        <v>1</v>
      </c>
      <c r="G27" s="942">
        <f t="shared" si="0"/>
        <v>3050</v>
      </c>
    </row>
    <row r="28" spans="1:7" ht="13.5" x14ac:dyDescent="0.15">
      <c r="A28" s="946" t="s">
        <v>1880</v>
      </c>
      <c r="B28" s="874" t="str">
        <f>VLOOKUP(A28,'LISTA DE VALORES'!$A$10:$D$485,2,FALSE)</f>
        <v>Carga verde C22 Ramset</v>
      </c>
      <c r="C28" s="914" t="str">
        <f>VLOOKUP(A28,'LISTA DE VALORES'!$A$10:$D$485,3,FALSE)</f>
        <v>UN</v>
      </c>
      <c r="D28" s="941">
        <f>VLOOKUP(A28,'LISTA DE VALORES'!$A$10:$D$485,4,FALSE)</f>
        <v>300</v>
      </c>
      <c r="E28" s="947">
        <v>2</v>
      </c>
      <c r="F28" s="941">
        <v>1</v>
      </c>
      <c r="G28" s="942">
        <f t="shared" si="0"/>
        <v>600</v>
      </c>
    </row>
    <row r="29" spans="1:7" ht="13.5" x14ac:dyDescent="0.15">
      <c r="A29" s="946" t="s">
        <v>1882</v>
      </c>
      <c r="B29" s="874" t="str">
        <f>VLOOKUP(A29,'LISTA DE VALORES'!$A$10:$D$485,2,FALSE)</f>
        <v>Lija 150 de agua</v>
      </c>
      <c r="C29" s="914" t="str">
        <f>VLOOKUP(A29,'LISTA DE VALORES'!$A$10:$D$485,3,FALSE)</f>
        <v>PLI</v>
      </c>
      <c r="D29" s="941">
        <f>VLOOKUP(A29,'LISTA DE VALORES'!$A$10:$D$485,4,FALSE)</f>
        <v>1000</v>
      </c>
      <c r="E29" s="947">
        <v>0.42</v>
      </c>
      <c r="F29" s="941">
        <v>1</v>
      </c>
      <c r="G29" s="942">
        <f t="shared" si="0"/>
        <v>420</v>
      </c>
    </row>
    <row r="30" spans="1:7" ht="13.5" x14ac:dyDescent="0.15">
      <c r="A30" s="946" t="s">
        <v>1640</v>
      </c>
      <c r="B30" s="874" t="str">
        <f>VLOOKUP(A30,'LISTA DE VALORES'!$A$10:$D$485,2,FALSE)</f>
        <v>Pintura vinilo tipo 1</v>
      </c>
      <c r="C30" s="914" t="str">
        <f>VLOOKUP(A30,'LISTA DE VALORES'!$A$10:$D$485,3,FALSE)</f>
        <v>GAL</v>
      </c>
      <c r="D30" s="941">
        <f>VLOOKUP(A30,'LISTA DE VALORES'!$A$10:$D$485,4,FALSE)</f>
        <v>44000</v>
      </c>
      <c r="E30" s="947">
        <v>0.15</v>
      </c>
      <c r="F30" s="941">
        <v>1</v>
      </c>
      <c r="G30" s="942">
        <f t="shared" si="0"/>
        <v>6600</v>
      </c>
    </row>
    <row r="31" spans="1:7" ht="13.5" x14ac:dyDescent="0.3">
      <c r="D31" s="943"/>
      <c r="E31" s="943"/>
      <c r="F31" s="916" t="s">
        <v>992</v>
      </c>
      <c r="G31" s="944">
        <f>SUM(G18:G30)</f>
        <v>72668.288888888899</v>
      </c>
    </row>
    <row r="32" spans="1:7" ht="13.5" x14ac:dyDescent="0.3">
      <c r="A32" s="799" t="s">
        <v>994</v>
      </c>
      <c r="B32" s="746"/>
      <c r="C32" s="747"/>
      <c r="D32" s="748"/>
      <c r="E32" s="748"/>
      <c r="F32" s="748"/>
      <c r="G32" s="748"/>
    </row>
    <row r="33" spans="1:7" ht="12.75" x14ac:dyDescent="0.15">
      <c r="A33" s="995" t="s">
        <v>1384</v>
      </c>
      <c r="B33" s="807" t="s">
        <v>996</v>
      </c>
      <c r="C33" s="995" t="s">
        <v>2</v>
      </c>
      <c r="D33" s="995" t="s">
        <v>990</v>
      </c>
      <c r="E33" s="995" t="s">
        <v>472</v>
      </c>
      <c r="F33" s="995" t="s">
        <v>473</v>
      </c>
      <c r="G33" s="995" t="s">
        <v>991</v>
      </c>
    </row>
    <row r="34" spans="1:7" ht="13.5" x14ac:dyDescent="0.3">
      <c r="A34" s="889" t="s">
        <v>481</v>
      </c>
      <c r="B34" s="879" t="str">
        <f>VLOOKUP(A34,'LISTA DE VALORES'!$A$10:$D$485,2,FALSE)</f>
        <v>Cuadrilla 1-0-2</v>
      </c>
      <c r="C34" s="914" t="str">
        <f>VLOOKUP(A34,'LISTA DE VALORES'!$A$10:$D$485,3,FALSE)</f>
        <v>HORA</v>
      </c>
      <c r="D34" s="915">
        <f>VLOOKUP(A34,'LISTA DE VALORES'!$A$10:$D$485,4,FALSE)</f>
        <v>31400</v>
      </c>
      <c r="E34" s="948">
        <v>1</v>
      </c>
      <c r="F34" s="948">
        <v>1</v>
      </c>
      <c r="G34" s="814">
        <f>D34*E34/F34</f>
        <v>31400</v>
      </c>
    </row>
    <row r="35" spans="1:7" ht="13.5" x14ac:dyDescent="0.3">
      <c r="A35" s="815"/>
      <c r="B35" s="923"/>
      <c r="C35" s="911"/>
      <c r="D35" s="949"/>
      <c r="E35" s="949"/>
      <c r="F35" s="949"/>
      <c r="G35" s="950"/>
    </row>
    <row r="36" spans="1:7" ht="13.5" x14ac:dyDescent="0.3">
      <c r="A36" s="748"/>
      <c r="B36" s="746"/>
      <c r="C36" s="747"/>
      <c r="D36" s="748"/>
      <c r="E36" s="748"/>
      <c r="F36" s="987" t="s">
        <v>992</v>
      </c>
      <c r="G36" s="944">
        <f>SUM(G34:G35)</f>
        <v>31400</v>
      </c>
    </row>
    <row r="37" spans="1:7" ht="12.75" x14ac:dyDescent="0.25">
      <c r="A37" s="776" t="s">
        <v>995</v>
      </c>
      <c r="B37" s="777"/>
      <c r="C37" s="777"/>
      <c r="D37" s="777"/>
      <c r="E37" s="777"/>
      <c r="F37" s="777"/>
      <c r="G37" s="777"/>
    </row>
    <row r="38" spans="1:7" ht="12.75" x14ac:dyDescent="0.15">
      <c r="A38" s="1675" t="s">
        <v>996</v>
      </c>
      <c r="B38" s="1675"/>
      <c r="C38" s="995" t="s">
        <v>472</v>
      </c>
      <c r="D38" s="995" t="s">
        <v>997</v>
      </c>
      <c r="E38" s="995" t="s">
        <v>998</v>
      </c>
      <c r="F38" s="995" t="s">
        <v>999</v>
      </c>
      <c r="G38" s="995" t="s">
        <v>991</v>
      </c>
    </row>
    <row r="39" spans="1:7" ht="13.5" x14ac:dyDescent="0.15">
      <c r="A39" s="1676" t="s">
        <v>45</v>
      </c>
      <c r="B39" s="1676"/>
      <c r="C39" s="952">
        <v>5.5E-2</v>
      </c>
      <c r="D39" s="953">
        <v>8</v>
      </c>
      <c r="E39" s="953">
        <v>1</v>
      </c>
      <c r="F39" s="953">
        <v>1600</v>
      </c>
      <c r="G39" s="954">
        <f>C39*D39*F39</f>
        <v>704</v>
      </c>
    </row>
    <row r="40" spans="1:7" ht="13.5" x14ac:dyDescent="0.3">
      <c r="A40" s="1677"/>
      <c r="B40" s="1677"/>
      <c r="C40" s="911"/>
      <c r="D40" s="815"/>
      <c r="E40" s="815"/>
      <c r="F40" s="815"/>
      <c r="G40" s="949"/>
    </row>
    <row r="41" spans="1:7" ht="13.5" x14ac:dyDescent="0.3">
      <c r="A41" s="748"/>
      <c r="B41" s="746"/>
      <c r="C41" s="747"/>
      <c r="D41" s="748"/>
      <c r="E41" s="748"/>
      <c r="F41" s="987" t="s">
        <v>992</v>
      </c>
      <c r="G41" s="944">
        <f>SUM(G39:G40)</f>
        <v>704</v>
      </c>
    </row>
    <row r="42" spans="1:7" ht="13.5" x14ac:dyDescent="0.3">
      <c r="A42" s="748"/>
      <c r="B42" s="746"/>
      <c r="C42" s="747"/>
      <c r="D42" s="748"/>
      <c r="E42" s="748"/>
      <c r="F42" s="743"/>
      <c r="G42" s="933"/>
    </row>
    <row r="43" spans="1:7" ht="12.75" x14ac:dyDescent="0.25">
      <c r="A43" s="1658" t="s">
        <v>1000</v>
      </c>
      <c r="B43" s="1658"/>
      <c r="C43" s="1658"/>
      <c r="D43" s="1658"/>
      <c r="E43" s="1658"/>
      <c r="F43" s="1658"/>
      <c r="G43" s="944">
        <f>SUM(G15+G31+G36+G41)</f>
        <v>106544.7888888889</v>
      </c>
    </row>
    <row r="44" spans="1:7" ht="12.75" x14ac:dyDescent="0.25">
      <c r="A44" s="1658" t="s">
        <v>1368</v>
      </c>
      <c r="B44" s="1658"/>
      <c r="C44" s="1658"/>
      <c r="D44" s="1658"/>
      <c r="E44" s="1658"/>
      <c r="F44" s="1658"/>
      <c r="G44" s="944">
        <f>ROUNDUP(G43,0)</f>
        <v>106545</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1">
    <mergeCell ref="A38:B38"/>
    <mergeCell ref="A39:B39"/>
    <mergeCell ref="A40:B40"/>
    <mergeCell ref="A43:F43"/>
    <mergeCell ref="A44:F44"/>
    <mergeCell ref="B7:F7"/>
    <mergeCell ref="B1:G1"/>
    <mergeCell ref="B3:G3"/>
    <mergeCell ref="C4:D4"/>
    <mergeCell ref="E4:F4"/>
    <mergeCell ref="B6:F6"/>
  </mergeCells>
  <hyperlinks>
    <hyperlink ref="B1:G1" location="INDICE!A1" display="PROCESO INFRAESTRUCTURA" xr:uid="{00000000-0004-0000-7E00-000000000000}"/>
  </hyperlinks>
  <pageMargins left="0.7" right="0.7" top="0.75" bottom="0.75" header="0.3" footer="0.3"/>
  <pageSetup scale="82"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Hoja243">
    <tabColor theme="9" tint="0.39997558519241921"/>
  </sheetPr>
  <dimension ref="A1:G45"/>
  <sheetViews>
    <sheetView view="pageBreakPreview" zoomScale="90" zoomScaleNormal="100" zoomScaleSheetLayoutView="90" workbookViewId="0">
      <selection activeCell="B25" sqref="B25"/>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9.42578125" style="724" customWidth="1"/>
    <col min="5" max="5" width="10" style="724" bestFit="1" customWidth="1"/>
    <col min="6" max="6" width="12.5703125" style="724" customWidth="1"/>
    <col min="7" max="7" width="16.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155" t="s">
        <v>1613</v>
      </c>
      <c r="B7" s="1692" t="s">
        <v>2074</v>
      </c>
      <c r="C7" s="1692"/>
      <c r="D7" s="1692"/>
      <c r="E7" s="1692"/>
      <c r="F7" s="1692"/>
      <c r="G7" s="1286"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27" x14ac:dyDescent="0.15">
      <c r="A11" s="1061" t="s">
        <v>41</v>
      </c>
      <c r="B11" s="1240" t="str">
        <f>VLOOKUP(A11,'LISTA DE VALORES'!$A$10:$D$485,2,FALSE)</f>
        <v>Vibrador de concreto 1000 RPM</v>
      </c>
      <c r="C11" s="1186" t="str">
        <f>VLOOKUP(A11,'LISTA DE VALORES'!$A$10:$D$485,3,FALSE)</f>
        <v>HORA</v>
      </c>
      <c r="D11" s="875">
        <f>VLOOKUP(A11,'LISTA DE VALORES'!$A$10:$D$485,4,FALSE)</f>
        <v>5000</v>
      </c>
      <c r="E11" s="1003">
        <v>3</v>
      </c>
      <c r="F11" s="1003">
        <v>1</v>
      </c>
      <c r="G11" s="1287">
        <f>(D11*E11)/F11</f>
        <v>15000</v>
      </c>
    </row>
    <row r="12" spans="1:7" ht="13.5" x14ac:dyDescent="0.15">
      <c r="A12" s="1061" t="s">
        <v>31</v>
      </c>
      <c r="B12" s="1240" t="str">
        <f>VLOOKUP(A12,'LISTA DE VALORES'!$A$10:$D$485,2,FALSE)</f>
        <v>Mezcladora trompo 1 bulto</v>
      </c>
      <c r="C12" s="1186" t="str">
        <f>VLOOKUP(A12,'LISTA DE VALORES'!$A$10:$D$485,3,FALSE)</f>
        <v>HORA</v>
      </c>
      <c r="D12" s="875">
        <f>VLOOKUP(A12,'LISTA DE VALORES'!$A$10:$D$485,4,FALSE)</f>
        <v>6000</v>
      </c>
      <c r="E12" s="1003">
        <v>3</v>
      </c>
      <c r="F12" s="1003">
        <v>1</v>
      </c>
      <c r="G12" s="1287">
        <f>(D12*E12)/F12</f>
        <v>18000</v>
      </c>
    </row>
    <row r="13" spans="1:7" ht="13.5" x14ac:dyDescent="0.15">
      <c r="A13" s="1288" t="s">
        <v>28</v>
      </c>
      <c r="B13" s="1240" t="str">
        <f>VLOOKUP(A13,'LISTA DE VALORES'!$A$10:$D$485,2,FALSE)</f>
        <v>Herramienta menor</v>
      </c>
      <c r="C13" s="1186" t="str">
        <f>VLOOKUP(A13,'LISTA DE VALORES'!$A$10:$D$485,3,FALSE)</f>
        <v>%MO</v>
      </c>
      <c r="D13" s="875">
        <f>G33</f>
        <v>21350</v>
      </c>
      <c r="E13" s="1235">
        <v>5</v>
      </c>
      <c r="F13" s="1235">
        <v>1</v>
      </c>
      <c r="G13" s="1287">
        <f>(D13*E13)/100</f>
        <v>1067.5</v>
      </c>
    </row>
    <row r="14" spans="1:7" x14ac:dyDescent="0.15">
      <c r="A14" s="869"/>
      <c r="B14" s="870"/>
      <c r="C14" s="871"/>
      <c r="D14" s="869"/>
      <c r="E14" s="869"/>
      <c r="F14" s="869"/>
      <c r="G14" s="869"/>
    </row>
    <row r="15" spans="1:7" ht="13.5" x14ac:dyDescent="0.3">
      <c r="A15" s="748"/>
      <c r="B15" s="746"/>
      <c r="C15" s="801"/>
      <c r="D15" s="748"/>
      <c r="E15" s="748"/>
      <c r="F15" s="765" t="s">
        <v>992</v>
      </c>
      <c r="G15" s="1126">
        <f>SUM(G11:G13)</f>
        <v>34067.5</v>
      </c>
    </row>
    <row r="16" spans="1:7" ht="13.5" x14ac:dyDescent="0.3">
      <c r="A16" s="799" t="s">
        <v>993</v>
      </c>
      <c r="B16" s="746"/>
      <c r="C16" s="801"/>
      <c r="D16" s="748"/>
      <c r="E16" s="748"/>
      <c r="F16" s="748"/>
      <c r="G16" s="748"/>
    </row>
    <row r="17" spans="1:7" ht="12.75" x14ac:dyDescent="0.15">
      <c r="A17" s="994" t="s">
        <v>1384</v>
      </c>
      <c r="B17" s="749" t="s">
        <v>996</v>
      </c>
      <c r="C17" s="1011" t="s">
        <v>2</v>
      </c>
      <c r="D17" s="989" t="s">
        <v>990</v>
      </c>
      <c r="E17" s="989" t="s">
        <v>472</v>
      </c>
      <c r="F17" s="989" t="s">
        <v>473</v>
      </c>
      <c r="G17" s="989" t="s">
        <v>991</v>
      </c>
    </row>
    <row r="18" spans="1:7" ht="13.5" x14ac:dyDescent="0.15">
      <c r="A18" s="1289" t="s">
        <v>73</v>
      </c>
      <c r="B18" s="874" t="str">
        <f>VLOOKUP(A18,'LISTA DE VALORES'!$A$10:$D$485,2,FALSE)</f>
        <v>Acero 3/8"</v>
      </c>
      <c r="C18" s="914" t="str">
        <f>VLOOKUP(A18,'LISTA DE VALORES'!$A$10:$D$485,3,FALSE)</f>
        <v>KG</v>
      </c>
      <c r="D18" s="875">
        <f>VLOOKUP(A18,'LISTA DE VALORES'!$A$10:$D$485,4,FALSE)</f>
        <v>2930</v>
      </c>
      <c r="E18" s="1290">
        <v>8.9600000000000009</v>
      </c>
      <c r="F18" s="1291">
        <v>1</v>
      </c>
      <c r="G18" s="1292">
        <f>(D18*E18)/F18</f>
        <v>26252.800000000003</v>
      </c>
    </row>
    <row r="19" spans="1:7" ht="13.5" customHeight="1" x14ac:dyDescent="0.15">
      <c r="A19" s="1289" t="s">
        <v>289</v>
      </c>
      <c r="B19" s="874" t="str">
        <f>VLOOKUP(A19,'LISTA DE VALORES'!$A$10:$D$485,2,FALSE)</f>
        <v>Polisec cal 6</v>
      </c>
      <c r="C19" s="914" t="str">
        <f>VLOOKUP(A19,'LISTA DE VALORES'!$A$10:$D$485,3,FALSE)</f>
        <v>M2</v>
      </c>
      <c r="D19" s="875">
        <f>VLOOKUP(A19,'LISTA DE VALORES'!$A$10:$D$485,4,FALSE)</f>
        <v>1700</v>
      </c>
      <c r="E19" s="1293">
        <v>3.9</v>
      </c>
      <c r="F19" s="1263">
        <v>1</v>
      </c>
      <c r="G19" s="1292">
        <f>(D19*E19)/F19</f>
        <v>6630</v>
      </c>
    </row>
    <row r="20" spans="1:7" ht="13.5" customHeight="1" x14ac:dyDescent="0.15">
      <c r="A20" s="1289" t="s">
        <v>1561</v>
      </c>
      <c r="B20" s="874" t="s">
        <v>1616</v>
      </c>
      <c r="C20" s="790" t="s">
        <v>86</v>
      </c>
      <c r="D20" s="875">
        <f>'MURO SENCILLO'!G45</f>
        <v>55916</v>
      </c>
      <c r="E20" s="1293">
        <v>1.84</v>
      </c>
      <c r="F20" s="1294">
        <v>1</v>
      </c>
      <c r="G20" s="1292">
        <f>(D20*E20)/F20</f>
        <v>102885.44</v>
      </c>
    </row>
    <row r="21" spans="1:7" ht="13.5" customHeight="1" x14ac:dyDescent="0.15">
      <c r="A21" s="1289" t="s">
        <v>1573</v>
      </c>
      <c r="B21" s="874" t="s">
        <v>2368</v>
      </c>
      <c r="C21" s="914" t="s">
        <v>86</v>
      </c>
      <c r="D21" s="875">
        <f>'MURO DOBLE'!G45</f>
        <v>110035</v>
      </c>
      <c r="E21" s="1293">
        <v>0.52800000000000002</v>
      </c>
      <c r="F21" s="1294">
        <v>1</v>
      </c>
      <c r="G21" s="1292">
        <f t="shared" ref="G21:G27" si="0">(D21*E21)/F21</f>
        <v>58098.48</v>
      </c>
    </row>
    <row r="22" spans="1:7" ht="13.5" x14ac:dyDescent="0.15">
      <c r="A22" s="1289" t="s">
        <v>1614</v>
      </c>
      <c r="B22" s="874" t="s">
        <v>1617</v>
      </c>
      <c r="C22" s="914" t="s">
        <v>121</v>
      </c>
      <c r="D22" s="875">
        <f>'CCTO CICLOPEO'!G44</f>
        <v>360299</v>
      </c>
      <c r="E22" s="1293">
        <v>0.15</v>
      </c>
      <c r="F22" s="1294">
        <v>1</v>
      </c>
      <c r="G22" s="1292">
        <f t="shared" si="0"/>
        <v>54044.85</v>
      </c>
    </row>
    <row r="23" spans="1:7" ht="27" x14ac:dyDescent="0.15">
      <c r="A23" s="1289" t="s">
        <v>537</v>
      </c>
      <c r="B23" s="874" t="str">
        <f>VLOOKUP(A23,'LISTA DE VALORES'!$A$10:$D$485,2,FALSE)</f>
        <v>Material concreto D 1:2:3 + 5% desperdicio f'c=21 Mpa</v>
      </c>
      <c r="C23" s="914" t="str">
        <f>VLOOKUP(A23,'LISTA DE VALORES'!$A$10:$D$485,3,FALSE)</f>
        <v>M3</v>
      </c>
      <c r="D23" s="875">
        <f>VLOOKUP(A23,'LISTA DE VALORES'!$A$10:$D$485,4,FALSE)</f>
        <v>302968</v>
      </c>
      <c r="E23" s="1293">
        <v>0.15</v>
      </c>
      <c r="F23" s="1294">
        <v>1</v>
      </c>
      <c r="G23" s="1292">
        <f t="shared" si="0"/>
        <v>45445.2</v>
      </c>
    </row>
    <row r="24" spans="1:7" ht="22.5" customHeight="1" x14ac:dyDescent="0.15">
      <c r="A24" s="1295" t="s">
        <v>327</v>
      </c>
      <c r="B24" s="874" t="str">
        <f>VLOOKUP(A24,'LISTA DE VALORES'!$A$10:$D$485,2,FALSE)</f>
        <v>Tabla común 25cm x 260cm</v>
      </c>
      <c r="C24" s="914" t="str">
        <f>VLOOKUP(A24,'LISTA DE VALORES'!$A$10:$D$485,3,FALSE)</f>
        <v>UN</v>
      </c>
      <c r="D24" s="875">
        <f>VLOOKUP(A24,'LISTA DE VALORES'!$A$10:$D$485,4,FALSE)</f>
        <v>8200</v>
      </c>
      <c r="E24" s="1293">
        <v>1</v>
      </c>
      <c r="F24" s="1294">
        <v>5</v>
      </c>
      <c r="G24" s="1292">
        <f t="shared" si="0"/>
        <v>1640</v>
      </c>
    </row>
    <row r="25" spans="1:7" ht="27" customHeight="1" x14ac:dyDescent="0.15">
      <c r="A25" s="1295" t="s">
        <v>224</v>
      </c>
      <c r="B25" s="874" t="str">
        <f>VLOOKUP(A25,'LISTA DE VALORES'!$A$10:$D$485,2,FALSE)</f>
        <v>Liston en madera de 8x4 cm</v>
      </c>
      <c r="C25" s="914" t="str">
        <f>VLOOKUP(A25,'LISTA DE VALORES'!$A$10:$D$485,3,FALSE)</f>
        <v>UN</v>
      </c>
      <c r="D25" s="875">
        <f>VLOOKUP(A25,'LISTA DE VALORES'!$A$10:$D$485,4,FALSE)</f>
        <v>8500</v>
      </c>
      <c r="E25" s="1296">
        <v>1</v>
      </c>
      <c r="F25" s="1297">
        <v>5</v>
      </c>
      <c r="G25" s="1292">
        <f t="shared" si="0"/>
        <v>1700</v>
      </c>
    </row>
    <row r="26" spans="1:7" ht="27" customHeight="1" x14ac:dyDescent="0.15">
      <c r="A26" s="1295" t="s">
        <v>1555</v>
      </c>
      <c r="B26" s="874" t="str">
        <f>VLOOKUP(A26,'LISTA DE VALORES'!$A$10:$D$485,2,FALSE)</f>
        <v>Impermeabilizante integral para morteros y concretos</v>
      </c>
      <c r="C26" s="914" t="str">
        <f>VLOOKUP(A26,'LISTA DE VALORES'!$A$10:$D$485,3,FALSE)</f>
        <v>GAL</v>
      </c>
      <c r="D26" s="875">
        <f>VLOOKUP(A26,'LISTA DE VALORES'!$A$10:$D$485,4,FALSE)</f>
        <v>41950</v>
      </c>
      <c r="E26" s="1293">
        <v>0.23</v>
      </c>
      <c r="F26" s="1298">
        <v>1</v>
      </c>
      <c r="G26" s="1292">
        <f t="shared" si="0"/>
        <v>9648.5</v>
      </c>
    </row>
    <row r="27" spans="1:7" ht="27" x14ac:dyDescent="0.15">
      <c r="A27" s="1299" t="s">
        <v>1615</v>
      </c>
      <c r="B27" s="874" t="s">
        <v>1618</v>
      </c>
      <c r="C27" s="914" t="s">
        <v>86</v>
      </c>
      <c r="D27" s="875">
        <f>'PAÑETE EXTERIOR'!G46</f>
        <v>18428</v>
      </c>
      <c r="E27" s="1293">
        <v>2.7</v>
      </c>
      <c r="F27" s="1298">
        <v>1</v>
      </c>
      <c r="G27" s="1292">
        <f t="shared" si="0"/>
        <v>49755.600000000006</v>
      </c>
    </row>
    <row r="28" spans="1:7" ht="13.5" x14ac:dyDescent="0.3">
      <c r="D28" s="748"/>
      <c r="E28" s="748"/>
      <c r="F28" s="765" t="s">
        <v>992</v>
      </c>
      <c r="G28" s="944">
        <f>SUM(G18:G27)</f>
        <v>356100.87</v>
      </c>
    </row>
    <row r="29" spans="1:7" ht="13.5" x14ac:dyDescent="0.3">
      <c r="A29" s="799" t="s">
        <v>994</v>
      </c>
      <c r="B29" s="746"/>
      <c r="C29" s="801"/>
      <c r="D29" s="748"/>
      <c r="E29" s="748"/>
      <c r="F29" s="748"/>
      <c r="G29" s="748"/>
    </row>
    <row r="30" spans="1:7" ht="12.75" x14ac:dyDescent="0.15">
      <c r="A30" s="994" t="s">
        <v>1384</v>
      </c>
      <c r="B30" s="749" t="s">
        <v>996</v>
      </c>
      <c r="C30" s="1011" t="s">
        <v>2</v>
      </c>
      <c r="D30" s="989" t="s">
        <v>990</v>
      </c>
      <c r="E30" s="989" t="s">
        <v>472</v>
      </c>
      <c r="F30" s="989" t="s">
        <v>473</v>
      </c>
      <c r="G30" s="989" t="s">
        <v>991</v>
      </c>
    </row>
    <row r="31" spans="1:7" ht="13.5" x14ac:dyDescent="0.3">
      <c r="A31" s="1066" t="s">
        <v>483</v>
      </c>
      <c r="B31" s="879" t="str">
        <f>VLOOKUP(A31,'LISTA DE VALORES'!$A$10:$D$485,2,FALSE)</f>
        <v>Cuadrilla 1-0-8</v>
      </c>
      <c r="C31" s="826" t="s">
        <v>5</v>
      </c>
      <c r="D31" s="1073">
        <f>VLOOKUP(A31,'LISTA DE VALORES'!$A$10:$D$485,4,FALSE)</f>
        <v>85400</v>
      </c>
      <c r="E31" s="1013">
        <v>1</v>
      </c>
      <c r="F31" s="1013">
        <v>4</v>
      </c>
      <c r="G31" s="1300">
        <f>D31*E31/F31</f>
        <v>21350</v>
      </c>
    </row>
    <row r="32" spans="1:7" ht="13.5" x14ac:dyDescent="0.3">
      <c r="A32" s="782"/>
      <c r="B32" s="895"/>
      <c r="C32" s="896"/>
      <c r="D32" s="1079"/>
      <c r="E32" s="1079"/>
      <c r="F32" s="1079"/>
      <c r="G32" s="1301"/>
    </row>
    <row r="33" spans="1:7" ht="13.5" x14ac:dyDescent="0.3">
      <c r="A33" s="748"/>
      <c r="B33" s="746"/>
      <c r="C33" s="801"/>
      <c r="D33" s="748"/>
      <c r="E33" s="748"/>
      <c r="F33" s="987" t="s">
        <v>992</v>
      </c>
      <c r="G33" s="1302">
        <f>SUM(G31:G32)</f>
        <v>21350</v>
      </c>
    </row>
    <row r="34" spans="1:7" ht="12.75" x14ac:dyDescent="0.25">
      <c r="A34" s="1649" t="s">
        <v>995</v>
      </c>
      <c r="B34" s="1650"/>
      <c r="C34" s="1650"/>
      <c r="D34" s="1650"/>
      <c r="E34" s="1650"/>
      <c r="F34" s="1650"/>
      <c r="G34" s="1650"/>
    </row>
    <row r="35" spans="1:7" ht="12.75" x14ac:dyDescent="0.15">
      <c r="A35" s="1645" t="s">
        <v>996</v>
      </c>
      <c r="B35" s="1645"/>
      <c r="C35" s="989" t="s">
        <v>472</v>
      </c>
      <c r="D35" s="989" t="s">
        <v>997</v>
      </c>
      <c r="E35" s="989" t="s">
        <v>998</v>
      </c>
      <c r="F35" s="989" t="s">
        <v>999</v>
      </c>
      <c r="G35" s="989" t="s">
        <v>991</v>
      </c>
    </row>
    <row r="36" spans="1:7" ht="13.5" x14ac:dyDescent="0.3">
      <c r="A36" s="1685" t="s">
        <v>1572</v>
      </c>
      <c r="B36" s="1685"/>
      <c r="C36" s="1076">
        <f>E22+E23</f>
        <v>0.3</v>
      </c>
      <c r="D36" s="1003">
        <v>8</v>
      </c>
      <c r="E36" s="1003">
        <v>1</v>
      </c>
      <c r="F36" s="942">
        <v>1600</v>
      </c>
      <c r="G36" s="1013">
        <f>C36*D36*F36</f>
        <v>3840</v>
      </c>
    </row>
    <row r="37" spans="1:7" ht="12.75" x14ac:dyDescent="0.15">
      <c r="A37" s="1646"/>
      <c r="B37" s="1646"/>
      <c r="C37" s="1303"/>
      <c r="D37" s="1301"/>
      <c r="E37" s="1301"/>
      <c r="F37" s="1301"/>
      <c r="G37" s="1301"/>
    </row>
    <row r="38" spans="1:7" ht="13.5" x14ac:dyDescent="0.3">
      <c r="A38" s="748"/>
      <c r="B38" s="746"/>
      <c r="C38" s="801"/>
      <c r="D38" s="748"/>
      <c r="E38" s="748"/>
      <c r="F38" s="987" t="s">
        <v>992</v>
      </c>
      <c r="G38" s="930">
        <f>SUM(G36:G37)</f>
        <v>3840</v>
      </c>
    </row>
    <row r="39" spans="1:7" ht="13.5" x14ac:dyDescent="0.3">
      <c r="A39" s="748"/>
      <c r="B39" s="746"/>
      <c r="C39" s="801"/>
      <c r="D39" s="748"/>
      <c r="E39" s="748"/>
      <c r="F39" s="743"/>
      <c r="G39" s="933"/>
    </row>
    <row r="40" spans="1:7" ht="12.75" x14ac:dyDescent="0.25">
      <c r="A40" s="1642" t="s">
        <v>1000</v>
      </c>
      <c r="B40" s="1643"/>
      <c r="C40" s="1643"/>
      <c r="D40" s="1643"/>
      <c r="E40" s="1643"/>
      <c r="F40" s="1644"/>
      <c r="G40" s="930">
        <f>SUM(G15+G28+G33+G38)</f>
        <v>415358.37</v>
      </c>
    </row>
    <row r="41" spans="1:7" ht="12.75" x14ac:dyDescent="0.25">
      <c r="A41" s="1642" t="s">
        <v>1368</v>
      </c>
      <c r="B41" s="1643"/>
      <c r="C41" s="1643"/>
      <c r="D41" s="1643"/>
      <c r="E41" s="1643"/>
      <c r="F41" s="1644"/>
      <c r="G41" s="930">
        <f>ROUNDUP(G40,0)</f>
        <v>415359</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2">
    <mergeCell ref="B7:F7"/>
    <mergeCell ref="B1:G1"/>
    <mergeCell ref="B3:G3"/>
    <mergeCell ref="C4:D4"/>
    <mergeCell ref="E4:F4"/>
    <mergeCell ref="B6:F6"/>
    <mergeCell ref="A40:F40"/>
    <mergeCell ref="A41:F41"/>
    <mergeCell ref="A34:G34"/>
    <mergeCell ref="A35:B35"/>
    <mergeCell ref="A36:B36"/>
    <mergeCell ref="A37:B37"/>
  </mergeCells>
  <hyperlinks>
    <hyperlink ref="B1:G1" location="INDICE!A1" display="PROCESO INFRAESTRUCTURA" xr:uid="{00000000-0004-0000-7F00-000000000000}"/>
  </hyperlinks>
  <pageMargins left="0.7" right="0.7" top="0.75" bottom="0.75" header="0.3" footer="0.3"/>
  <pageSetup scale="91" orientation="portrait" r:id="rId1"/>
  <ignoredErrors>
    <ignoredError sqref="D20" formula="1"/>
  </ignoredErrors>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Hoja136">
    <tabColor theme="9" tint="0.39997558519241921"/>
  </sheetPr>
  <dimension ref="A1:G45"/>
  <sheetViews>
    <sheetView view="pageBreakPreview" zoomScale="90" zoomScaleNormal="100" zoomScaleSheetLayoutView="90" workbookViewId="0">
      <selection activeCell="F35" sqref="F35"/>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0.140625" style="724" bestFit="1" customWidth="1"/>
    <col min="5" max="5" width="10" style="724" bestFit="1"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946" t="s">
        <v>2076</v>
      </c>
      <c r="B7" s="1651" t="s">
        <v>2075</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31</v>
      </c>
      <c r="B11" s="874" t="str">
        <f>VLOOKUP(A11,'LISTA DE VALORES'!$A$10:$D$485,2,FALSE)</f>
        <v>Mezcladora trompo 1 bulto</v>
      </c>
      <c r="C11" s="914" t="str">
        <f>VLOOKUP(A11,'LISTA DE VALORES'!$A$10:$D$485,3,FALSE)</f>
        <v>HORA</v>
      </c>
      <c r="D11" s="1057">
        <f>VLOOKUP(A11,'LISTA DE VALORES'!$A$10:$D$485,4,FALSE)</f>
        <v>6000</v>
      </c>
      <c r="E11" s="1003">
        <v>0.25</v>
      </c>
      <c r="F11" s="1003">
        <v>1</v>
      </c>
      <c r="G11" s="1003">
        <f>D11*E11/F11</f>
        <v>1500</v>
      </c>
    </row>
    <row r="12" spans="1:7" ht="13.5" x14ac:dyDescent="0.3">
      <c r="A12" s="822" t="s">
        <v>28</v>
      </c>
      <c r="B12" s="879" t="str">
        <f>VLOOKUP(A12,'LISTA DE VALORES'!$A$10:$D$485,2,FALSE)</f>
        <v>Herramienta menor</v>
      </c>
      <c r="C12" s="811" t="str">
        <f>VLOOKUP(A12,'LISTA DE VALORES'!$A$10:$D$485,3,FALSE)</f>
        <v>%MO</v>
      </c>
      <c r="D12" s="1073">
        <f>G31</f>
        <v>11680</v>
      </c>
      <c r="E12" s="1003">
        <v>5</v>
      </c>
      <c r="F12" s="1003">
        <v>1</v>
      </c>
      <c r="G12" s="1074">
        <f>(D12*E12)/100</f>
        <v>584</v>
      </c>
    </row>
    <row r="13" spans="1:7" x14ac:dyDescent="0.15">
      <c r="A13" s="869"/>
      <c r="B13" s="870"/>
      <c r="C13" s="871"/>
      <c r="D13" s="1304"/>
      <c r="E13" s="1304"/>
      <c r="F13" s="1304"/>
      <c r="G13" s="1304"/>
    </row>
    <row r="14" spans="1:7" x14ac:dyDescent="0.15">
      <c r="A14" s="869"/>
      <c r="B14" s="870"/>
      <c r="C14" s="871"/>
      <c r="D14" s="1304"/>
      <c r="E14" s="1304"/>
      <c r="F14" s="1304"/>
      <c r="G14" s="1304"/>
    </row>
    <row r="15" spans="1:7" x14ac:dyDescent="0.15">
      <c r="A15" s="869"/>
      <c r="B15" s="870"/>
      <c r="C15" s="871"/>
      <c r="D15" s="869"/>
      <c r="E15" s="869"/>
      <c r="F15" s="869"/>
      <c r="G15" s="869"/>
    </row>
    <row r="16" spans="1:7" ht="13.5" x14ac:dyDescent="0.3">
      <c r="A16" s="748"/>
      <c r="B16" s="746"/>
      <c r="C16" s="801"/>
      <c r="D16" s="748"/>
      <c r="E16" s="748"/>
      <c r="F16" s="765" t="s">
        <v>992</v>
      </c>
      <c r="G16" s="944">
        <f>SUM(G11:G12)</f>
        <v>2084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537</v>
      </c>
      <c r="B19" s="874" t="str">
        <f>VLOOKUP(A19,'LISTA DE VALORES'!$A$10:$D$485,2,FALSE)</f>
        <v>Material concreto D 1:2:3 + 5% desperdicio f'c=21 Mpa</v>
      </c>
      <c r="C19" s="911" t="s">
        <v>5</v>
      </c>
      <c r="D19" s="875">
        <f>VLOOKUP(A19,'LISTA DE VALORES'!$A$10:$D$485,4,FALSE)</f>
        <v>302968</v>
      </c>
      <c r="E19" s="942">
        <v>0.06</v>
      </c>
      <c r="F19" s="942">
        <v>1</v>
      </c>
      <c r="G19" s="942">
        <f>D19*E19/F19</f>
        <v>18178.079999999998</v>
      </c>
    </row>
    <row r="20" spans="1:7" ht="13.5" x14ac:dyDescent="0.15">
      <c r="A20" s="1082" t="s">
        <v>98</v>
      </c>
      <c r="B20" s="874" t="str">
        <f>VLOOKUP(A20,'LISTA DE VALORES'!$A$10:$D$485,2,FALSE)</f>
        <v>Alambre de amarre</v>
      </c>
      <c r="C20" s="914" t="str">
        <f>VLOOKUP(A20,'LISTA DE VALORES'!$A$10:$D$485,3,FALSE)</f>
        <v>KG</v>
      </c>
      <c r="D20" s="875">
        <f>VLOOKUP(A20,'LISTA DE VALORES'!$A$10:$D$485,4,FALSE)</f>
        <v>4500</v>
      </c>
      <c r="E20" s="942">
        <v>0.1</v>
      </c>
      <c r="F20" s="942">
        <v>1</v>
      </c>
      <c r="G20" s="942">
        <f>D20*E20/F20</f>
        <v>450</v>
      </c>
    </row>
    <row r="21" spans="1:7" ht="27" x14ac:dyDescent="0.15">
      <c r="A21" s="1229" t="s">
        <v>1146</v>
      </c>
      <c r="B21" s="874" t="str">
        <f>VLOOKUP(A21,'LISTA DE VALORES'!$A$10:$D$485,2,FALSE)</f>
        <v>Formaleta de meson, 1X0.6m espesor de 0.1 m</v>
      </c>
      <c r="C21" s="914" t="str">
        <f>VLOOKUP(A21,'LISTA DE VALORES'!$A$10:$D$485,3,FALSE)</f>
        <v>M2</v>
      </c>
      <c r="D21" s="875">
        <f>VLOOKUP(A21,'LISTA DE VALORES'!$A$10:$D$485,4,FALSE)</f>
        <v>27413.15789473684</v>
      </c>
      <c r="E21" s="947">
        <v>0.76</v>
      </c>
      <c r="F21" s="1305">
        <v>2</v>
      </c>
      <c r="G21" s="942">
        <f>D21*E21/F21</f>
        <v>10417</v>
      </c>
    </row>
    <row r="22" spans="1:7" ht="13.5" x14ac:dyDescent="0.15">
      <c r="A22" s="1229" t="s">
        <v>73</v>
      </c>
      <c r="B22" s="874" t="str">
        <f>VLOOKUP(A22,'LISTA DE VALORES'!$A$10:$D$485,2,FALSE)</f>
        <v>Acero 3/8"</v>
      </c>
      <c r="C22" s="914" t="str">
        <f>VLOOKUP(A22,'LISTA DE VALORES'!$A$10:$D$485,3,FALSE)</f>
        <v>KG</v>
      </c>
      <c r="D22" s="875">
        <f>VLOOKUP(A22,'LISTA DE VALORES'!$A$10:$D$485,4,FALSE)</f>
        <v>2930</v>
      </c>
      <c r="E22" s="947">
        <v>3</v>
      </c>
      <c r="F22" s="941">
        <v>1</v>
      </c>
      <c r="G22" s="942">
        <f>D22*E22/F22</f>
        <v>8790</v>
      </c>
    </row>
    <row r="23" spans="1:7" ht="13.5" x14ac:dyDescent="0.3">
      <c r="A23" s="1026"/>
      <c r="B23" s="879"/>
      <c r="C23" s="811"/>
      <c r="D23" s="880"/>
      <c r="E23" s="1027"/>
      <c r="F23" s="809"/>
      <c r="G23" s="924"/>
    </row>
    <row r="24" spans="1:7" ht="13.5" x14ac:dyDescent="0.3">
      <c r="D24" s="748"/>
      <c r="E24" s="748"/>
      <c r="F24" s="765" t="s">
        <v>992</v>
      </c>
      <c r="G24" s="944">
        <f>SUM(G19:G23)</f>
        <v>37835.08</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1049</v>
      </c>
      <c r="B27" s="879" t="str">
        <f>VLOOKUP(A27,'LISTA DE VALORES'!$A$10:$D$485,2,FALSE)</f>
        <v>Cuadrilla 0-1-2</v>
      </c>
      <c r="C27" s="823" t="s">
        <v>5</v>
      </c>
      <c r="D27" s="915">
        <f>VLOOKUP(A27,'LISTA DE VALORES'!$A$10:$D$485,4,FALSE)</f>
        <v>29200</v>
      </c>
      <c r="E27" s="814">
        <v>1</v>
      </c>
      <c r="F27" s="814">
        <v>2.5</v>
      </c>
      <c r="G27" s="814">
        <f>D27*E27/F27</f>
        <v>11680</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15"/>
      <c r="B30" s="923"/>
      <c r="C30" s="823"/>
      <c r="D30" s="949"/>
      <c r="E30" s="949"/>
      <c r="F30" s="949"/>
      <c r="G30" s="950"/>
    </row>
    <row r="31" spans="1:7" ht="13.5" x14ac:dyDescent="0.3">
      <c r="A31" s="748"/>
      <c r="B31" s="746"/>
      <c r="C31" s="801"/>
      <c r="D31" s="748"/>
      <c r="E31" s="748"/>
      <c r="F31" s="987" t="s">
        <v>992</v>
      </c>
      <c r="G31" s="944">
        <f>SUM(G27:G30)</f>
        <v>11680</v>
      </c>
    </row>
    <row r="32" spans="1:7" ht="12.75" x14ac:dyDescent="0.25">
      <c r="A32" s="776" t="s">
        <v>995</v>
      </c>
      <c r="B32" s="777"/>
      <c r="C32" s="777"/>
      <c r="D32" s="777"/>
      <c r="E32" s="777"/>
      <c r="F32" s="777"/>
      <c r="G32" s="777"/>
    </row>
    <row r="33" spans="1:7" ht="12.75" x14ac:dyDescent="0.15">
      <c r="A33" s="1675" t="s">
        <v>996</v>
      </c>
      <c r="B33" s="1675"/>
      <c r="C33" s="995" t="s">
        <v>472</v>
      </c>
      <c r="D33" s="995" t="s">
        <v>997</v>
      </c>
      <c r="E33" s="995" t="s">
        <v>998</v>
      </c>
      <c r="F33" s="995" t="s">
        <v>999</v>
      </c>
      <c r="G33" s="995" t="s">
        <v>991</v>
      </c>
    </row>
    <row r="34" spans="1:7" ht="13.5" x14ac:dyDescent="0.15">
      <c r="A34" s="1688" t="s">
        <v>1572</v>
      </c>
      <c r="B34" s="1688"/>
      <c r="C34" s="942">
        <f>E19</f>
        <v>0.06</v>
      </c>
      <c r="D34" s="942">
        <v>8</v>
      </c>
      <c r="E34" s="942">
        <v>1</v>
      </c>
      <c r="F34" s="942">
        <v>1600</v>
      </c>
      <c r="G34" s="942">
        <f>C34*D34*F34</f>
        <v>768</v>
      </c>
    </row>
    <row r="35" spans="1:7" ht="12.75" x14ac:dyDescent="0.15">
      <c r="A35" s="1677"/>
      <c r="B35" s="1677"/>
      <c r="C35" s="995"/>
      <c r="D35" s="996"/>
      <c r="E35" s="996"/>
      <c r="F35" s="996"/>
      <c r="G35" s="996"/>
    </row>
    <row r="36" spans="1:7" ht="13.5" x14ac:dyDescent="0.3">
      <c r="A36" s="1677"/>
      <c r="B36" s="1677"/>
      <c r="C36" s="823"/>
      <c r="D36" s="815"/>
      <c r="E36" s="815"/>
      <c r="F36" s="815"/>
      <c r="G36" s="814"/>
    </row>
    <row r="37" spans="1:7" ht="13.5" x14ac:dyDescent="0.3">
      <c r="A37" s="1677"/>
      <c r="B37" s="1677"/>
      <c r="C37" s="823"/>
      <c r="D37" s="815"/>
      <c r="E37" s="815"/>
      <c r="F37" s="815"/>
      <c r="G37" s="814"/>
    </row>
    <row r="38" spans="1:7" ht="13.5" x14ac:dyDescent="0.3">
      <c r="A38" s="748"/>
      <c r="B38" s="746"/>
      <c r="C38" s="801"/>
      <c r="D38" s="748"/>
      <c r="E38" s="748"/>
      <c r="F38" s="987" t="s">
        <v>992</v>
      </c>
      <c r="G38" s="820">
        <f>SUM(G34:G37)</f>
        <v>768</v>
      </c>
    </row>
    <row r="39" spans="1:7" ht="13.5" x14ac:dyDescent="0.3">
      <c r="A39" s="748"/>
      <c r="B39" s="746"/>
      <c r="C39" s="801"/>
      <c r="D39" s="748"/>
      <c r="E39" s="748"/>
      <c r="F39" s="743"/>
      <c r="G39" s="785"/>
    </row>
    <row r="40" spans="1:7" ht="12.75" x14ac:dyDescent="0.25">
      <c r="A40" s="1658" t="s">
        <v>1000</v>
      </c>
      <c r="B40" s="1658"/>
      <c r="C40" s="1658"/>
      <c r="D40" s="1658"/>
      <c r="E40" s="1658"/>
      <c r="F40" s="1658"/>
      <c r="G40" s="820">
        <f>SUM(G16+G24+G31+G38)</f>
        <v>52367.08</v>
      </c>
    </row>
    <row r="41" spans="1:7" ht="12.75" x14ac:dyDescent="0.25">
      <c r="A41" s="1658" t="s">
        <v>1368</v>
      </c>
      <c r="B41" s="1658"/>
      <c r="C41" s="1658"/>
      <c r="D41" s="1658"/>
      <c r="E41" s="1658"/>
      <c r="F41" s="1658"/>
      <c r="G41" s="820">
        <f>ROUNDUP(G40,0)</f>
        <v>52368</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3">
    <mergeCell ref="B7:F7"/>
    <mergeCell ref="B1:G1"/>
    <mergeCell ref="B3:G3"/>
    <mergeCell ref="C4:D4"/>
    <mergeCell ref="E4:F4"/>
    <mergeCell ref="B6:F6"/>
    <mergeCell ref="A40:F40"/>
    <mergeCell ref="A41:F41"/>
    <mergeCell ref="A33:B33"/>
    <mergeCell ref="A34:B34"/>
    <mergeCell ref="A35:B35"/>
    <mergeCell ref="A36:B36"/>
    <mergeCell ref="A37:B37"/>
  </mergeCells>
  <hyperlinks>
    <hyperlink ref="B1:G1" location="INDICE!A1" display="PROCESO INFRAESTRUCTURA" xr:uid="{00000000-0004-0000-8000-000000000000}"/>
  </hyperlinks>
  <pageMargins left="0.7" right="0.7" top="0.75" bottom="0.75" header="0.3" footer="0.3"/>
  <pageSetup scale="94" orientation="portrait" r:id="rId1"/>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Hoja43">
    <tabColor theme="5" tint="0.39997558519241921"/>
  </sheetPr>
  <dimension ref="A1:M50"/>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7.7109375" style="724" customWidth="1"/>
    <col min="2" max="2" width="24.7109375" style="768" customWidth="1"/>
    <col min="3" max="3" width="8.5703125" style="769" customWidth="1"/>
    <col min="4" max="4" width="10.85546875" style="724" customWidth="1"/>
    <col min="5" max="5" width="8.140625" style="724" customWidth="1"/>
    <col min="6" max="6" width="12.5703125" style="724" customWidth="1"/>
    <col min="7" max="7" width="1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27"/>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1306"/>
      <c r="D5" s="733"/>
      <c r="E5" s="733"/>
      <c r="F5" s="733"/>
      <c r="G5" s="735"/>
    </row>
    <row r="6" spans="1:13" ht="12.75" x14ac:dyDescent="0.25">
      <c r="A6" s="993" t="s">
        <v>2048</v>
      </c>
      <c r="B6" s="1666" t="s">
        <v>2049</v>
      </c>
      <c r="C6" s="1666"/>
      <c r="D6" s="1666"/>
      <c r="E6" s="1666"/>
      <c r="F6" s="1666"/>
      <c r="G6" s="993" t="s">
        <v>2050</v>
      </c>
    </row>
    <row r="7" spans="1:13" ht="26.25" customHeight="1" x14ac:dyDescent="0.15">
      <c r="A7" s="1005" t="s">
        <v>1896</v>
      </c>
      <c r="B7" s="1679" t="s">
        <v>2195</v>
      </c>
      <c r="C7" s="1679"/>
      <c r="D7" s="1679"/>
      <c r="E7" s="1679"/>
      <c r="F7" s="1679"/>
      <c r="G7" s="781" t="s">
        <v>60</v>
      </c>
    </row>
    <row r="8" spans="1:13" ht="13.5" x14ac:dyDescent="0.3">
      <c r="A8" s="797"/>
      <c r="B8" s="741"/>
      <c r="C8" s="742"/>
      <c r="D8" s="743"/>
      <c r="E8" s="743"/>
      <c r="F8" s="743"/>
      <c r="G8" s="744"/>
    </row>
    <row r="9" spans="1:13" ht="13.5" x14ac:dyDescent="0.3">
      <c r="A9" s="799" t="s">
        <v>988</v>
      </c>
      <c r="B9" s="746"/>
      <c r="C9" s="747"/>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79" t="str">
        <f>VLOOKUP(A11,'LISTA DE VALORES'!$A$10:$D$485,2,FALSE)</f>
        <v>Herramienta menor</v>
      </c>
      <c r="C11" s="914" t="str">
        <f>VLOOKUP(A11,'LISTA DE VALORES'!$A$10:$D$485,3,FALSE)</f>
        <v>%MO</v>
      </c>
      <c r="D11" s="915">
        <f>G34</f>
        <v>5050</v>
      </c>
      <c r="E11" s="814">
        <v>5</v>
      </c>
      <c r="F11" s="814">
        <v>1</v>
      </c>
      <c r="G11" s="814">
        <f>D11*E11/100</f>
        <v>252.5</v>
      </c>
      <c r="H11" s="1000"/>
      <c r="I11" s="1000"/>
      <c r="J11" s="1000"/>
      <c r="K11" s="1000"/>
      <c r="L11" s="1000"/>
      <c r="M11" s="1000"/>
    </row>
    <row r="12" spans="1:13" ht="13.5" x14ac:dyDescent="0.3">
      <c r="A12" s="815"/>
      <c r="B12" s="879"/>
      <c r="C12" s="914"/>
      <c r="D12" s="915"/>
      <c r="E12" s="814"/>
      <c r="F12" s="814"/>
      <c r="G12" s="814"/>
      <c r="H12" s="1000"/>
      <c r="I12" s="1000"/>
      <c r="J12" s="1000"/>
      <c r="K12" s="1000"/>
      <c r="L12" s="1000"/>
      <c r="M12" s="1000"/>
    </row>
    <row r="13" spans="1:13" ht="13.5" x14ac:dyDescent="0.3">
      <c r="A13" s="815"/>
      <c r="B13" s="879"/>
      <c r="C13" s="914"/>
      <c r="D13" s="915"/>
      <c r="E13" s="814"/>
      <c r="F13" s="814"/>
      <c r="G13" s="814"/>
      <c r="H13" s="1000"/>
      <c r="I13" s="1000"/>
      <c r="J13" s="1000"/>
      <c r="K13" s="1000"/>
      <c r="L13" s="1000"/>
      <c r="M13" s="1000"/>
    </row>
    <row r="14" spans="1:13" ht="13.5" x14ac:dyDescent="0.3">
      <c r="A14" s="815"/>
      <c r="B14" s="879"/>
      <c r="C14" s="914"/>
      <c r="D14" s="915"/>
      <c r="E14" s="814"/>
      <c r="F14" s="814"/>
      <c r="G14" s="814"/>
      <c r="H14" s="1000"/>
      <c r="I14" s="1000"/>
      <c r="J14" s="1000"/>
      <c r="K14" s="1000"/>
      <c r="L14" s="1000"/>
      <c r="M14" s="1000"/>
    </row>
    <row r="15" spans="1:13" ht="13.5" x14ac:dyDescent="0.3">
      <c r="A15" s="815"/>
      <c r="B15" s="1001"/>
      <c r="C15" s="911"/>
      <c r="D15" s="880"/>
      <c r="E15" s="1023"/>
      <c r="F15" s="1023"/>
      <c r="G15" s="924"/>
    </row>
    <row r="16" spans="1:13" ht="13.5" x14ac:dyDescent="0.3">
      <c r="A16" s="748"/>
      <c r="B16" s="746"/>
      <c r="C16" s="747"/>
      <c r="D16" s="748"/>
      <c r="E16" s="748"/>
      <c r="F16" s="987" t="s">
        <v>992</v>
      </c>
      <c r="G16" s="944">
        <f>SUM(G11:G15)</f>
        <v>252.5</v>
      </c>
    </row>
    <row r="17" spans="1:7" ht="13.5" x14ac:dyDescent="0.3">
      <c r="A17" s="799" t="s">
        <v>993</v>
      </c>
      <c r="B17" s="746"/>
      <c r="C17" s="747"/>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15" t="s">
        <v>209</v>
      </c>
      <c r="B19" s="879" t="str">
        <f>VLOOKUP(A19,'LISTA DE VALORES'!$A$10:$D$485,2,FALSE)</f>
        <v>Ladrillo común 6 x 12 x 25</v>
      </c>
      <c r="C19" s="914" t="str">
        <f>VLOOKUP(A19,'LISTA DE VALORES'!$A$10:$D$485,3,FALSE)</f>
        <v>UN</v>
      </c>
      <c r="D19" s="915">
        <f>VLOOKUP(A19,'LISTA DE VALORES'!$A$10:$D$485,4,FALSE)</f>
        <v>540</v>
      </c>
      <c r="E19" s="1013">
        <v>8</v>
      </c>
      <c r="F19" s="1013">
        <v>1</v>
      </c>
      <c r="G19" s="814">
        <f>D19*E19/F19</f>
        <v>4320</v>
      </c>
    </row>
    <row r="20" spans="1:7" ht="13.5" customHeight="1" x14ac:dyDescent="0.3">
      <c r="A20" s="815" t="s">
        <v>540</v>
      </c>
      <c r="B20" s="879" t="str">
        <f>VLOOKUP(A20,'LISTA DE VALORES'!$A$10:$D$485,2,FALSE)</f>
        <v xml:space="preserve">Material mortero 1-4 + 5% desperdicio </v>
      </c>
      <c r="C20" s="914" t="str">
        <f>VLOOKUP(A20,'LISTA DE VALORES'!$A$10:$D$485,3,FALSE)</f>
        <v>M3</v>
      </c>
      <c r="D20" s="915">
        <f>VLOOKUP(A20,'LISTA DE VALORES'!$A$10:$D$485,4,FALSE)</f>
        <v>310606.8</v>
      </c>
      <c r="E20" s="814">
        <v>0.03</v>
      </c>
      <c r="F20" s="814">
        <v>1</v>
      </c>
      <c r="G20" s="814">
        <f t="shared" ref="G20" si="0">D20*E20/F20</f>
        <v>9318.2039999999997</v>
      </c>
    </row>
    <row r="21" spans="1:7" ht="13.5" customHeight="1" x14ac:dyDescent="0.3">
      <c r="A21" s="815"/>
      <c r="B21" s="879"/>
      <c r="C21" s="914"/>
      <c r="D21" s="915"/>
      <c r="E21" s="814"/>
      <c r="F21" s="814"/>
      <c r="G21" s="814"/>
    </row>
    <row r="22" spans="1:7" ht="13.5" x14ac:dyDescent="0.3">
      <c r="A22" s="809"/>
      <c r="B22" s="1008"/>
      <c r="C22" s="1307"/>
      <c r="D22" s="915"/>
      <c r="E22" s="915"/>
      <c r="F22" s="915"/>
      <c r="G22" s="814"/>
    </row>
    <row r="23" spans="1:7" ht="13.5" x14ac:dyDescent="0.3">
      <c r="A23" s="815"/>
      <c r="B23" s="923"/>
      <c r="C23" s="911"/>
      <c r="D23" s="880"/>
      <c r="E23" s="1023"/>
      <c r="F23" s="1023"/>
      <c r="G23" s="924"/>
    </row>
    <row r="24" spans="1:7" x14ac:dyDescent="0.15">
      <c r="A24" s="869"/>
      <c r="B24" s="870"/>
      <c r="C24" s="1161"/>
      <c r="D24" s="869"/>
      <c r="E24" s="869"/>
      <c r="F24" s="869"/>
      <c r="G24" s="869"/>
    </row>
    <row r="25" spans="1:7" ht="13.5" x14ac:dyDescent="0.3">
      <c r="A25" s="748"/>
      <c r="B25" s="746"/>
      <c r="C25" s="747"/>
      <c r="D25" s="748"/>
      <c r="E25" s="748"/>
      <c r="F25" s="765" t="s">
        <v>992</v>
      </c>
      <c r="G25" s="944">
        <f>SUM(G19:G23)</f>
        <v>13638.204</v>
      </c>
    </row>
    <row r="26" spans="1:7" ht="13.5" x14ac:dyDescent="0.3">
      <c r="A26" s="799" t="s">
        <v>994</v>
      </c>
      <c r="B26" s="746"/>
      <c r="C26" s="747"/>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15" t="s">
        <v>475</v>
      </c>
      <c r="B28" s="879" t="str">
        <f>VLOOKUP(A28,'LISTA DE VALORES'!$A$10:$D$485,2,FALSE)</f>
        <v>Cuadrilla 0-1-1</v>
      </c>
      <c r="C28" s="914" t="str">
        <f>VLOOKUP(A28,'LISTA DE VALORES'!$A$10:$D$485,3,FALSE)</f>
        <v>HORA</v>
      </c>
      <c r="D28" s="915">
        <f>VLOOKUP(A28,'LISTA DE VALORES'!$A$10:$D$485,4,FALSE)</f>
        <v>20200</v>
      </c>
      <c r="E28" s="814">
        <v>1</v>
      </c>
      <c r="F28" s="814">
        <v>4</v>
      </c>
      <c r="G28" s="814">
        <f>D28*E28/F28</f>
        <v>5050</v>
      </c>
    </row>
    <row r="29" spans="1:7" ht="13.5" x14ac:dyDescent="0.3">
      <c r="A29" s="815"/>
      <c r="B29" s="879"/>
      <c r="C29" s="914"/>
      <c r="D29" s="915"/>
      <c r="E29" s="814"/>
      <c r="F29" s="814"/>
      <c r="G29" s="814"/>
    </row>
    <row r="30" spans="1:7" ht="13.5" x14ac:dyDescent="0.3">
      <c r="A30" s="815"/>
      <c r="B30" s="879"/>
      <c r="C30" s="914"/>
      <c r="D30" s="915"/>
      <c r="E30" s="814"/>
      <c r="F30" s="814"/>
      <c r="G30" s="814"/>
    </row>
    <row r="31" spans="1:7" ht="13.5" x14ac:dyDescent="0.3">
      <c r="A31" s="815"/>
      <c r="B31" s="923"/>
      <c r="C31" s="911"/>
      <c r="D31" s="949"/>
      <c r="E31" s="949"/>
      <c r="F31" s="949"/>
      <c r="G31" s="950"/>
    </row>
    <row r="32" spans="1:7" ht="13.5" x14ac:dyDescent="0.3">
      <c r="A32" s="815"/>
      <c r="B32" s="923"/>
      <c r="C32" s="911"/>
      <c r="D32" s="815"/>
      <c r="E32" s="815"/>
      <c r="F32" s="815"/>
      <c r="G32" s="996"/>
    </row>
    <row r="33" spans="1:7" ht="13.5" x14ac:dyDescent="0.3">
      <c r="A33" s="815"/>
      <c r="B33" s="923"/>
      <c r="C33" s="911"/>
      <c r="D33" s="815"/>
      <c r="E33" s="815"/>
      <c r="F33" s="815"/>
      <c r="G33" s="950"/>
    </row>
    <row r="34" spans="1:7" ht="13.5" x14ac:dyDescent="0.3">
      <c r="A34" s="748"/>
      <c r="B34" s="746"/>
      <c r="C34" s="747"/>
      <c r="D34" s="748"/>
      <c r="E34" s="748"/>
      <c r="F34" s="987" t="s">
        <v>992</v>
      </c>
      <c r="G34" s="944">
        <f>SUM(G28:G33)</f>
        <v>5050</v>
      </c>
    </row>
    <row r="35" spans="1:7" ht="12.75" x14ac:dyDescent="0.25">
      <c r="A35" s="1649" t="s">
        <v>995</v>
      </c>
      <c r="B35" s="1650"/>
      <c r="C35" s="1650"/>
      <c r="D35" s="1650"/>
      <c r="E35" s="1650"/>
      <c r="F35" s="1650"/>
      <c r="G35" s="1650"/>
    </row>
    <row r="36" spans="1:7" ht="12.75" x14ac:dyDescent="0.15">
      <c r="A36" s="1675" t="s">
        <v>996</v>
      </c>
      <c r="B36" s="1675"/>
      <c r="C36" s="995" t="s">
        <v>472</v>
      </c>
      <c r="D36" s="995" t="s">
        <v>997</v>
      </c>
      <c r="E36" s="995" t="s">
        <v>998</v>
      </c>
      <c r="F36" s="995" t="s">
        <v>999</v>
      </c>
      <c r="G36" s="995" t="s">
        <v>991</v>
      </c>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911"/>
      <c r="D41" s="815"/>
      <c r="E41" s="815"/>
      <c r="F41" s="815"/>
      <c r="G41" s="815"/>
    </row>
    <row r="42" spans="1:7" ht="13.5" x14ac:dyDescent="0.3">
      <c r="A42" s="1677"/>
      <c r="B42" s="1677"/>
      <c r="C42" s="911"/>
      <c r="D42" s="815"/>
      <c r="E42" s="815"/>
      <c r="F42" s="815"/>
      <c r="G42" s="949"/>
    </row>
    <row r="43" spans="1:7" ht="13.5" x14ac:dyDescent="0.3">
      <c r="A43" s="748"/>
      <c r="B43" s="746"/>
      <c r="C43" s="747"/>
      <c r="D43" s="748"/>
      <c r="E43" s="748"/>
      <c r="F43" s="987" t="s">
        <v>992</v>
      </c>
      <c r="G43" s="944">
        <f>SUM(G37:G42)</f>
        <v>0</v>
      </c>
    </row>
    <row r="44" spans="1:7" ht="13.5" x14ac:dyDescent="0.3">
      <c r="A44" s="748"/>
      <c r="B44" s="746"/>
      <c r="C44" s="747"/>
      <c r="D44" s="748"/>
      <c r="E44" s="748"/>
      <c r="F44" s="743"/>
      <c r="G44" s="933"/>
    </row>
    <row r="45" spans="1:7" ht="12.75" x14ac:dyDescent="0.25">
      <c r="A45" s="1658" t="s">
        <v>1000</v>
      </c>
      <c r="B45" s="1658"/>
      <c r="C45" s="1658"/>
      <c r="D45" s="1658"/>
      <c r="E45" s="1658"/>
      <c r="F45" s="1658"/>
      <c r="G45" s="944">
        <f>SUM(G16+G25+G34+G43)</f>
        <v>18940.703999999998</v>
      </c>
    </row>
    <row r="46" spans="1:7" ht="12.75" x14ac:dyDescent="0.25">
      <c r="A46" s="1658" t="s">
        <v>1368</v>
      </c>
      <c r="B46" s="1658"/>
      <c r="C46" s="1658"/>
      <c r="D46" s="1658"/>
      <c r="E46" s="1658"/>
      <c r="F46" s="1658"/>
      <c r="G46" s="944">
        <f>ROUNDUP(G45,0)</f>
        <v>18941</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6">
    <mergeCell ref="B7:F7"/>
    <mergeCell ref="B1:G1"/>
    <mergeCell ref="B3:G3"/>
    <mergeCell ref="C4:D4"/>
    <mergeCell ref="E4:F4"/>
    <mergeCell ref="B6:F6"/>
    <mergeCell ref="A45:F45"/>
    <mergeCell ref="A46:F46"/>
    <mergeCell ref="A35:G35"/>
    <mergeCell ref="A36:B36"/>
    <mergeCell ref="A37:B37"/>
    <mergeCell ref="A40:B40"/>
    <mergeCell ref="A41:B41"/>
    <mergeCell ref="A42:B42"/>
    <mergeCell ref="A38:B38"/>
    <mergeCell ref="A39:B39"/>
  </mergeCells>
  <hyperlinks>
    <hyperlink ref="B1:G1" location="INDICE!A1" display="PROCESO INFRAESTRUCTURA" xr:uid="{00000000-0004-0000-8100-000000000000}"/>
  </hyperlinks>
  <pageMargins left="0.7" right="0.7" top="0.75" bottom="0.75" header="0.3" footer="0.3"/>
  <pageSetup scale="94" orientation="portrait" r:id="rId1"/>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Hoja38">
    <tabColor theme="9" tint="0.39997558519241921"/>
  </sheetPr>
  <dimension ref="A1:M49"/>
  <sheetViews>
    <sheetView view="pageBreakPreview" zoomScale="90" zoomScaleNormal="100" zoomScaleSheetLayoutView="90" workbookViewId="0">
      <selection activeCell="E31" sqref="E31"/>
    </sheetView>
  </sheetViews>
  <sheetFormatPr baseColWidth="10" defaultColWidth="11.42578125" defaultRowHeight="10.5" x14ac:dyDescent="0.15"/>
  <cols>
    <col min="1" max="1" width="17.140625" style="768" customWidth="1"/>
    <col min="2" max="2" width="24.7109375" style="768" customWidth="1"/>
    <col min="3" max="3" width="9.42578125" style="819" customWidth="1"/>
    <col min="4" max="4" width="10.140625" style="724" bestFit="1" customWidth="1"/>
    <col min="5" max="5" width="10" style="724" bestFit="1" customWidth="1"/>
    <col min="6" max="6" width="12.5703125" style="724" customWidth="1"/>
    <col min="7" max="7" width="15.5703125" style="724" customWidth="1"/>
    <col min="8" max="16384" width="11.42578125" style="724"/>
  </cols>
  <sheetData>
    <row r="1" spans="1:13" ht="13.5" x14ac:dyDescent="0.3">
      <c r="A1" s="726"/>
      <c r="B1" s="1669" t="s">
        <v>981</v>
      </c>
      <c r="C1" s="1670"/>
      <c r="D1" s="1670"/>
      <c r="E1" s="1670"/>
      <c r="F1" s="1670"/>
      <c r="G1" s="1671"/>
    </row>
    <row r="2" spans="1:13" ht="13.5" x14ac:dyDescent="0.3">
      <c r="A2" s="1308"/>
      <c r="B2" s="726" t="s">
        <v>982</v>
      </c>
      <c r="C2" s="794"/>
      <c r="D2" s="728"/>
      <c r="E2" s="728"/>
      <c r="F2" s="728"/>
      <c r="G2" s="729"/>
    </row>
    <row r="3" spans="1:13" ht="13.5" x14ac:dyDescent="0.3">
      <c r="A3" s="1308"/>
      <c r="B3" s="1636" t="s">
        <v>983</v>
      </c>
      <c r="C3" s="1637"/>
      <c r="D3" s="1637"/>
      <c r="E3" s="1637"/>
      <c r="F3" s="1637"/>
      <c r="G3" s="1638"/>
    </row>
    <row r="4" spans="1:13" ht="27" x14ac:dyDescent="0.3">
      <c r="A4" s="1309"/>
      <c r="B4" s="992" t="s">
        <v>2285</v>
      </c>
      <c r="C4" s="1663" t="s">
        <v>2286</v>
      </c>
      <c r="D4" s="1664"/>
      <c r="E4" s="1663" t="s">
        <v>2287</v>
      </c>
      <c r="F4" s="1664"/>
      <c r="G4" s="830" t="s">
        <v>984</v>
      </c>
    </row>
    <row r="5" spans="1:13" ht="13.5" x14ac:dyDescent="0.3">
      <c r="A5" s="1310"/>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1816</v>
      </c>
      <c r="B7" s="1651" t="s">
        <v>1389</v>
      </c>
      <c r="C7" s="1651"/>
      <c r="D7" s="1651"/>
      <c r="E7" s="1651"/>
      <c r="F7" s="1651"/>
      <c r="G7" s="911" t="s">
        <v>30</v>
      </c>
    </row>
    <row r="8" spans="1:13" ht="13.5" x14ac:dyDescent="0.3">
      <c r="A8" s="1159"/>
      <c r="B8" s="741"/>
      <c r="C8" s="743"/>
      <c r="D8" s="743"/>
      <c r="E8" s="743"/>
      <c r="F8" s="743"/>
      <c r="G8" s="744"/>
    </row>
    <row r="9" spans="1:13" ht="13.5" x14ac:dyDescent="0.3">
      <c r="A9" s="1311"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5" customHeight="1" x14ac:dyDescent="0.3">
      <c r="A11" s="879" t="s">
        <v>28</v>
      </c>
      <c r="B11" s="879" t="str">
        <f>VLOOKUP(A11,'LISTA DE VALORES'!$A$10:$D$485,2,FALSE)</f>
        <v>Herramienta menor</v>
      </c>
      <c r="C11" s="811" t="str">
        <f>VLOOKUP(A11,'LISTA DE VALORES'!$A$10:$D$485,3,FALSE)</f>
        <v>%MO</v>
      </c>
      <c r="D11" s="915">
        <f>G33</f>
        <v>20200</v>
      </c>
      <c r="E11" s="915">
        <v>5</v>
      </c>
      <c r="F11" s="915">
        <v>1</v>
      </c>
      <c r="G11" s="814">
        <f>D11*E11/100</f>
        <v>1010</v>
      </c>
      <c r="H11" s="1000"/>
      <c r="I11" s="1000"/>
      <c r="J11" s="1000"/>
      <c r="K11" s="1000"/>
      <c r="L11" s="1000"/>
      <c r="M11" s="1000"/>
    </row>
    <row r="12" spans="1:13" ht="15" customHeight="1" x14ac:dyDescent="0.3">
      <c r="A12" s="879"/>
      <c r="B12" s="879"/>
      <c r="C12" s="811"/>
      <c r="D12" s="915"/>
      <c r="E12" s="915"/>
      <c r="F12" s="915"/>
      <c r="G12" s="814"/>
      <c r="H12" s="1000"/>
      <c r="I12" s="1000"/>
      <c r="J12" s="1000"/>
      <c r="K12" s="1000"/>
      <c r="L12" s="1000"/>
      <c r="M12" s="1000"/>
    </row>
    <row r="13" spans="1:13" ht="15" customHeight="1" x14ac:dyDescent="0.3">
      <c r="A13" s="879"/>
      <c r="B13" s="879"/>
      <c r="C13" s="811"/>
      <c r="D13" s="915"/>
      <c r="E13" s="915"/>
      <c r="F13" s="915"/>
      <c r="G13" s="814"/>
      <c r="H13" s="1000"/>
      <c r="I13" s="1000"/>
      <c r="J13" s="1000"/>
      <c r="K13" s="1000"/>
      <c r="L13" s="1000"/>
      <c r="M13" s="1000"/>
    </row>
    <row r="14" spans="1:13" ht="15" customHeight="1" x14ac:dyDescent="0.3">
      <c r="A14" s="879"/>
      <c r="B14" s="879"/>
      <c r="C14" s="811"/>
      <c r="D14" s="915"/>
      <c r="E14" s="915"/>
      <c r="F14" s="915"/>
      <c r="G14" s="814"/>
      <c r="H14" s="1000"/>
      <c r="I14" s="1000"/>
      <c r="J14" s="1000"/>
      <c r="K14" s="1000"/>
      <c r="L14" s="1000"/>
      <c r="M14" s="1000"/>
    </row>
    <row r="15" spans="1:13" ht="15" customHeight="1" x14ac:dyDescent="0.3">
      <c r="A15" s="879"/>
      <c r="B15" s="879"/>
      <c r="C15" s="811"/>
      <c r="D15" s="915"/>
      <c r="E15" s="915"/>
      <c r="F15" s="915"/>
      <c r="G15" s="814"/>
      <c r="H15" s="1000"/>
      <c r="I15" s="1000"/>
      <c r="J15" s="1000"/>
      <c r="K15" s="1000"/>
      <c r="L15" s="1000"/>
      <c r="M15" s="1000"/>
    </row>
    <row r="16" spans="1:13" ht="13.5" x14ac:dyDescent="0.3">
      <c r="A16" s="746"/>
      <c r="B16" s="746"/>
      <c r="C16" s="801"/>
      <c r="D16" s="748"/>
      <c r="E16" s="748"/>
      <c r="F16" s="765" t="s">
        <v>992</v>
      </c>
      <c r="G16" s="944">
        <f>SUM(G11:G11)</f>
        <v>1010</v>
      </c>
    </row>
    <row r="17" spans="1:7" ht="13.5" x14ac:dyDescent="0.3">
      <c r="A17" s="131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02" t="s">
        <v>166</v>
      </c>
      <c r="B19" s="874" t="str">
        <f>VLOOKUP(A19,'LISTA DE VALORES'!$A$10:$D$485,2,FALSE)</f>
        <v>Collarin 1/2" x 3" PVC</v>
      </c>
      <c r="C19" s="914" t="str">
        <f>VLOOKUP(A19,'LISTA DE VALORES'!$A$10:$D$485,3,FALSE)</f>
        <v>UN</v>
      </c>
      <c r="D19" s="941">
        <f>VLOOKUP(A19,'LISTA DE VALORES'!$A$10:$D$485,4,FALSE)</f>
        <v>12800</v>
      </c>
      <c r="E19" s="942">
        <v>1</v>
      </c>
      <c r="F19" s="942">
        <v>1</v>
      </c>
      <c r="G19" s="942">
        <f t="shared" ref="G19:G22" si="0">D19*E19/F19</f>
        <v>12800</v>
      </c>
    </row>
    <row r="20" spans="1:7" ht="13.5" customHeight="1" x14ac:dyDescent="0.15">
      <c r="A20" s="1002" t="s">
        <v>304</v>
      </c>
      <c r="B20" s="874" t="str">
        <f>VLOOKUP(A20,'LISTA DE VALORES'!$A$10:$D$485,2,FALSE)</f>
        <v>Registro de incorporación 1/2"</v>
      </c>
      <c r="C20" s="914" t="str">
        <f>VLOOKUP(A20,'LISTA DE VALORES'!$A$10:$D$485,3,FALSE)</f>
        <v>UN</v>
      </c>
      <c r="D20" s="941">
        <f>VLOOKUP(A20,'LISTA DE VALORES'!$A$10:$D$485,4,FALSE)</f>
        <v>15900</v>
      </c>
      <c r="E20" s="1003">
        <v>1</v>
      </c>
      <c r="F20" s="1003">
        <v>1</v>
      </c>
      <c r="G20" s="942">
        <f t="shared" si="0"/>
        <v>15900</v>
      </c>
    </row>
    <row r="21" spans="1:7" ht="13.5" x14ac:dyDescent="0.15">
      <c r="A21" s="1002" t="s">
        <v>243</v>
      </c>
      <c r="B21" s="874" t="str">
        <f>VLOOKUP(A21,'LISTA DE VALORES'!$A$10:$D$485,2,FALSE)</f>
        <v>Manguera pf 1/2"</v>
      </c>
      <c r="C21" s="914" t="str">
        <f>VLOOKUP(A21,'LISTA DE VALORES'!$A$10:$D$485,3,FALSE)</f>
        <v>ML</v>
      </c>
      <c r="D21" s="941">
        <f>VLOOKUP(A21,'LISTA DE VALORES'!$A$10:$D$485,4,FALSE)</f>
        <v>1800</v>
      </c>
      <c r="E21" s="942">
        <v>10</v>
      </c>
      <c r="F21" s="942">
        <v>1</v>
      </c>
      <c r="G21" s="942">
        <f>D21*E21/F21</f>
        <v>18000</v>
      </c>
    </row>
    <row r="22" spans="1:7" ht="13.5" x14ac:dyDescent="0.15">
      <c r="A22" s="1002" t="s">
        <v>303</v>
      </c>
      <c r="B22" s="874" t="str">
        <f>VLOOKUP(A22,'LISTA DE VALORES'!$A$10:$D$485,2,FALSE)</f>
        <v>Registro de corte 1/2"</v>
      </c>
      <c r="C22" s="914" t="str">
        <f>VLOOKUP(A22,'LISTA DE VALORES'!$A$10:$D$485,3,FALSE)</f>
        <v>UN</v>
      </c>
      <c r="D22" s="941">
        <f>VLOOKUP(A22,'LISTA DE VALORES'!$A$10:$D$485,4,FALSE)</f>
        <v>14900</v>
      </c>
      <c r="E22" s="942">
        <v>1</v>
      </c>
      <c r="F22" s="942">
        <v>1</v>
      </c>
      <c r="G22" s="942">
        <f t="shared" si="0"/>
        <v>14900</v>
      </c>
    </row>
    <row r="23" spans="1:7" ht="13.5" x14ac:dyDescent="0.3">
      <c r="A23" s="1001"/>
      <c r="B23" s="923"/>
      <c r="C23" s="823"/>
      <c r="D23" s="880"/>
      <c r="E23" s="1023"/>
      <c r="F23" s="1023"/>
      <c r="G23" s="924"/>
    </row>
    <row r="24" spans="1:7" ht="13.5" x14ac:dyDescent="0.3">
      <c r="A24" s="746"/>
      <c r="B24" s="746"/>
      <c r="C24" s="801"/>
      <c r="D24" s="748"/>
      <c r="E24" s="748"/>
      <c r="F24" s="987" t="s">
        <v>992</v>
      </c>
      <c r="G24" s="944">
        <f>SUM(G19:G23)</f>
        <v>61600</v>
      </c>
    </row>
    <row r="25" spans="1:7" ht="13.5" x14ac:dyDescent="0.3">
      <c r="A25" s="1311"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1001" t="s">
        <v>475</v>
      </c>
      <c r="B27" s="879" t="str">
        <f>VLOOKUP(A27,'LISTA DE VALORES'!$A$10:$D$485,2,FALSE)</f>
        <v>Cuadrilla 0-1-1</v>
      </c>
      <c r="C27" s="811" t="str">
        <f>VLOOKUP(A27,'LISTA DE VALORES'!$A$10:$D$485,3,FALSE)</f>
        <v>HORA</v>
      </c>
      <c r="D27" s="915">
        <f>VLOOKUP(A27,'LISTA DE VALORES'!$A$10:$D$485,4,FALSE)</f>
        <v>20200</v>
      </c>
      <c r="E27" s="814">
        <v>1</v>
      </c>
      <c r="F27" s="814">
        <v>1</v>
      </c>
      <c r="G27" s="814">
        <f>D27*E27/F27</f>
        <v>20200</v>
      </c>
    </row>
    <row r="28" spans="1:7" ht="13.5" x14ac:dyDescent="0.3">
      <c r="A28" s="1001"/>
      <c r="B28" s="879"/>
      <c r="C28" s="811"/>
      <c r="D28" s="915"/>
      <c r="E28" s="814"/>
      <c r="F28" s="814"/>
      <c r="G28" s="814"/>
    </row>
    <row r="29" spans="1:7" ht="13.5" x14ac:dyDescent="0.3">
      <c r="A29" s="1001"/>
      <c r="B29" s="879"/>
      <c r="C29" s="811"/>
      <c r="D29" s="915"/>
      <c r="E29" s="814"/>
      <c r="F29" s="814"/>
      <c r="G29" s="814"/>
    </row>
    <row r="30" spans="1:7" ht="13.5" x14ac:dyDescent="0.3">
      <c r="A30" s="1001"/>
      <c r="B30" s="879"/>
      <c r="C30" s="811"/>
      <c r="D30" s="915"/>
      <c r="E30" s="814"/>
      <c r="F30" s="814"/>
      <c r="G30" s="814"/>
    </row>
    <row r="31" spans="1:7" ht="13.5" x14ac:dyDescent="0.3">
      <c r="A31" s="1001"/>
      <c r="B31" s="879"/>
      <c r="C31" s="811"/>
      <c r="D31" s="915"/>
      <c r="E31" s="814"/>
      <c r="F31" s="814"/>
      <c r="G31" s="814"/>
    </row>
    <row r="32" spans="1:7" ht="13.5" x14ac:dyDescent="0.3">
      <c r="A32" s="1001"/>
      <c r="B32" s="923"/>
      <c r="C32" s="823"/>
      <c r="D32" s="949"/>
      <c r="E32" s="949"/>
      <c r="F32" s="949"/>
      <c r="G32" s="950"/>
    </row>
    <row r="33" spans="1:7" ht="13.5" x14ac:dyDescent="0.3">
      <c r="A33" s="746"/>
      <c r="B33" s="746"/>
      <c r="C33" s="801"/>
      <c r="D33" s="748"/>
      <c r="E33" s="748"/>
      <c r="F33" s="987" t="s">
        <v>992</v>
      </c>
      <c r="G33" s="944">
        <f>SUM(G27:G32)</f>
        <v>20200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5"/>
      <c r="E36" s="995"/>
      <c r="F36" s="995"/>
      <c r="G36" s="995"/>
    </row>
    <row r="37" spans="1:7" ht="12.75" x14ac:dyDescent="0.15">
      <c r="A37" s="1677"/>
      <c r="B37" s="1677"/>
      <c r="C37" s="995"/>
      <c r="D37" s="995"/>
      <c r="E37" s="995"/>
      <c r="F37" s="995"/>
      <c r="G37" s="995"/>
    </row>
    <row r="38" spans="1:7" ht="12.75" x14ac:dyDescent="0.15">
      <c r="A38" s="1677"/>
      <c r="B38" s="1677"/>
      <c r="C38" s="995"/>
      <c r="D38" s="995"/>
      <c r="E38" s="995"/>
      <c r="F38" s="995"/>
      <c r="G38" s="995"/>
    </row>
    <row r="39" spans="1:7" ht="12.75" x14ac:dyDescent="0.15">
      <c r="A39" s="1677"/>
      <c r="B39" s="1677"/>
      <c r="C39" s="995"/>
      <c r="D39" s="995"/>
      <c r="E39" s="995"/>
      <c r="F39" s="995"/>
      <c r="G39" s="995"/>
    </row>
    <row r="40" spans="1:7" ht="12.75" x14ac:dyDescent="0.15">
      <c r="A40" s="1677"/>
      <c r="B40" s="1677"/>
      <c r="C40" s="995"/>
      <c r="D40" s="995"/>
      <c r="E40" s="995"/>
      <c r="F40" s="995"/>
      <c r="G40" s="995"/>
    </row>
    <row r="41" spans="1:7" ht="12.75" x14ac:dyDescent="0.15">
      <c r="A41" s="1677"/>
      <c r="B41" s="1677"/>
      <c r="C41" s="995"/>
      <c r="D41" s="996"/>
      <c r="E41" s="996"/>
      <c r="F41" s="996"/>
      <c r="G41" s="996"/>
    </row>
    <row r="42" spans="1:7" ht="13.5" x14ac:dyDescent="0.3">
      <c r="A42" s="746"/>
      <c r="B42" s="746"/>
      <c r="C42" s="801"/>
      <c r="D42" s="748"/>
      <c r="E42" s="748"/>
      <c r="F42" s="987" t="s">
        <v>992</v>
      </c>
      <c r="G42" s="944">
        <f>SUM(G41:G41)</f>
        <v>0</v>
      </c>
    </row>
    <row r="43" spans="1:7" ht="13.5" x14ac:dyDescent="0.3">
      <c r="A43" s="746"/>
      <c r="B43" s="746"/>
      <c r="C43" s="801"/>
      <c r="D43" s="748"/>
      <c r="E43" s="748"/>
      <c r="F43" s="743"/>
      <c r="G43" s="933"/>
    </row>
    <row r="44" spans="1:7" ht="12.75" x14ac:dyDescent="0.25">
      <c r="A44" s="1658" t="s">
        <v>1000</v>
      </c>
      <c r="B44" s="1658"/>
      <c r="C44" s="1658"/>
      <c r="D44" s="1658"/>
      <c r="E44" s="1658"/>
      <c r="F44" s="1658"/>
      <c r="G44" s="944">
        <f>SUM(G16+G24+G33+G42)</f>
        <v>82810</v>
      </c>
    </row>
    <row r="45" spans="1:7" ht="12.75" x14ac:dyDescent="0.25">
      <c r="A45" s="1658" t="s">
        <v>1368</v>
      </c>
      <c r="B45" s="1658"/>
      <c r="C45" s="1658"/>
      <c r="D45" s="1658"/>
      <c r="E45" s="1658"/>
      <c r="F45" s="1658"/>
      <c r="G45" s="944">
        <f>ROUNDUP(G44,0)</f>
        <v>82810</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8" customHeight="1"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41:B41"/>
    <mergeCell ref="A36:B36"/>
    <mergeCell ref="A37:B37"/>
    <mergeCell ref="A38:B38"/>
    <mergeCell ref="A39:B39"/>
    <mergeCell ref="A40:B40"/>
  </mergeCells>
  <hyperlinks>
    <hyperlink ref="B1:G1" location="INDICE!A1" display="PROCESO INFRAESTRUCTURA" xr:uid="{00000000-0004-0000-8200-000000000000}"/>
  </hyperlinks>
  <pageMargins left="0.7" right="0.7" top="0.75" bottom="0.75" header="0.3" footer="0.3"/>
  <pageSetup scale="91" orientation="portrait"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Hoja250">
    <tabColor theme="9" tint="0.39997558519241921"/>
  </sheetPr>
  <dimension ref="A1:G46"/>
  <sheetViews>
    <sheetView view="pageBreakPreview" zoomScale="90" zoomScaleNormal="100" zoomScaleSheetLayoutView="90" workbookViewId="0">
      <selection activeCell="B20" sqref="B20"/>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0.140625" style="724" bestFit="1" customWidth="1"/>
    <col min="5" max="5" width="10" style="724" bestFit="1"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2008</v>
      </c>
      <c r="B7" s="1651" t="s">
        <v>1956</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G32</f>
        <v>1683.3333333333333</v>
      </c>
      <c r="E11" s="814">
        <v>5</v>
      </c>
      <c r="F11" s="814">
        <v>1</v>
      </c>
      <c r="G11" s="813">
        <f>(D11*E11)/100</f>
        <v>84.166666666666657</v>
      </c>
    </row>
    <row r="12" spans="1:7" ht="13.5" x14ac:dyDescent="0.3">
      <c r="A12" s="822"/>
      <c r="B12" s="879"/>
      <c r="C12" s="811"/>
      <c r="D12" s="915"/>
      <c r="E12" s="814"/>
      <c r="F12" s="814"/>
      <c r="G12" s="813"/>
    </row>
    <row r="13" spans="1:7" ht="13.5" x14ac:dyDescent="0.3">
      <c r="A13" s="822"/>
      <c r="B13" s="879"/>
      <c r="C13" s="811"/>
      <c r="D13" s="915"/>
      <c r="E13" s="814"/>
      <c r="F13" s="814"/>
      <c r="G13" s="813"/>
    </row>
    <row r="14" spans="1:7" ht="13.5" x14ac:dyDescent="0.3">
      <c r="A14" s="822"/>
      <c r="B14" s="879"/>
      <c r="C14" s="811"/>
      <c r="D14" s="915"/>
      <c r="E14" s="814"/>
      <c r="F14" s="814"/>
      <c r="G14" s="813"/>
    </row>
    <row r="15" spans="1:7" x14ac:dyDescent="0.15">
      <c r="A15" s="869"/>
      <c r="B15" s="870"/>
      <c r="C15" s="871"/>
      <c r="D15" s="869"/>
      <c r="E15" s="869"/>
      <c r="F15" s="869"/>
      <c r="G15" s="869"/>
    </row>
    <row r="16" spans="1:7" ht="13.5" x14ac:dyDescent="0.3">
      <c r="A16" s="748"/>
      <c r="B16" s="746"/>
      <c r="C16" s="801"/>
      <c r="D16" s="748"/>
      <c r="E16" s="748"/>
      <c r="F16" s="765" t="s">
        <v>992</v>
      </c>
      <c r="G16" s="944">
        <f>SUM(G11:G11)</f>
        <v>84.166666666666657</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1004" t="s">
        <v>389</v>
      </c>
      <c r="B19" s="879" t="str">
        <f>VLOOKUP(A19,'LISTA DE VALORES'!$A$10:$D$485,2,FALSE)</f>
        <v>Tuberia pvc 1/2" rde 13.5</v>
      </c>
      <c r="C19" s="811" t="str">
        <f>VLOOKUP(A19,'LISTA DE VALORES'!$A$10:$D$485,3,FALSE)</f>
        <v>ML</v>
      </c>
      <c r="D19" s="915">
        <f>VLOOKUP(A19,'LISTA DE VALORES'!$A$10:$D$485,4,FALSE)</f>
        <v>1600</v>
      </c>
      <c r="E19" s="1102">
        <v>1</v>
      </c>
      <c r="F19" s="1101">
        <v>1</v>
      </c>
      <c r="G19" s="813">
        <f>(D19*E19)/F19</f>
        <v>1600</v>
      </c>
    </row>
    <row r="20" spans="1:7" ht="13.5" x14ac:dyDescent="0.3">
      <c r="A20" s="1004" t="s">
        <v>61</v>
      </c>
      <c r="B20" s="879" t="str">
        <f>VLOOKUP(A20,'LISTA DE VALORES'!$A$10:$D$485,2,FALSE)</f>
        <v>Accesorio pvc 1/2"</v>
      </c>
      <c r="C20" s="811" t="str">
        <f>VLOOKUP(A20,'LISTA DE VALORES'!$A$10:$D$485,3,FALSE)</f>
        <v>UN</v>
      </c>
      <c r="D20" s="915">
        <f>VLOOKUP(A20,'LISTA DE VALORES'!$A$10:$D$485,4,FALSE)</f>
        <v>450</v>
      </c>
      <c r="E20" s="1101">
        <v>1</v>
      </c>
      <c r="F20" s="1101">
        <v>1</v>
      </c>
      <c r="G20" s="813">
        <f>(D20*E20)/F20</f>
        <v>450</v>
      </c>
    </row>
    <row r="21" spans="1:7" ht="13.5" x14ac:dyDescent="0.15">
      <c r="A21" s="1312" t="s">
        <v>323</v>
      </c>
      <c r="B21" s="874" t="str">
        <f>VLOOKUP(A21,'LISTA DE VALORES'!$A$10:$D$485,2,FALSE)</f>
        <v>Soldadura química pvc 1/128</v>
      </c>
      <c r="C21" s="914" t="str">
        <f>VLOOKUP(A21,'LISTA DE VALORES'!$A$10:$D$485,3,FALSE)</f>
        <v>UN</v>
      </c>
      <c r="D21" s="941">
        <f>VLOOKUP(A21,'LISTA DE VALORES'!$A$10:$D$485,4,FALSE)</f>
        <v>3000</v>
      </c>
      <c r="E21" s="947">
        <v>1</v>
      </c>
      <c r="F21" s="941">
        <v>4</v>
      </c>
      <c r="G21" s="1083">
        <f>(D21*E21)/F21</f>
        <v>750</v>
      </c>
    </row>
    <row r="22" spans="1:7" ht="13.5" x14ac:dyDescent="0.15">
      <c r="A22" s="1312" t="s">
        <v>219</v>
      </c>
      <c r="B22" s="874" t="str">
        <f>VLOOKUP(A22,'LISTA DE VALORES'!$A$10:$D$485,2,FALSE)</f>
        <v>Limpiador tubería pvc 1/128</v>
      </c>
      <c r="C22" s="914" t="str">
        <f>VLOOKUP(A22,'LISTA DE VALORES'!$A$10:$D$485,3,FALSE)</f>
        <v>UN</v>
      </c>
      <c r="D22" s="941">
        <f>VLOOKUP(A22,'LISTA DE VALORES'!$A$10:$D$485,4,FALSE)</f>
        <v>2000</v>
      </c>
      <c r="E22" s="947">
        <v>1</v>
      </c>
      <c r="F22" s="941">
        <v>4</v>
      </c>
      <c r="G22" s="1083">
        <f>(D22*E22)/F22</f>
        <v>500</v>
      </c>
    </row>
    <row r="23" spans="1:7" ht="13.5" x14ac:dyDescent="0.3">
      <c r="A23" s="809"/>
      <c r="B23" s="1008"/>
      <c r="C23" s="817"/>
      <c r="D23" s="880"/>
      <c r="E23" s="1027"/>
      <c r="F23" s="809"/>
      <c r="G23" s="924"/>
    </row>
    <row r="24" spans="1:7" ht="13.5" x14ac:dyDescent="0.3">
      <c r="D24" s="748"/>
      <c r="E24" s="748"/>
      <c r="F24" s="765" t="s">
        <v>992</v>
      </c>
      <c r="G24" s="944">
        <f>SUM(G19:G23)</f>
        <v>3300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79" t="str">
        <f>VLOOKUP(A27,'LISTA DE VALORES'!$A$10:$D$485,2,FALSE)</f>
        <v>Cuadrilla 0-1-1</v>
      </c>
      <c r="C27" s="823" t="s">
        <v>5</v>
      </c>
      <c r="D27" s="915">
        <f>VLOOKUP(A27,'LISTA DE VALORES'!$A$10:$D$485,4,FALSE)</f>
        <v>20200</v>
      </c>
      <c r="E27" s="814">
        <v>1</v>
      </c>
      <c r="F27" s="814">
        <v>12</v>
      </c>
      <c r="G27" s="814">
        <f>D27*E27/F27</f>
        <v>1683.3333333333333</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15"/>
      <c r="B31" s="923"/>
      <c r="C31" s="823"/>
      <c r="D31" s="815"/>
      <c r="E31" s="815"/>
      <c r="F31" s="815"/>
      <c r="G31" s="996"/>
    </row>
    <row r="32" spans="1:7" ht="13.5" x14ac:dyDescent="0.3">
      <c r="A32" s="748"/>
      <c r="B32" s="746"/>
      <c r="C32" s="801"/>
      <c r="D32" s="748"/>
      <c r="E32" s="748"/>
      <c r="F32" s="987" t="s">
        <v>992</v>
      </c>
      <c r="G32" s="944">
        <f>SUM(G27:G31)</f>
        <v>1683.3333333333333</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50"/>
    </row>
    <row r="37" spans="1:7" ht="13.5" x14ac:dyDescent="0.3">
      <c r="A37" s="1677"/>
      <c r="B37" s="1677"/>
      <c r="C37" s="823"/>
      <c r="D37" s="815"/>
      <c r="E37" s="815"/>
      <c r="F37" s="815"/>
      <c r="G37" s="949"/>
    </row>
    <row r="38" spans="1:7" ht="13.5" x14ac:dyDescent="0.3">
      <c r="A38" s="1677"/>
      <c r="B38" s="1677"/>
      <c r="C38" s="823"/>
      <c r="D38" s="815"/>
      <c r="E38" s="815"/>
      <c r="F38" s="815"/>
      <c r="G38" s="949"/>
    </row>
    <row r="39" spans="1:7" ht="13.5" x14ac:dyDescent="0.3">
      <c r="A39" s="748"/>
      <c r="B39" s="746"/>
      <c r="C39" s="801"/>
      <c r="D39" s="748"/>
      <c r="E39" s="748"/>
      <c r="F39" s="987" t="s">
        <v>992</v>
      </c>
      <c r="G39" s="944">
        <f>SUM(G35:G38)</f>
        <v>0</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SUM(G16+G24+G32+G39)</f>
        <v>5067.5</v>
      </c>
    </row>
    <row r="42" spans="1:7" ht="12.75" x14ac:dyDescent="0.25">
      <c r="A42" s="1658" t="s">
        <v>1368</v>
      </c>
      <c r="B42" s="1658"/>
      <c r="C42" s="1658"/>
      <c r="D42" s="1658"/>
      <c r="E42" s="1658"/>
      <c r="F42" s="1658"/>
      <c r="G42" s="944">
        <f>ROUNDUP(G41,0)</f>
        <v>5068</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3">
    <mergeCell ref="B7:F7"/>
    <mergeCell ref="B1:G1"/>
    <mergeCell ref="B3:G3"/>
    <mergeCell ref="C4:D4"/>
    <mergeCell ref="E4:F4"/>
    <mergeCell ref="B6:F6"/>
    <mergeCell ref="A41:F41"/>
    <mergeCell ref="A42:F42"/>
    <mergeCell ref="A34:B34"/>
    <mergeCell ref="A35:B35"/>
    <mergeCell ref="A36:B36"/>
    <mergeCell ref="A37:B37"/>
    <mergeCell ref="A38:B38"/>
  </mergeCells>
  <hyperlinks>
    <hyperlink ref="B1:G1" location="INDICE!A1" display="PROCESO INFRAESTRUCTURA" xr:uid="{00000000-0004-0000-8300-000000000000}"/>
  </hyperlinks>
  <pageMargins left="0.7" right="0.7" top="0.75" bottom="0.75" header="0.3" footer="0.3"/>
  <pageSetup scale="94" orientation="portrait"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Hoja251">
    <tabColor theme="9" tint="0.39997558519241921"/>
  </sheetPr>
  <dimension ref="A1:K51"/>
  <sheetViews>
    <sheetView view="pageBreakPreview" zoomScale="90" zoomScaleNormal="100" zoomScaleSheetLayoutView="90" workbookViewId="0">
      <selection activeCell="E30" sqref="E30"/>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28515625" style="724" customWidth="1"/>
    <col min="8" max="16384" width="11.42578125" style="724"/>
  </cols>
  <sheetData>
    <row r="1" spans="1:11" ht="13.5" x14ac:dyDescent="0.3">
      <c r="A1" s="723"/>
      <c r="B1" s="1669" t="s">
        <v>981</v>
      </c>
      <c r="C1" s="1670"/>
      <c r="D1" s="1670"/>
      <c r="E1" s="1670"/>
      <c r="F1" s="1670"/>
      <c r="G1" s="1671"/>
    </row>
    <row r="2" spans="1:11" ht="13.5" x14ac:dyDescent="0.3">
      <c r="A2" s="725"/>
      <c r="B2" s="726" t="s">
        <v>982</v>
      </c>
      <c r="C2" s="794"/>
      <c r="D2" s="728"/>
      <c r="E2" s="728"/>
      <c r="F2" s="728"/>
      <c r="G2" s="729"/>
    </row>
    <row r="3" spans="1:11" ht="13.5" x14ac:dyDescent="0.3">
      <c r="A3" s="725"/>
      <c r="B3" s="1636" t="s">
        <v>983</v>
      </c>
      <c r="C3" s="1637"/>
      <c r="D3" s="1637"/>
      <c r="E3" s="1637"/>
      <c r="F3" s="1637"/>
      <c r="G3" s="1638"/>
    </row>
    <row r="4" spans="1:11" ht="27" x14ac:dyDescent="0.3">
      <c r="A4" s="730"/>
      <c r="B4" s="992" t="s">
        <v>2285</v>
      </c>
      <c r="C4" s="1663" t="s">
        <v>2286</v>
      </c>
      <c r="D4" s="1664"/>
      <c r="E4" s="1663" t="s">
        <v>2287</v>
      </c>
      <c r="F4" s="1664"/>
      <c r="G4" s="830" t="s">
        <v>984</v>
      </c>
    </row>
    <row r="5" spans="1:11" ht="13.5" x14ac:dyDescent="0.3">
      <c r="A5" s="732"/>
      <c r="B5" s="733"/>
      <c r="C5" s="733"/>
      <c r="D5" s="733"/>
      <c r="E5" s="733"/>
      <c r="F5" s="733"/>
      <c r="G5" s="735"/>
    </row>
    <row r="6" spans="1:11" ht="12.75" x14ac:dyDescent="0.25">
      <c r="A6" s="991" t="s">
        <v>2048</v>
      </c>
      <c r="B6" s="1658" t="s">
        <v>2049</v>
      </c>
      <c r="C6" s="1658"/>
      <c r="D6" s="1658"/>
      <c r="E6" s="1658"/>
      <c r="F6" s="1658"/>
      <c r="G6" s="991" t="s">
        <v>2050</v>
      </c>
    </row>
    <row r="7" spans="1:11" ht="13.5" x14ac:dyDescent="0.15">
      <c r="A7" s="848" t="s">
        <v>1863</v>
      </c>
      <c r="B7" s="1730" t="s">
        <v>2009</v>
      </c>
      <c r="C7" s="1730"/>
      <c r="D7" s="1730"/>
      <c r="E7" s="1730"/>
      <c r="F7" s="1730"/>
      <c r="G7" s="1313" t="s">
        <v>30</v>
      </c>
      <c r="K7" s="1099"/>
    </row>
    <row r="8" spans="1:11" ht="13.5" x14ac:dyDescent="0.3">
      <c r="A8" s="1149"/>
      <c r="B8" s="741"/>
      <c r="C8" s="743"/>
      <c r="D8" s="743"/>
      <c r="E8" s="743"/>
      <c r="F8" s="743"/>
      <c r="G8" s="744"/>
    </row>
    <row r="9" spans="1:11" ht="13.5" x14ac:dyDescent="0.3">
      <c r="A9" s="799" t="s">
        <v>988</v>
      </c>
      <c r="B9" s="746"/>
      <c r="C9" s="801"/>
      <c r="D9" s="748"/>
      <c r="E9" s="748"/>
      <c r="F9" s="748"/>
      <c r="G9" s="748"/>
    </row>
    <row r="10" spans="1:11" ht="12.75" x14ac:dyDescent="0.15">
      <c r="A10" s="995" t="s">
        <v>1384</v>
      </c>
      <c r="B10" s="807" t="s">
        <v>996</v>
      </c>
      <c r="C10" s="995" t="s">
        <v>2</v>
      </c>
      <c r="D10" s="995" t="s">
        <v>990</v>
      </c>
      <c r="E10" s="995" t="s">
        <v>472</v>
      </c>
      <c r="F10" s="995" t="s">
        <v>473</v>
      </c>
      <c r="G10" s="995" t="s">
        <v>991</v>
      </c>
    </row>
    <row r="11" spans="1:11" ht="13.5" x14ac:dyDescent="0.15">
      <c r="A11" s="1231" t="s">
        <v>28</v>
      </c>
      <c r="B11" s="979" t="str">
        <f>VLOOKUP(A11,'LISTA DE VALORES'!$A$10:$D$485,2,FALSE)</f>
        <v>Herramienta menor</v>
      </c>
      <c r="C11" s="914" t="str">
        <f>VLOOKUP(A11,'LISTA DE VALORES'!$A$10:$D$485,3,FALSE)</f>
        <v>%MO</v>
      </c>
      <c r="D11" s="939">
        <f>G35</f>
        <v>24240</v>
      </c>
      <c r="E11" s="942">
        <v>5</v>
      </c>
      <c r="F11" s="942">
        <v>1</v>
      </c>
      <c r="G11" s="1003">
        <f>D11*E11/100</f>
        <v>1212</v>
      </c>
    </row>
    <row r="12" spans="1:11" ht="13.5" x14ac:dyDescent="0.15">
      <c r="A12" s="1231"/>
      <c r="B12" s="979"/>
      <c r="C12" s="914"/>
      <c r="D12" s="939"/>
      <c r="E12" s="942"/>
      <c r="F12" s="942"/>
      <c r="G12" s="1003"/>
    </row>
    <row r="13" spans="1:11" ht="13.5" x14ac:dyDescent="0.15">
      <c r="A13" s="1231"/>
      <c r="B13" s="979"/>
      <c r="C13" s="914"/>
      <c r="D13" s="939"/>
      <c r="E13" s="942"/>
      <c r="F13" s="942"/>
      <c r="G13" s="1003"/>
    </row>
    <row r="14" spans="1:11" ht="13.5" x14ac:dyDescent="0.15">
      <c r="A14" s="1231"/>
      <c r="B14" s="979"/>
      <c r="C14" s="914"/>
      <c r="D14" s="939"/>
      <c r="E14" s="942"/>
      <c r="F14" s="942"/>
      <c r="G14" s="1003"/>
    </row>
    <row r="15" spans="1:11" ht="13.5" x14ac:dyDescent="0.15">
      <c r="A15" s="1231"/>
      <c r="B15" s="979"/>
      <c r="C15" s="914"/>
      <c r="D15" s="939"/>
      <c r="E15" s="942"/>
      <c r="F15" s="942"/>
      <c r="G15" s="1003"/>
    </row>
    <row r="16" spans="1:11" ht="13.5" x14ac:dyDescent="0.3">
      <c r="A16" s="748"/>
      <c r="B16" s="746"/>
      <c r="C16" s="801"/>
      <c r="D16" s="748"/>
      <c r="E16" s="748"/>
      <c r="F16" s="1086" t="s">
        <v>992</v>
      </c>
      <c r="G16" s="1077">
        <f>SUM(G11:G11)</f>
        <v>1212</v>
      </c>
    </row>
    <row r="17" spans="1:7" ht="13.5" x14ac:dyDescent="0.3">
      <c r="A17" s="799" t="s">
        <v>993</v>
      </c>
      <c r="B17" s="746"/>
      <c r="C17" s="801"/>
      <c r="D17" s="748"/>
      <c r="E17" s="748"/>
      <c r="F17" s="748"/>
      <c r="G17" s="748"/>
    </row>
    <row r="18" spans="1:7" ht="12.75" x14ac:dyDescent="0.15">
      <c r="A18" s="995" t="s">
        <v>0</v>
      </c>
      <c r="B18" s="807" t="s">
        <v>989</v>
      </c>
      <c r="C18" s="995" t="s">
        <v>2</v>
      </c>
      <c r="D18" s="995" t="s">
        <v>990</v>
      </c>
      <c r="E18" s="995" t="s">
        <v>472</v>
      </c>
      <c r="F18" s="995" t="s">
        <v>473</v>
      </c>
      <c r="G18" s="995" t="s">
        <v>991</v>
      </c>
    </row>
    <row r="19" spans="1:7" ht="13.5" x14ac:dyDescent="0.15">
      <c r="A19" s="945" t="s">
        <v>389</v>
      </c>
      <c r="B19" s="979" t="str">
        <f>VLOOKUP(A19,'LISTA DE VALORES'!$A$10:$D$485,2,FALSE)</f>
        <v>Tuberia pvc 1/2" rde 13.5</v>
      </c>
      <c r="C19" s="914" t="str">
        <f>VLOOKUP(A19,'LISTA DE VALORES'!$A$10:$D$485,3,FALSE)</f>
        <v>ML</v>
      </c>
      <c r="D19" s="1314">
        <f>VLOOKUP(A19,'LISTA DE VALORES'!$A$10:$D$485,4,FALSE)</f>
        <v>1600</v>
      </c>
      <c r="E19" s="1043">
        <v>3</v>
      </c>
      <c r="F19" s="1043">
        <v>1</v>
      </c>
      <c r="G19" s="1247">
        <f>D19*E19/F19</f>
        <v>4800</v>
      </c>
    </row>
    <row r="20" spans="1:7" ht="13.5" customHeight="1" x14ac:dyDescent="0.15">
      <c r="A20" s="945" t="s">
        <v>61</v>
      </c>
      <c r="B20" s="979" t="str">
        <f>VLOOKUP(A20,'LISTA DE VALORES'!$A$10:$D$485,2,FALSE)</f>
        <v>Accesorio pvc 1/2"</v>
      </c>
      <c r="C20" s="914" t="str">
        <f>VLOOKUP(A20,'LISTA DE VALORES'!$A$10:$D$485,3,FALSE)</f>
        <v>UN</v>
      </c>
      <c r="D20" s="1314">
        <f>VLOOKUP(A20,'LISTA DE VALORES'!$A$10:$D$485,4,FALSE)</f>
        <v>450</v>
      </c>
      <c r="E20" s="1043">
        <v>4</v>
      </c>
      <c r="F20" s="1043">
        <v>1</v>
      </c>
      <c r="G20" s="1247">
        <f t="shared" ref="G20:G23" si="0">D20*E20/F20</f>
        <v>1800</v>
      </c>
    </row>
    <row r="21" spans="1:7" ht="13.5" customHeight="1" x14ac:dyDescent="0.15">
      <c r="A21" s="945" t="s">
        <v>219</v>
      </c>
      <c r="B21" s="979" t="str">
        <f>VLOOKUP(A21,'LISTA DE VALORES'!$A$10:$D$485,2,FALSE)</f>
        <v>Limpiador tubería pvc 1/128</v>
      </c>
      <c r="C21" s="914" t="str">
        <f>VLOOKUP(A21,'LISTA DE VALORES'!$A$10:$D$485,3,FALSE)</f>
        <v>UN</v>
      </c>
      <c r="D21" s="1314">
        <f>VLOOKUP(A21,'LISTA DE VALORES'!$A$10:$D$485,4,FALSE)</f>
        <v>2000</v>
      </c>
      <c r="E21" s="1043">
        <v>1</v>
      </c>
      <c r="F21" s="1043">
        <v>7</v>
      </c>
      <c r="G21" s="1247">
        <f t="shared" si="0"/>
        <v>285.71428571428572</v>
      </c>
    </row>
    <row r="22" spans="1:7" ht="13.5" customHeight="1" x14ac:dyDescent="0.15">
      <c r="A22" s="945" t="s">
        <v>323</v>
      </c>
      <c r="B22" s="979" t="str">
        <f>VLOOKUP(A22,'LISTA DE VALORES'!$A$10:$D$485,2,FALSE)</f>
        <v>Soldadura química pvc 1/128</v>
      </c>
      <c r="C22" s="914" t="str">
        <f>VLOOKUP(A22,'LISTA DE VALORES'!$A$10:$D$485,3,FALSE)</f>
        <v>UN</v>
      </c>
      <c r="D22" s="1314">
        <f>VLOOKUP(A22,'LISTA DE VALORES'!$A$10:$D$485,4,FALSE)</f>
        <v>3000</v>
      </c>
      <c r="E22" s="1043">
        <v>1</v>
      </c>
      <c r="F22" s="1043">
        <v>7</v>
      </c>
      <c r="G22" s="1247">
        <f t="shared" si="0"/>
        <v>428.57142857142856</v>
      </c>
    </row>
    <row r="23" spans="1:7" ht="27" x14ac:dyDescent="0.15">
      <c r="A23" s="946" t="s">
        <v>540</v>
      </c>
      <c r="B23" s="979" t="str">
        <f>VLOOKUP(A23,'LISTA DE VALORES'!$A$10:$D$485,2,FALSE)</f>
        <v xml:space="preserve">Material mortero 1-4 + 5% desperdicio </v>
      </c>
      <c r="C23" s="914" t="str">
        <f>VLOOKUP(A23,'LISTA DE VALORES'!$A$10:$D$485,3,FALSE)</f>
        <v>M3</v>
      </c>
      <c r="D23" s="1314">
        <f>VLOOKUP(A23,'LISTA DE VALORES'!$A$10:$D$485,4,FALSE)</f>
        <v>310606.8</v>
      </c>
      <c r="E23" s="1315">
        <v>7.4999999999999997E-3</v>
      </c>
      <c r="F23" s="1237">
        <v>1</v>
      </c>
      <c r="G23" s="1003">
        <f t="shared" si="0"/>
        <v>2329.5509999999999</v>
      </c>
    </row>
    <row r="24" spans="1:7" ht="13.5" customHeight="1" x14ac:dyDescent="0.3">
      <c r="A24" s="889"/>
      <c r="B24" s="979"/>
      <c r="C24" s="914"/>
      <c r="D24" s="1314"/>
      <c r="E24" s="1315"/>
      <c r="F24" s="1237"/>
      <c r="G24" s="1003"/>
    </row>
    <row r="25" spans="1:7" ht="13.5" customHeight="1" x14ac:dyDescent="0.3">
      <c r="A25" s="889"/>
      <c r="B25" s="874"/>
      <c r="C25" s="914"/>
      <c r="D25" s="939"/>
      <c r="E25" s="1237"/>
      <c r="F25" s="1237"/>
      <c r="G25" s="1003"/>
    </row>
    <row r="26" spans="1:7" ht="13.5" x14ac:dyDescent="0.3">
      <c r="D26" s="748"/>
      <c r="E26" s="748"/>
      <c r="F26" s="1086" t="s">
        <v>992</v>
      </c>
      <c r="G26" s="1077">
        <f>SUM(G19:G25)</f>
        <v>9643.8367142857132</v>
      </c>
    </row>
    <row r="27" spans="1:7" ht="13.5" x14ac:dyDescent="0.3">
      <c r="A27" s="799" t="s">
        <v>994</v>
      </c>
      <c r="B27" s="746"/>
      <c r="C27" s="801"/>
      <c r="D27" s="748"/>
      <c r="E27" s="748"/>
      <c r="F27" s="748"/>
      <c r="G27" s="748"/>
    </row>
    <row r="28" spans="1:7" ht="12.75" x14ac:dyDescent="0.15">
      <c r="A28" s="995" t="s">
        <v>1384</v>
      </c>
      <c r="B28" s="807" t="s">
        <v>996</v>
      </c>
      <c r="C28" s="995" t="s">
        <v>2</v>
      </c>
      <c r="D28" s="995" t="s">
        <v>990</v>
      </c>
      <c r="E28" s="995" t="s">
        <v>472</v>
      </c>
      <c r="F28" s="995" t="s">
        <v>473</v>
      </c>
      <c r="G28" s="995" t="s">
        <v>991</v>
      </c>
    </row>
    <row r="29" spans="1:7" ht="13.5" x14ac:dyDescent="0.3">
      <c r="A29" s="889" t="s">
        <v>475</v>
      </c>
      <c r="B29" s="979" t="str">
        <f>VLOOKUP(A29,'LISTA DE VALORES'!$A$10:$D$485,2,FALSE)</f>
        <v>Cuadrilla 0-1-1</v>
      </c>
      <c r="C29" s="914" t="str">
        <f>VLOOKUP(A29,'LISTA DE VALORES'!$A$10:$D$485,3,FALSE)</f>
        <v>HORA</v>
      </c>
      <c r="D29" s="1057">
        <f>VLOOKUP(A29,'LISTA DE VALORES'!$A$10:$D$485,4,FALSE)</f>
        <v>20200</v>
      </c>
      <c r="E29" s="814">
        <v>1.2</v>
      </c>
      <c r="F29" s="1017">
        <v>1</v>
      </c>
      <c r="G29" s="1003">
        <f>D29*E29/F29</f>
        <v>24240</v>
      </c>
    </row>
    <row r="30" spans="1:7" ht="13.5" x14ac:dyDescent="0.3">
      <c r="A30" s="889"/>
      <c r="B30" s="979"/>
      <c r="C30" s="914"/>
      <c r="D30" s="1057"/>
      <c r="E30" s="814"/>
      <c r="F30" s="1017"/>
      <c r="G30" s="1003"/>
    </row>
    <row r="31" spans="1:7" ht="13.5" x14ac:dyDescent="0.3">
      <c r="A31" s="889"/>
      <c r="B31" s="979"/>
      <c r="C31" s="914"/>
      <c r="D31" s="1057"/>
      <c r="E31" s="814"/>
      <c r="F31" s="1017"/>
      <c r="G31" s="1003"/>
    </row>
    <row r="32" spans="1:7" ht="13.5" x14ac:dyDescent="0.3">
      <c r="A32" s="889"/>
      <c r="B32" s="979"/>
      <c r="C32" s="914"/>
      <c r="D32" s="1057"/>
      <c r="E32" s="1017"/>
      <c r="F32" s="1017"/>
      <c r="G32" s="1003"/>
    </row>
    <row r="33" spans="1:7" ht="13.5" x14ac:dyDescent="0.3">
      <c r="A33" s="889"/>
      <c r="B33" s="979"/>
      <c r="C33" s="914"/>
      <c r="D33" s="1057"/>
      <c r="E33" s="1017"/>
      <c r="F33" s="1017"/>
      <c r="G33" s="1003"/>
    </row>
    <row r="34" spans="1:7" ht="13.5" x14ac:dyDescent="0.3">
      <c r="A34" s="889"/>
      <c r="B34" s="979"/>
      <c r="C34" s="914"/>
      <c r="D34" s="1057"/>
      <c r="E34" s="1017"/>
      <c r="F34" s="1017"/>
      <c r="G34" s="1003"/>
    </row>
    <row r="35" spans="1:7" ht="13.5" x14ac:dyDescent="0.3">
      <c r="A35" s="748"/>
      <c r="B35" s="746"/>
      <c r="C35" s="801"/>
      <c r="D35" s="748"/>
      <c r="E35" s="748"/>
      <c r="F35" s="1086" t="s">
        <v>992</v>
      </c>
      <c r="G35" s="1077">
        <f>SUM(G29:G34)</f>
        <v>24240</v>
      </c>
    </row>
    <row r="36" spans="1:7" ht="12.75" x14ac:dyDescent="0.25">
      <c r="A36" s="776" t="s">
        <v>995</v>
      </c>
      <c r="B36" s="777"/>
      <c r="C36" s="777"/>
      <c r="D36" s="777"/>
      <c r="E36" s="777"/>
      <c r="F36" s="777"/>
      <c r="G36" s="1153"/>
    </row>
    <row r="37" spans="1:7" ht="12.75" x14ac:dyDescent="0.15">
      <c r="A37" s="1675" t="s">
        <v>996</v>
      </c>
      <c r="B37" s="1675"/>
      <c r="C37" s="995" t="s">
        <v>472</v>
      </c>
      <c r="D37" s="995" t="s">
        <v>997</v>
      </c>
      <c r="E37" s="995" t="s">
        <v>998</v>
      </c>
      <c r="F37" s="995" t="s">
        <v>999</v>
      </c>
      <c r="G37" s="995" t="s">
        <v>991</v>
      </c>
    </row>
    <row r="38" spans="1:7" ht="13.5" x14ac:dyDescent="0.15">
      <c r="A38" s="1685"/>
      <c r="B38" s="1685"/>
      <c r="C38" s="995"/>
      <c r="D38" s="995"/>
      <c r="E38" s="995"/>
      <c r="F38" s="995"/>
      <c r="G38" s="995"/>
    </row>
    <row r="39" spans="1:7" ht="13.5" x14ac:dyDescent="0.15">
      <c r="A39" s="1685"/>
      <c r="B39" s="1685"/>
      <c r="C39" s="995"/>
      <c r="D39" s="995"/>
      <c r="E39" s="995"/>
      <c r="F39" s="995"/>
      <c r="G39" s="995"/>
    </row>
    <row r="40" spans="1:7" ht="13.5" x14ac:dyDescent="0.15">
      <c r="A40" s="1685"/>
      <c r="B40" s="1685"/>
      <c r="C40" s="995"/>
      <c r="D40" s="995"/>
      <c r="E40" s="995"/>
      <c r="F40" s="995"/>
      <c r="G40" s="995"/>
    </row>
    <row r="41" spans="1:7" ht="13.5" x14ac:dyDescent="0.15">
      <c r="A41" s="1685"/>
      <c r="B41" s="1685"/>
      <c r="C41" s="995"/>
      <c r="D41" s="995"/>
      <c r="E41" s="995"/>
      <c r="F41" s="995"/>
      <c r="G41" s="995"/>
    </row>
    <row r="42" spans="1:7" ht="13.5" x14ac:dyDescent="0.15">
      <c r="A42" s="1685"/>
      <c r="B42" s="1685"/>
      <c r="C42" s="995"/>
      <c r="D42" s="995"/>
      <c r="E42" s="995"/>
      <c r="F42" s="995"/>
      <c r="G42" s="995"/>
    </row>
    <row r="43" spans="1:7" ht="13.5" x14ac:dyDescent="0.15">
      <c r="A43" s="1685"/>
      <c r="B43" s="1685"/>
      <c r="C43" s="1076"/>
      <c r="D43" s="1003"/>
      <c r="E43" s="1003"/>
      <c r="F43" s="1003"/>
      <c r="G43" s="1003"/>
    </row>
    <row r="44" spans="1:7" ht="13.5" x14ac:dyDescent="0.3">
      <c r="A44" s="748"/>
      <c r="B44" s="746"/>
      <c r="C44" s="801"/>
      <c r="D44" s="748"/>
      <c r="E44" s="748"/>
      <c r="F44" s="1086" t="s">
        <v>992</v>
      </c>
      <c r="G44" s="1077">
        <f>SUM(G43:G43)</f>
        <v>0</v>
      </c>
    </row>
    <row r="45" spans="1:7" ht="13.5" x14ac:dyDescent="0.3">
      <c r="A45" s="748"/>
      <c r="B45" s="746"/>
      <c r="C45" s="801"/>
      <c r="D45" s="748"/>
      <c r="E45" s="748"/>
      <c r="F45" s="743"/>
      <c r="G45" s="1081"/>
    </row>
    <row r="46" spans="1:7" ht="12.75" x14ac:dyDescent="0.25">
      <c r="A46" s="1658" t="s">
        <v>1000</v>
      </c>
      <c r="B46" s="1658"/>
      <c r="C46" s="1658"/>
      <c r="D46" s="1658"/>
      <c r="E46" s="1658"/>
      <c r="F46" s="1658"/>
      <c r="G46" s="1077">
        <f>SUM(G16+G26+G35+G44)</f>
        <v>35095.836714285717</v>
      </c>
    </row>
    <row r="47" spans="1:7" ht="12.75" x14ac:dyDescent="0.25">
      <c r="A47" s="1658" t="s">
        <v>1368</v>
      </c>
      <c r="B47" s="1658"/>
      <c r="C47" s="1658"/>
      <c r="D47" s="1658"/>
      <c r="E47" s="1658"/>
      <c r="F47" s="1658"/>
      <c r="G47" s="1077">
        <f>ROUNDUP(G46,0)</f>
        <v>35096</v>
      </c>
    </row>
    <row r="48" spans="1:7" ht="13.5" x14ac:dyDescent="0.3">
      <c r="A48" s="748" t="s">
        <v>1001</v>
      </c>
      <c r="B48" s="748"/>
      <c r="C48" s="747" t="s">
        <v>1002</v>
      </c>
      <c r="D48" s="748"/>
      <c r="E48" s="748"/>
      <c r="F48" s="748" t="s">
        <v>1003</v>
      </c>
      <c r="G48" s="748"/>
    </row>
    <row r="49" spans="1:7" ht="13.5" x14ac:dyDescent="0.3">
      <c r="A49" s="788"/>
      <c r="B49" s="788"/>
      <c r="C49" s="790"/>
      <c r="D49" s="788"/>
      <c r="E49" s="788"/>
      <c r="F49" s="788"/>
      <c r="G49" s="788"/>
    </row>
    <row r="50" spans="1:7" ht="13.5" x14ac:dyDescent="0.3">
      <c r="A50" s="748" t="s">
        <v>1913</v>
      </c>
      <c r="B50" s="748"/>
      <c r="C50" s="747" t="s">
        <v>1005</v>
      </c>
      <c r="D50" s="748"/>
      <c r="E50" s="748"/>
      <c r="F50" s="748" t="s">
        <v>1006</v>
      </c>
      <c r="G50" s="788"/>
    </row>
    <row r="51" spans="1:7" ht="11.25" x14ac:dyDescent="0.2">
      <c r="A51" s="791"/>
      <c r="B51" s="791"/>
      <c r="C51" s="793"/>
      <c r="D51" s="791"/>
      <c r="E51" s="791"/>
      <c r="F51" s="791"/>
      <c r="G51" s="791"/>
    </row>
  </sheetData>
  <mergeCells count="15">
    <mergeCell ref="A37:B37"/>
    <mergeCell ref="A43:B43"/>
    <mergeCell ref="A46:F46"/>
    <mergeCell ref="A47:F47"/>
    <mergeCell ref="A40:B40"/>
    <mergeCell ref="A41:B41"/>
    <mergeCell ref="A38:B38"/>
    <mergeCell ref="A39:B39"/>
    <mergeCell ref="A42:B42"/>
    <mergeCell ref="B7:F7"/>
    <mergeCell ref="B1:G1"/>
    <mergeCell ref="B3:G3"/>
    <mergeCell ref="C4:D4"/>
    <mergeCell ref="E4:F4"/>
    <mergeCell ref="B6:F6"/>
  </mergeCells>
  <hyperlinks>
    <hyperlink ref="B1:G1" location="INDICE!A1" display="PROCESO INFRAESTRUCTURA" xr:uid="{00000000-0004-0000-8400-000000000000}"/>
  </hyperlinks>
  <pageMargins left="0.7" right="0.7" top="0.75" bottom="0.75" header="0.3" footer="0.3"/>
  <pageSetup scale="91" orientation="portrait" r:id="rId1"/>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Hoja131">
    <tabColor theme="9" tint="0.39997558519241921"/>
  </sheetPr>
  <dimension ref="A1:G50"/>
  <sheetViews>
    <sheetView view="pageBreakPreview" zoomScale="90" zoomScaleNormal="100" zoomScaleSheetLayoutView="90" workbookViewId="0">
      <selection activeCell="C42" sqref="C42"/>
    </sheetView>
  </sheetViews>
  <sheetFormatPr baseColWidth="10" defaultColWidth="11.42578125" defaultRowHeight="10.5" x14ac:dyDescent="0.15"/>
  <cols>
    <col min="1" max="1" width="17" style="724" customWidth="1"/>
    <col min="2" max="2" width="24.7109375" style="724" customWidth="1"/>
    <col min="3" max="3" width="8.5703125" style="819" customWidth="1"/>
    <col min="4" max="4" width="10.140625" style="724" bestFit="1" customWidth="1"/>
    <col min="5" max="5" width="10" style="724" bestFit="1" customWidth="1"/>
    <col min="6" max="6" width="12.5703125" style="724" customWidth="1"/>
    <col min="7" max="7" width="15.14062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946" t="s">
        <v>226</v>
      </c>
      <c r="B7" s="1651" t="s">
        <v>2010</v>
      </c>
      <c r="C7" s="1651"/>
      <c r="D7" s="1651"/>
      <c r="E7" s="1651"/>
      <c r="F7" s="1651"/>
      <c r="G7" s="1316" t="s">
        <v>30</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915">
        <f>G34</f>
        <v>5600</v>
      </c>
      <c r="E11" s="814">
        <v>5</v>
      </c>
      <c r="F11" s="814">
        <v>1</v>
      </c>
      <c r="G11" s="813">
        <f>(D11*E11)/100</f>
        <v>280</v>
      </c>
    </row>
    <row r="12" spans="1:7" ht="13.5" x14ac:dyDescent="0.3">
      <c r="A12" s="822"/>
      <c r="B12" s="880"/>
      <c r="C12" s="811"/>
      <c r="D12" s="915"/>
      <c r="E12" s="814"/>
      <c r="F12" s="814"/>
      <c r="G12" s="813"/>
    </row>
    <row r="13" spans="1:7" ht="13.5" x14ac:dyDescent="0.3">
      <c r="A13" s="822"/>
      <c r="B13" s="880"/>
      <c r="C13" s="811"/>
      <c r="D13" s="915"/>
      <c r="E13" s="814"/>
      <c r="F13" s="814"/>
      <c r="G13" s="813"/>
    </row>
    <row r="14" spans="1:7" ht="13.5" x14ac:dyDescent="0.3">
      <c r="A14" s="822"/>
      <c r="B14" s="880"/>
      <c r="C14" s="811"/>
      <c r="D14" s="915"/>
      <c r="E14" s="814"/>
      <c r="F14" s="814"/>
      <c r="G14" s="813"/>
    </row>
    <row r="15" spans="1:7" x14ac:dyDescent="0.15">
      <c r="A15" s="869"/>
      <c r="B15" s="869"/>
      <c r="C15" s="871"/>
      <c r="D15" s="1040"/>
      <c r="E15" s="1040"/>
      <c r="F15" s="1040"/>
      <c r="G15" s="1040"/>
    </row>
    <row r="16" spans="1:7" ht="13.5" x14ac:dyDescent="0.3">
      <c r="A16" s="748"/>
      <c r="B16" s="748"/>
      <c r="C16" s="801"/>
      <c r="D16" s="748"/>
      <c r="E16" s="748"/>
      <c r="F16" s="765" t="s">
        <v>992</v>
      </c>
      <c r="G16" s="944">
        <f>SUM(G11:G11)</f>
        <v>280</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09" t="s">
        <v>226</v>
      </c>
      <c r="B19" s="880" t="str">
        <f>VLOOKUP(A19,'LISTA DE VALORES'!$A$10:$D$485,2,FALSE)</f>
        <v>Llave de paso 1/2" niquelada</v>
      </c>
      <c r="C19" s="811" t="str">
        <f>VLOOKUP(A19,'LISTA DE VALORES'!$A$10:$D$485,3,FALSE)</f>
        <v>UN</v>
      </c>
      <c r="D19" s="915">
        <f>VLOOKUP(A19,'LISTA DE VALORES'!$A$10:$D$485,4,FALSE)</f>
        <v>17300</v>
      </c>
      <c r="E19" s="1103">
        <v>1</v>
      </c>
      <c r="F19" s="814">
        <v>1</v>
      </c>
      <c r="G19" s="813">
        <f t="shared" ref="G19" si="0">(D19*E19)/F19</f>
        <v>17300</v>
      </c>
    </row>
    <row r="20" spans="1:7" ht="13.5" x14ac:dyDescent="0.3">
      <c r="A20" s="815"/>
      <c r="B20" s="880"/>
      <c r="C20" s="811"/>
      <c r="D20" s="880"/>
      <c r="E20" s="1027"/>
      <c r="F20" s="809"/>
      <c r="G20" s="1107"/>
    </row>
    <row r="21" spans="1:7" ht="13.5" x14ac:dyDescent="0.3">
      <c r="A21" s="815"/>
      <c r="B21" s="880"/>
      <c r="C21" s="811"/>
      <c r="D21" s="880"/>
      <c r="E21" s="1027"/>
      <c r="F21" s="809"/>
      <c r="G21" s="1107"/>
    </row>
    <row r="22" spans="1:7" ht="13.5" x14ac:dyDescent="0.3">
      <c r="A22" s="815"/>
      <c r="B22" s="880"/>
      <c r="C22" s="811"/>
      <c r="D22" s="880"/>
      <c r="E22" s="1027"/>
      <c r="F22" s="809"/>
      <c r="G22" s="1107"/>
    </row>
    <row r="23" spans="1:7" ht="13.5" x14ac:dyDescent="0.3">
      <c r="A23" s="809"/>
      <c r="B23" s="880"/>
      <c r="C23" s="811"/>
      <c r="D23" s="880"/>
      <c r="E23" s="1027"/>
      <c r="F23" s="809"/>
      <c r="G23" s="1107"/>
    </row>
    <row r="24" spans="1:7" ht="13.5" x14ac:dyDescent="0.3">
      <c r="A24" s="809"/>
      <c r="B24" s="809"/>
      <c r="C24" s="817"/>
      <c r="D24" s="880"/>
      <c r="E24" s="1027"/>
      <c r="F24" s="809"/>
      <c r="G24" s="924"/>
    </row>
    <row r="25" spans="1:7" ht="13.5" x14ac:dyDescent="0.3">
      <c r="D25" s="748"/>
      <c r="E25" s="748"/>
      <c r="F25" s="765" t="s">
        <v>992</v>
      </c>
      <c r="G25" s="944">
        <f>SUM(G19:G24)</f>
        <v>17300</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1370</v>
      </c>
      <c r="B28" s="880" t="str">
        <f>VLOOKUP(A28,'LISTA DE VALORES'!$A$10:$D$485,2,FALSE)</f>
        <v>Cuadrilla 0-1-0</v>
      </c>
      <c r="C28" s="823" t="s">
        <v>5</v>
      </c>
      <c r="D28" s="915">
        <f>VLOOKUP(A28,'LISTA DE VALORES'!$A$10:$D$485,4,FALSE)</f>
        <v>11200</v>
      </c>
      <c r="E28" s="814">
        <v>1</v>
      </c>
      <c r="F28" s="814">
        <v>2</v>
      </c>
      <c r="G28" s="814">
        <f>D28*E28/F28</f>
        <v>5600</v>
      </c>
    </row>
    <row r="29" spans="1:7" ht="13.5" x14ac:dyDescent="0.3">
      <c r="A29" s="822"/>
      <c r="B29" s="880"/>
      <c r="C29" s="823"/>
      <c r="D29" s="915"/>
      <c r="E29" s="814"/>
      <c r="F29" s="814"/>
      <c r="G29" s="814"/>
    </row>
    <row r="30" spans="1:7" ht="13.5" x14ac:dyDescent="0.3">
      <c r="A30" s="822"/>
      <c r="B30" s="880"/>
      <c r="C30" s="823"/>
      <c r="D30" s="915"/>
      <c r="E30" s="814"/>
      <c r="F30" s="814"/>
      <c r="G30" s="814"/>
    </row>
    <row r="31" spans="1:7" ht="13.5" x14ac:dyDescent="0.3">
      <c r="A31" s="822"/>
      <c r="B31" s="880"/>
      <c r="C31" s="823"/>
      <c r="D31" s="915"/>
      <c r="E31" s="814"/>
      <c r="F31" s="814"/>
      <c r="G31" s="814"/>
    </row>
    <row r="32" spans="1:7" ht="13.5" x14ac:dyDescent="0.3">
      <c r="A32" s="822"/>
      <c r="B32" s="880"/>
      <c r="C32" s="823"/>
      <c r="D32" s="915"/>
      <c r="E32" s="814"/>
      <c r="F32" s="814"/>
      <c r="G32" s="814"/>
    </row>
    <row r="33" spans="1:7" ht="13.5" x14ac:dyDescent="0.3">
      <c r="A33" s="815"/>
      <c r="B33" s="824"/>
      <c r="C33" s="823"/>
      <c r="D33" s="815"/>
      <c r="E33" s="815"/>
      <c r="F33" s="815"/>
      <c r="G33" s="996"/>
    </row>
    <row r="34" spans="1:7" ht="13.5" x14ac:dyDescent="0.3">
      <c r="A34" s="748"/>
      <c r="B34" s="748"/>
      <c r="C34" s="801"/>
      <c r="D34" s="748"/>
      <c r="E34" s="748"/>
      <c r="F34" s="987" t="s">
        <v>992</v>
      </c>
      <c r="G34" s="944">
        <f>SUM(G28:G33)</f>
        <v>5600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2.75" x14ac:dyDescent="0.15">
      <c r="A37" s="1677"/>
      <c r="B37" s="1677"/>
      <c r="C37" s="995"/>
      <c r="D37" s="996"/>
      <c r="E37" s="996"/>
      <c r="F37" s="996"/>
      <c r="G37" s="996"/>
    </row>
    <row r="38" spans="1:7" ht="12.75" x14ac:dyDescent="0.15">
      <c r="A38" s="1677"/>
      <c r="B38" s="1677"/>
      <c r="C38" s="995"/>
      <c r="D38" s="996"/>
      <c r="E38" s="996"/>
      <c r="F38" s="996"/>
      <c r="G38" s="950"/>
    </row>
    <row r="39" spans="1:7" ht="13.5" x14ac:dyDescent="0.3">
      <c r="A39" s="1677"/>
      <c r="B39" s="1677"/>
      <c r="C39" s="823"/>
      <c r="D39" s="815"/>
      <c r="E39" s="815"/>
      <c r="F39" s="815"/>
      <c r="G39" s="949"/>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1677"/>
      <c r="B42" s="1677"/>
      <c r="C42" s="823"/>
      <c r="D42" s="815"/>
      <c r="E42" s="815"/>
      <c r="F42" s="815"/>
      <c r="G42" s="949"/>
    </row>
    <row r="43" spans="1:7" ht="13.5" x14ac:dyDescent="0.3">
      <c r="A43" s="748"/>
      <c r="B43" s="748"/>
      <c r="C43" s="801"/>
      <c r="D43" s="748"/>
      <c r="E43" s="748"/>
      <c r="F43" s="987" t="s">
        <v>992</v>
      </c>
      <c r="G43" s="944">
        <f>SUM(G37:G42)</f>
        <v>0</v>
      </c>
    </row>
    <row r="44" spans="1:7" ht="13.5" x14ac:dyDescent="0.3">
      <c r="A44" s="748"/>
      <c r="B44" s="748"/>
      <c r="C44" s="801"/>
      <c r="D44" s="748"/>
      <c r="E44" s="748"/>
      <c r="F44" s="743"/>
      <c r="G44" s="933"/>
    </row>
    <row r="45" spans="1:7" ht="12.75" x14ac:dyDescent="0.25">
      <c r="A45" s="1658" t="s">
        <v>1000</v>
      </c>
      <c r="B45" s="1658"/>
      <c r="C45" s="1658"/>
      <c r="D45" s="1658"/>
      <c r="E45" s="1658"/>
      <c r="F45" s="1658"/>
      <c r="G45" s="944">
        <f>SUM(G16+G25+G34+G43)</f>
        <v>23180</v>
      </c>
    </row>
    <row r="46" spans="1:7" ht="12.75" x14ac:dyDescent="0.25">
      <c r="A46" s="1658" t="s">
        <v>1368</v>
      </c>
      <c r="B46" s="1658"/>
      <c r="C46" s="1658"/>
      <c r="D46" s="1658"/>
      <c r="E46" s="1658"/>
      <c r="F46" s="1658"/>
      <c r="G46" s="944">
        <f>ROUNDUP(G45,0)</f>
        <v>23180</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39:B39"/>
    <mergeCell ref="A42:B42"/>
    <mergeCell ref="A40:B40"/>
    <mergeCell ref="A41:B41"/>
  </mergeCells>
  <hyperlinks>
    <hyperlink ref="B1:G1" location="INDICE!A1" display="PROCESO INFRAESTRUCTURA" xr:uid="{00000000-0004-0000-8500-000000000000}"/>
  </hyperlinks>
  <pageMargins left="0.7" right="0.7" top="0.75" bottom="0.75" header="0.3" footer="0.3"/>
  <pageSetup scale="94" orientation="portrait" r:id="rId1"/>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Hoja50">
    <tabColor theme="9" tint="0.39997558519241921"/>
  </sheetPr>
  <dimension ref="A1:M49"/>
  <sheetViews>
    <sheetView view="pageBreakPreview" zoomScale="90" zoomScaleNormal="100" zoomScaleSheetLayoutView="90" workbookViewId="0">
      <selection activeCell="A22" sqref="A22"/>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0.5703125" style="724" customWidth="1"/>
    <col min="5" max="5" width="10" style="724" bestFit="1" customWidth="1"/>
    <col min="6" max="6" width="12.5703125" style="724" customWidth="1"/>
    <col min="7" max="7" width="14.8554687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1895</v>
      </c>
      <c r="B7" s="1651" t="s">
        <v>1958</v>
      </c>
      <c r="C7" s="1651"/>
      <c r="D7" s="1651"/>
      <c r="E7" s="1651"/>
      <c r="F7" s="1651"/>
      <c r="G7" s="91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79" t="str">
        <f>VLOOKUP(A11,'LISTA DE VALORES'!$A$10:$D$485,2,FALSE)</f>
        <v>Herramienta menor</v>
      </c>
      <c r="C11" s="811" t="str">
        <f>VLOOKUP(A11,'LISTA DE VALORES'!$A$10:$D$485,3,FALSE)</f>
        <v>%MO</v>
      </c>
      <c r="D11" s="915">
        <f>G33</f>
        <v>11680</v>
      </c>
      <c r="E11" s="814">
        <v>5</v>
      </c>
      <c r="F11" s="814">
        <v>1</v>
      </c>
      <c r="G11" s="814">
        <f>D11*E11/100</f>
        <v>584</v>
      </c>
      <c r="H11" s="1000"/>
      <c r="I11" s="1000"/>
      <c r="J11" s="1000"/>
      <c r="K11" s="1000"/>
      <c r="L11" s="1000"/>
      <c r="M11" s="1000"/>
    </row>
    <row r="12" spans="1:13" ht="13.5" x14ac:dyDescent="0.3">
      <c r="A12" s="815"/>
      <c r="B12" s="879"/>
      <c r="C12" s="811"/>
      <c r="D12" s="915"/>
      <c r="E12" s="814"/>
      <c r="F12" s="814"/>
      <c r="G12" s="814"/>
      <c r="H12" s="1000"/>
      <c r="I12" s="1000"/>
      <c r="J12" s="1000"/>
      <c r="K12" s="1000"/>
      <c r="L12" s="1000"/>
      <c r="M12" s="1000"/>
    </row>
    <row r="13" spans="1:13" ht="13.5" x14ac:dyDescent="0.3">
      <c r="A13" s="815"/>
      <c r="B13" s="879"/>
      <c r="C13" s="811"/>
      <c r="D13" s="915"/>
      <c r="E13" s="814"/>
      <c r="F13" s="814"/>
      <c r="G13" s="814"/>
      <c r="H13" s="1000"/>
      <c r="I13" s="1000"/>
      <c r="J13" s="1000"/>
      <c r="K13" s="1000"/>
      <c r="L13" s="1000"/>
      <c r="M13" s="1000"/>
    </row>
    <row r="14" spans="1:13" ht="13.5" x14ac:dyDescent="0.3">
      <c r="A14" s="815"/>
      <c r="B14" s="879"/>
      <c r="C14" s="811"/>
      <c r="D14" s="915"/>
      <c r="E14" s="814"/>
      <c r="F14" s="814"/>
      <c r="G14" s="814"/>
      <c r="H14" s="1000"/>
      <c r="I14" s="1000"/>
      <c r="J14" s="1000"/>
      <c r="K14" s="1000"/>
      <c r="L14" s="1000"/>
      <c r="M14" s="1000"/>
    </row>
    <row r="15" spans="1:13" ht="13.5" x14ac:dyDescent="0.3">
      <c r="A15" s="815"/>
      <c r="B15" s="923"/>
      <c r="C15" s="823"/>
      <c r="D15" s="815"/>
      <c r="E15" s="815"/>
      <c r="F15" s="815"/>
      <c r="G15" s="815"/>
    </row>
    <row r="16" spans="1:13" ht="13.5" x14ac:dyDescent="0.3">
      <c r="A16" s="748"/>
      <c r="B16" s="746"/>
      <c r="C16" s="801"/>
      <c r="D16" s="748"/>
      <c r="E16" s="748"/>
      <c r="F16" s="987" t="s">
        <v>992</v>
      </c>
      <c r="G16" s="944">
        <f>SUM(G11:G15)</f>
        <v>584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t="s">
        <v>323</v>
      </c>
      <c r="B19" s="874" t="str">
        <f>VLOOKUP(A19,'LISTA DE VALORES'!$A$10:$D$485,2,FALSE)</f>
        <v>Soldadura química pvc 1/128</v>
      </c>
      <c r="C19" s="914" t="str">
        <f>VLOOKUP(A19,'LISTA DE VALORES'!$A$10:$D$485,3,FALSE)</f>
        <v>UN</v>
      </c>
      <c r="D19" s="941">
        <f>VLOOKUP(A19,'LISTA DE VALORES'!$A$10:$D$485,4,FALSE)</f>
        <v>3000</v>
      </c>
      <c r="E19" s="1003">
        <v>1</v>
      </c>
      <c r="F19" s="1003">
        <v>4</v>
      </c>
      <c r="G19" s="942">
        <f>D19*E19/F19</f>
        <v>750</v>
      </c>
    </row>
    <row r="20" spans="1:7" ht="13.5" customHeight="1" x14ac:dyDescent="0.15">
      <c r="A20" s="1082" t="s">
        <v>219</v>
      </c>
      <c r="B20" s="874" t="str">
        <f>VLOOKUP(A20,'LISTA DE VALORES'!$A$10:$D$485,2,FALSE)</f>
        <v>Limpiador tubería pvc 1/128</v>
      </c>
      <c r="C20" s="914" t="str">
        <f>VLOOKUP(A20,'LISTA DE VALORES'!$A$10:$D$485,3,FALSE)</f>
        <v>UN</v>
      </c>
      <c r="D20" s="941">
        <f>VLOOKUP(A20,'LISTA DE VALORES'!$A$10:$D$485,4,FALSE)</f>
        <v>2000</v>
      </c>
      <c r="E20" s="942">
        <v>1</v>
      </c>
      <c r="F20" s="942">
        <v>4</v>
      </c>
      <c r="G20" s="942">
        <f>D20*E20/F20</f>
        <v>500</v>
      </c>
    </row>
    <row r="21" spans="1:7" ht="13.5" x14ac:dyDescent="0.15">
      <c r="A21" s="1138" t="s">
        <v>51</v>
      </c>
      <c r="B21" s="874" t="str">
        <f>VLOOKUP(A21,'LISTA DE VALORES'!$A$10:$D$485,2,FALSE)</f>
        <v>Accesorios pvc 3"</v>
      </c>
      <c r="C21" s="914" t="str">
        <f>VLOOKUP(A21,'LISTA DE VALORES'!$A$10:$D$485,3,FALSE)</f>
        <v>UN</v>
      </c>
      <c r="D21" s="941">
        <f>VLOOKUP(A21,'LISTA DE VALORES'!$A$10:$D$485,4,FALSE)</f>
        <v>4050</v>
      </c>
      <c r="E21" s="941">
        <v>1</v>
      </c>
      <c r="F21" s="941">
        <v>6</v>
      </c>
      <c r="G21" s="942">
        <f>D21*E21/F21</f>
        <v>675</v>
      </c>
    </row>
    <row r="22" spans="1:7" ht="13.5" x14ac:dyDescent="0.15">
      <c r="A22" s="1082" t="s">
        <v>363</v>
      </c>
      <c r="B22" s="874" t="str">
        <f>VLOOKUP(A22,'LISTA DE VALORES'!$A$10:$D$485,2,FALSE)</f>
        <v>Tuberia aguas lluvias 3"</v>
      </c>
      <c r="C22" s="914" t="str">
        <f>VLOOKUP(A22,'LISTA DE VALORES'!$A$10:$D$485,3,FALSE)</f>
        <v>ML</v>
      </c>
      <c r="D22" s="941">
        <f>VLOOKUP(A22,'LISTA DE VALORES'!$A$10:$D$485,4,FALSE)</f>
        <v>9000</v>
      </c>
      <c r="E22" s="942">
        <v>1</v>
      </c>
      <c r="F22" s="942">
        <v>1</v>
      </c>
      <c r="G22" s="942">
        <f t="shared" ref="G22" si="0">D22*E22/F22</f>
        <v>9000</v>
      </c>
    </row>
    <row r="23" spans="1:7" ht="13.5" x14ac:dyDescent="0.3">
      <c r="A23" s="809"/>
      <c r="B23" s="1008"/>
      <c r="C23" s="817"/>
      <c r="D23" s="880"/>
      <c r="E23" s="809"/>
      <c r="F23" s="809"/>
      <c r="G23" s="924"/>
    </row>
    <row r="24" spans="1:7" ht="13.5" x14ac:dyDescent="0.3">
      <c r="A24" s="748"/>
      <c r="B24" s="746"/>
      <c r="C24" s="801"/>
      <c r="D24" s="748"/>
      <c r="E24" s="748"/>
      <c r="F24" s="765" t="s">
        <v>992</v>
      </c>
      <c r="G24" s="944">
        <f>SUM(G19:G23)</f>
        <v>10925</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1049</v>
      </c>
      <c r="B27" s="879" t="str">
        <f>VLOOKUP(A27,'LISTA DE VALORES'!$A$10:$D$485,2,FALSE)</f>
        <v>Cuadrilla 0-1-2</v>
      </c>
      <c r="C27" s="811" t="str">
        <f>VLOOKUP(A27,'LISTA DE VALORES'!$A$10:$D$485,3,FALSE)</f>
        <v>HORA</v>
      </c>
      <c r="D27" s="915">
        <f>VLOOKUP(A27,'LISTA DE VALORES'!$A$10:$D$485,4,FALSE)</f>
        <v>29200</v>
      </c>
      <c r="E27" s="814">
        <v>1</v>
      </c>
      <c r="F27" s="814">
        <v>2.5</v>
      </c>
      <c r="G27" s="814">
        <f>D27*E27/F27</f>
        <v>11680</v>
      </c>
    </row>
    <row r="28" spans="1:7" ht="13.5" x14ac:dyDescent="0.3">
      <c r="A28" s="815"/>
      <c r="B28" s="879"/>
      <c r="C28" s="811"/>
      <c r="D28" s="915"/>
      <c r="E28" s="814"/>
      <c r="F28" s="814"/>
      <c r="G28" s="814"/>
    </row>
    <row r="29" spans="1:7" ht="13.5" x14ac:dyDescent="0.3">
      <c r="A29" s="815"/>
      <c r="B29" s="879"/>
      <c r="C29" s="811"/>
      <c r="D29" s="915"/>
      <c r="E29" s="814"/>
      <c r="F29" s="814"/>
      <c r="G29" s="814"/>
    </row>
    <row r="30" spans="1:7" ht="13.5" x14ac:dyDescent="0.3">
      <c r="A30" s="815"/>
      <c r="B30" s="923"/>
      <c r="C30" s="823"/>
      <c r="D30" s="815"/>
      <c r="E30" s="815"/>
      <c r="F30" s="815"/>
      <c r="G30" s="996"/>
    </row>
    <row r="31" spans="1:7" ht="13.5" x14ac:dyDescent="0.3">
      <c r="A31" s="815"/>
      <c r="B31" s="923"/>
      <c r="C31" s="823"/>
      <c r="D31" s="815"/>
      <c r="E31" s="815"/>
      <c r="F31" s="815"/>
      <c r="G31" s="996"/>
    </row>
    <row r="32" spans="1:7" ht="13.5" x14ac:dyDescent="0.3">
      <c r="A32" s="815"/>
      <c r="B32" s="923"/>
      <c r="C32" s="823"/>
      <c r="D32" s="815"/>
      <c r="E32" s="815"/>
      <c r="F32" s="815"/>
      <c r="G32" s="996"/>
    </row>
    <row r="33" spans="1:7" ht="13.5" x14ac:dyDescent="0.3">
      <c r="A33" s="748"/>
      <c r="B33" s="746"/>
      <c r="C33" s="801"/>
      <c r="D33" s="748"/>
      <c r="E33" s="748"/>
      <c r="F33" s="987" t="s">
        <v>992</v>
      </c>
      <c r="G33" s="944">
        <f>SUM(G27:G32)</f>
        <v>11680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815"/>
    </row>
    <row r="41" spans="1:7" ht="13.5" x14ac:dyDescent="0.3">
      <c r="A41" s="1677"/>
      <c r="B41" s="1677"/>
      <c r="C41" s="823"/>
      <c r="D41" s="815"/>
      <c r="E41" s="815"/>
      <c r="F41" s="815"/>
      <c r="G41" s="949"/>
    </row>
    <row r="42" spans="1:7" ht="13.5" x14ac:dyDescent="0.3">
      <c r="A42" s="748"/>
      <c r="B42" s="746"/>
      <c r="C42" s="801"/>
      <c r="D42" s="748"/>
      <c r="E42" s="748"/>
      <c r="F42" s="987"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23189</v>
      </c>
    </row>
    <row r="45" spans="1:7" ht="12.75" x14ac:dyDescent="0.25">
      <c r="A45" s="1658" t="s">
        <v>1368</v>
      </c>
      <c r="B45" s="1658"/>
      <c r="C45" s="1658"/>
      <c r="D45" s="1658"/>
      <c r="E45" s="1658"/>
      <c r="F45" s="1658"/>
      <c r="G45" s="944">
        <f>ROUNDUP(G44,0)</f>
        <v>23189</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8600-000000000000}"/>
  </hyperlinks>
  <pageMargins left="0.7" right="0.7" top="0.75" bottom="0.75" header="0.3" footer="0.3"/>
  <pageSetup scale="93" orientation="portrait"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Hoja216">
    <tabColor theme="9" tint="0.39997558519241921"/>
  </sheetPr>
  <dimension ref="A1:G49"/>
  <sheetViews>
    <sheetView view="pageBreakPreview" zoomScale="90" zoomScaleNormal="100" zoomScaleSheetLayoutView="90" workbookViewId="0">
      <selection activeCell="D25" sqref="D25"/>
    </sheetView>
  </sheetViews>
  <sheetFormatPr baseColWidth="10" defaultColWidth="11.42578125" defaultRowHeight="10.5" x14ac:dyDescent="0.15"/>
  <cols>
    <col min="1" max="1" width="17.710937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1005" t="s">
        <v>1827</v>
      </c>
      <c r="B7" s="1679" t="s">
        <v>1957</v>
      </c>
      <c r="C7" s="1679"/>
      <c r="D7" s="1679"/>
      <c r="E7" s="1679"/>
      <c r="F7" s="1679"/>
      <c r="G7" s="78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79" t="str">
        <f>VLOOKUP(A11,'LISTA DE VALORES'!$A$10:$D$485,2,FALSE)</f>
        <v>Herramienta menor</v>
      </c>
      <c r="C11" s="861" t="str">
        <f>VLOOKUP(A11,'LISTA DE VALORES'!$A$10:$D$485,3,FALSE)</f>
        <v>%MO</v>
      </c>
      <c r="D11" s="915">
        <f>G33</f>
        <v>9733.3333333333339</v>
      </c>
      <c r="E11" s="915">
        <v>5</v>
      </c>
      <c r="F11" s="915">
        <v>1</v>
      </c>
      <c r="G11" s="813">
        <f>(D11*E11)/100</f>
        <v>486.66666666666674</v>
      </c>
    </row>
    <row r="12" spans="1:7" ht="13.5" x14ac:dyDescent="0.3">
      <c r="A12" s="822"/>
      <c r="B12" s="879"/>
      <c r="C12" s="861"/>
      <c r="D12" s="915"/>
      <c r="E12" s="915"/>
      <c r="F12" s="915"/>
      <c r="G12" s="813"/>
    </row>
    <row r="13" spans="1:7" ht="13.5" x14ac:dyDescent="0.3">
      <c r="A13" s="822"/>
      <c r="B13" s="879"/>
      <c r="C13" s="86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764"/>
      <c r="E16" s="748"/>
      <c r="F16" s="765" t="s">
        <v>992</v>
      </c>
      <c r="G16" s="916">
        <f>SUM(G11:G11)</f>
        <v>486.66666666666674</v>
      </c>
    </row>
    <row r="17" spans="1:7" ht="13.5" x14ac:dyDescent="0.3">
      <c r="A17" s="971" t="s">
        <v>993</v>
      </c>
      <c r="B17" s="746"/>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13.5" x14ac:dyDescent="0.15">
      <c r="A19" s="1061" t="s">
        <v>323</v>
      </c>
      <c r="B19" s="874" t="str">
        <f>VLOOKUP(A19,'LISTA DE VALORES'!$A$10:$D$485,2,FALSE)</f>
        <v>Soldadura química pvc 1/128</v>
      </c>
      <c r="C19" s="914" t="str">
        <f>VLOOKUP(A19,'LISTA DE VALORES'!$A$10:$D$485,3,FALSE)</f>
        <v>UN</v>
      </c>
      <c r="D19" s="941">
        <f>VLOOKUP(A19,'LISTA DE VALORES'!$A$10:$D$485,4,FALSE)</f>
        <v>3000</v>
      </c>
      <c r="E19" s="1317">
        <v>1</v>
      </c>
      <c r="F19" s="1317">
        <v>3</v>
      </c>
      <c r="G19" s="942">
        <f>D19*E19/F19</f>
        <v>1000</v>
      </c>
    </row>
    <row r="20" spans="1:7" ht="13.5" x14ac:dyDescent="0.15">
      <c r="A20" s="1061" t="s">
        <v>219</v>
      </c>
      <c r="B20" s="874" t="str">
        <f>VLOOKUP(A20,'LISTA DE VALORES'!$A$10:$D$485,2,FALSE)</f>
        <v>Limpiador tubería pvc 1/128</v>
      </c>
      <c r="C20" s="914" t="str">
        <f>VLOOKUP(A20,'LISTA DE VALORES'!$A$10:$D$485,3,FALSE)</f>
        <v>UN</v>
      </c>
      <c r="D20" s="941">
        <f>VLOOKUP(A20,'LISTA DE VALORES'!$A$10:$D$485,4,FALSE)</f>
        <v>2000</v>
      </c>
      <c r="E20" s="1317">
        <v>1</v>
      </c>
      <c r="F20" s="1317">
        <v>3</v>
      </c>
      <c r="G20" s="942">
        <f>D20*E20/F20</f>
        <v>666.66666666666663</v>
      </c>
    </row>
    <row r="21" spans="1:7" ht="13.5" x14ac:dyDescent="0.15">
      <c r="A21" s="1061" t="s">
        <v>359</v>
      </c>
      <c r="B21" s="874" t="str">
        <f>VLOOKUP(A21,'LISTA DE VALORES'!$A$10:$D$485,2,FALSE)</f>
        <v>Tubería pvc 3" sanitaria</v>
      </c>
      <c r="C21" s="914" t="str">
        <f>VLOOKUP(A21,'LISTA DE VALORES'!$A$10:$D$485,3,FALSE)</f>
        <v>ML</v>
      </c>
      <c r="D21" s="941">
        <f>VLOOKUP(A21,'LISTA DE VALORES'!$A$10:$D$485,4,FALSE)</f>
        <v>10500</v>
      </c>
      <c r="E21" s="1317">
        <v>1</v>
      </c>
      <c r="F21" s="1317">
        <v>1</v>
      </c>
      <c r="G21" s="942">
        <f t="shared" ref="G21:G22" si="0">D21*E21/F21</f>
        <v>10500</v>
      </c>
    </row>
    <row r="22" spans="1:7" ht="13.5" x14ac:dyDescent="0.15">
      <c r="A22" s="945" t="s">
        <v>51</v>
      </c>
      <c r="B22" s="874" t="str">
        <f>VLOOKUP(A22,'LISTA DE VALORES'!$A$10:$D$485,2,FALSE)</f>
        <v>Accesorios pvc 3"</v>
      </c>
      <c r="C22" s="914" t="str">
        <f>VLOOKUP(A22,'LISTA DE VALORES'!$A$10:$D$485,3,FALSE)</f>
        <v>UN</v>
      </c>
      <c r="D22" s="941">
        <f>VLOOKUP(A22,'LISTA DE VALORES'!$A$10:$D$485,4,FALSE)</f>
        <v>4050</v>
      </c>
      <c r="E22" s="1318">
        <v>1</v>
      </c>
      <c r="F22" s="1317">
        <v>6</v>
      </c>
      <c r="G22" s="942">
        <f t="shared" si="0"/>
        <v>675</v>
      </c>
    </row>
    <row r="23" spans="1:7" ht="13.5" x14ac:dyDescent="0.3">
      <c r="A23" s="822"/>
      <c r="B23" s="879"/>
      <c r="C23" s="811"/>
      <c r="D23" s="880"/>
      <c r="E23" s="1067"/>
      <c r="F23" s="1319"/>
      <c r="G23" s="924"/>
    </row>
    <row r="24" spans="1:7" ht="13.5" x14ac:dyDescent="0.3">
      <c r="D24" s="748"/>
      <c r="E24" s="748"/>
      <c r="F24" s="765" t="s">
        <v>992</v>
      </c>
      <c r="G24" s="916">
        <f>SUM(G19:G23)</f>
        <v>12841.666666666666</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1066" t="s">
        <v>1049</v>
      </c>
      <c r="B27" s="879" t="str">
        <f>VLOOKUP(A27,'LISTA DE VALORES'!$A$10:$D$485,2,FALSE)</f>
        <v>Cuadrilla 0-1-2</v>
      </c>
      <c r="C27" s="811" t="str">
        <f>VLOOKUP(A27,'LISTA DE VALORES'!$A$10:$D$485,3,FALSE)</f>
        <v>HORA</v>
      </c>
      <c r="D27" s="915">
        <f>VLOOKUP(A27,'LISTA DE VALORES'!$A$10:$D$485,4,FALSE)</f>
        <v>29200</v>
      </c>
      <c r="E27" s="1143">
        <v>1</v>
      </c>
      <c r="F27" s="1143">
        <v>3</v>
      </c>
      <c r="G27" s="814">
        <f>D27*E27/F27</f>
        <v>9733.3333333333339</v>
      </c>
    </row>
    <row r="28" spans="1:7" ht="13.5" x14ac:dyDescent="0.3">
      <c r="A28" s="869"/>
      <c r="B28" s="870"/>
      <c r="C28" s="871"/>
      <c r="D28" s="869"/>
      <c r="E28" s="1023"/>
      <c r="F28" s="1023"/>
      <c r="G28" s="996"/>
    </row>
    <row r="29" spans="1:7" ht="13.5" x14ac:dyDescent="0.3">
      <c r="A29" s="869"/>
      <c r="B29" s="870"/>
      <c r="C29" s="871"/>
      <c r="D29" s="869"/>
      <c r="E29" s="1023"/>
      <c r="F29" s="1023"/>
      <c r="G29" s="996"/>
    </row>
    <row r="30" spans="1:7" ht="13.5" x14ac:dyDescent="0.3">
      <c r="A30" s="869"/>
      <c r="B30" s="870"/>
      <c r="C30" s="871"/>
      <c r="D30" s="869"/>
      <c r="E30" s="1023"/>
      <c r="F30" s="1023"/>
      <c r="G30" s="996"/>
    </row>
    <row r="31" spans="1:7" ht="13.5" x14ac:dyDescent="0.3">
      <c r="A31" s="822"/>
      <c r="B31" s="879"/>
      <c r="C31" s="811"/>
      <c r="D31" s="880"/>
      <c r="E31" s="815"/>
      <c r="F31" s="815"/>
      <c r="G31" s="996"/>
    </row>
    <row r="32" spans="1:7" ht="13.5" x14ac:dyDescent="0.3">
      <c r="A32" s="822"/>
      <c r="B32" s="879"/>
      <c r="C32" s="811"/>
      <c r="D32" s="880"/>
      <c r="E32" s="815"/>
      <c r="F32" s="815"/>
      <c r="G32" s="950"/>
    </row>
    <row r="33" spans="1:7" ht="13.5" x14ac:dyDescent="0.3">
      <c r="A33" s="748"/>
      <c r="B33" s="746"/>
      <c r="C33" s="801"/>
      <c r="D33" s="748"/>
      <c r="E33" s="748"/>
      <c r="F33" s="765" t="s">
        <v>992</v>
      </c>
      <c r="G33" s="916">
        <f>SUM(G27:G28)</f>
        <v>9733.3333333333339</v>
      </c>
    </row>
    <row r="34" spans="1:7" ht="12.75" x14ac:dyDescent="0.25">
      <c r="A34" s="776" t="s">
        <v>995</v>
      </c>
      <c r="B34" s="777"/>
      <c r="C34" s="777"/>
      <c r="D34" s="777"/>
      <c r="E34" s="777"/>
      <c r="F34" s="777"/>
      <c r="G34" s="777"/>
    </row>
    <row r="35" spans="1:7" ht="12.75" x14ac:dyDescent="0.15">
      <c r="A35" s="1645" t="s">
        <v>996</v>
      </c>
      <c r="B35" s="1645"/>
      <c r="C35" s="989" t="s">
        <v>472</v>
      </c>
      <c r="D35" s="989" t="s">
        <v>997</v>
      </c>
      <c r="E35" s="989" t="s">
        <v>998</v>
      </c>
      <c r="F35" s="989" t="s">
        <v>999</v>
      </c>
      <c r="G35" s="989" t="s">
        <v>991</v>
      </c>
    </row>
    <row r="36" spans="1:7" ht="13.5" x14ac:dyDescent="0.15">
      <c r="A36" s="1684"/>
      <c r="B36" s="1684"/>
      <c r="C36" s="1320"/>
      <c r="D36" s="1043"/>
      <c r="E36" s="1043"/>
      <c r="F36" s="942"/>
      <c r="G36" s="1043"/>
    </row>
    <row r="37" spans="1:7" ht="12.75" x14ac:dyDescent="0.15">
      <c r="A37" s="1646"/>
      <c r="B37" s="1646"/>
      <c r="C37" s="989"/>
      <c r="D37" s="990"/>
      <c r="E37" s="990"/>
      <c r="F37" s="990"/>
      <c r="G37" s="990"/>
    </row>
    <row r="38" spans="1:7" ht="12.75" x14ac:dyDescent="0.15">
      <c r="A38" s="1646"/>
      <c r="B38" s="1646"/>
      <c r="C38" s="995"/>
      <c r="D38" s="996"/>
      <c r="E38" s="996"/>
      <c r="F38" s="996"/>
      <c r="G38" s="996"/>
    </row>
    <row r="39" spans="1:7" ht="12.75" x14ac:dyDescent="0.15">
      <c r="A39" s="1646"/>
      <c r="B39" s="1646"/>
      <c r="C39" s="995"/>
      <c r="D39" s="996"/>
      <c r="E39" s="996"/>
      <c r="F39" s="996"/>
      <c r="G39" s="996"/>
    </row>
    <row r="40" spans="1:7" ht="13.5" x14ac:dyDescent="0.3">
      <c r="A40" s="1646"/>
      <c r="B40" s="1646"/>
      <c r="C40" s="826"/>
      <c r="D40" s="782"/>
      <c r="E40" s="782"/>
      <c r="F40" s="782"/>
      <c r="G40" s="782"/>
    </row>
    <row r="41" spans="1:7" ht="13.5" x14ac:dyDescent="0.3">
      <c r="A41" s="1646"/>
      <c r="B41" s="1646"/>
      <c r="C41" s="826"/>
      <c r="D41" s="782"/>
      <c r="E41" s="782"/>
      <c r="F41" s="782"/>
      <c r="G41" s="1113"/>
    </row>
    <row r="42" spans="1:7" ht="13.5" x14ac:dyDescent="0.3">
      <c r="A42" s="748"/>
      <c r="B42" s="746"/>
      <c r="C42" s="801"/>
      <c r="D42" s="748"/>
      <c r="E42" s="748"/>
      <c r="F42" s="987" t="s">
        <v>992</v>
      </c>
      <c r="G42" s="930">
        <f>SUM(G36:G41)</f>
        <v>0</v>
      </c>
    </row>
    <row r="43" spans="1:7" ht="13.5" x14ac:dyDescent="0.3">
      <c r="A43" s="748"/>
      <c r="B43" s="746"/>
      <c r="C43" s="801"/>
      <c r="D43" s="748"/>
      <c r="E43" s="748"/>
      <c r="F43" s="743"/>
      <c r="G43" s="933"/>
    </row>
    <row r="44" spans="1:7" ht="12.75" x14ac:dyDescent="0.25">
      <c r="A44" s="1642" t="s">
        <v>1000</v>
      </c>
      <c r="B44" s="1643"/>
      <c r="C44" s="1643"/>
      <c r="D44" s="1643"/>
      <c r="E44" s="1643"/>
      <c r="F44" s="1644"/>
      <c r="G44" s="930">
        <f>SUM(G16+G24+G33+G42)</f>
        <v>23061.666666666664</v>
      </c>
    </row>
    <row r="45" spans="1:7" ht="12.75" x14ac:dyDescent="0.25">
      <c r="A45" s="1642" t="s">
        <v>1368</v>
      </c>
      <c r="B45" s="1643"/>
      <c r="C45" s="1643"/>
      <c r="D45" s="1643"/>
      <c r="E45" s="1643"/>
      <c r="F45" s="1644"/>
      <c r="G45" s="930">
        <f>ROUNDUP(G44,0)</f>
        <v>23062</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8700-000000000000}"/>
  </hyperlinks>
  <pageMargins left="0.7" right="0.7" top="0.75" bottom="0.75" header="0.3" footer="0.3"/>
  <pageSetup scale="91" orientation="portrait" r:id="rId1"/>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Hoja217">
    <tabColor theme="9" tint="0.39997558519241921"/>
  </sheetPr>
  <dimension ref="A1:G49"/>
  <sheetViews>
    <sheetView view="pageBreakPreview" zoomScale="90" zoomScaleNormal="100" zoomScaleSheetLayoutView="90" workbookViewId="0">
      <selection activeCell="D37" sqref="D37"/>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2011</v>
      </c>
      <c r="B7" s="1651" t="s">
        <v>1959</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880">
        <f>G33</f>
        <v>9733.3333333333339</v>
      </c>
      <c r="E11" s="812">
        <v>5</v>
      </c>
      <c r="F11" s="812">
        <v>1</v>
      </c>
      <c r="G11" s="813">
        <f>(D11*E11)/100</f>
        <v>486.66666666666674</v>
      </c>
    </row>
    <row r="12" spans="1:7" ht="13.5" x14ac:dyDescent="0.3">
      <c r="A12" s="822"/>
      <c r="B12" s="879"/>
      <c r="C12" s="880"/>
      <c r="D12" s="880"/>
      <c r="E12" s="812"/>
      <c r="F12" s="812"/>
      <c r="G12" s="813"/>
    </row>
    <row r="13" spans="1:7" ht="15" customHeight="1" x14ac:dyDescent="0.3">
      <c r="A13" s="822"/>
      <c r="B13" s="879"/>
      <c r="C13" s="880"/>
      <c r="D13" s="880"/>
      <c r="E13" s="812"/>
      <c r="F13" s="812"/>
      <c r="G13" s="813"/>
    </row>
    <row r="14" spans="1:7" ht="15" customHeight="1" x14ac:dyDescent="0.3">
      <c r="A14" s="822"/>
      <c r="B14" s="879"/>
      <c r="C14" s="880"/>
      <c r="D14" s="880"/>
      <c r="E14" s="812"/>
      <c r="F14" s="812"/>
      <c r="G14" s="813"/>
    </row>
    <row r="15" spans="1:7" ht="13.5" x14ac:dyDescent="0.3">
      <c r="A15" s="822"/>
      <c r="B15" s="879"/>
      <c r="C15" s="880"/>
      <c r="D15" s="880"/>
      <c r="E15" s="812"/>
      <c r="F15" s="812"/>
      <c r="G15" s="813"/>
    </row>
    <row r="16" spans="1:7" ht="13.5" x14ac:dyDescent="0.3">
      <c r="A16" s="744"/>
      <c r="B16" s="762"/>
      <c r="C16" s="1059"/>
      <c r="D16" s="764"/>
      <c r="E16" s="748"/>
      <c r="F16" s="1086" t="s">
        <v>992</v>
      </c>
      <c r="G16" s="1104">
        <f>SUM(G11:G11)</f>
        <v>486.66666666666674</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219</v>
      </c>
      <c r="B19" s="979" t="str">
        <f>VLOOKUP(A19,'LISTA DE VALORES'!$A$10:$D$485,2,FALSE)</f>
        <v>Limpiador tubería pvc 1/128</v>
      </c>
      <c r="C19" s="1160" t="str">
        <f>VLOOKUP(A19,'LISTA DE VALORES'!$A$10:$D$485,3,FALSE)</f>
        <v>UN</v>
      </c>
      <c r="D19" s="1160">
        <f>VLOOKUP(A19,'LISTA DE VALORES'!$A$10:$D$485,4,FALSE)</f>
        <v>2000</v>
      </c>
      <c r="E19" s="981">
        <v>1</v>
      </c>
      <c r="F19" s="981">
        <v>1</v>
      </c>
      <c r="G19" s="1043">
        <f>D19*E19/F19</f>
        <v>2000</v>
      </c>
    </row>
    <row r="20" spans="1:7" ht="13.5" x14ac:dyDescent="0.15">
      <c r="A20" s="945" t="s">
        <v>53</v>
      </c>
      <c r="B20" s="979" t="str">
        <f>VLOOKUP(A20,'LISTA DE VALORES'!$A$10:$D$485,2,FALSE)</f>
        <v>Accesorios pvc 4"</v>
      </c>
      <c r="C20" s="1160" t="str">
        <f>VLOOKUP(A20,'LISTA DE VALORES'!$A$10:$D$485,3,FALSE)</f>
        <v>UN</v>
      </c>
      <c r="D20" s="1160">
        <f>VLOOKUP(A20,'LISTA DE VALORES'!$A$10:$D$485,4,FALSE)</f>
        <v>7480</v>
      </c>
      <c r="E20" s="981">
        <v>1</v>
      </c>
      <c r="F20" s="981">
        <v>6</v>
      </c>
      <c r="G20" s="1043">
        <f>D20*E20/F20</f>
        <v>1246.6666666666667</v>
      </c>
    </row>
    <row r="21" spans="1:7" ht="13.5" x14ac:dyDescent="0.15">
      <c r="A21" s="945" t="s">
        <v>361</v>
      </c>
      <c r="B21" s="979" t="str">
        <f>VLOOKUP(A21,'LISTA DE VALORES'!$A$10:$D$485,2,FALSE)</f>
        <v>Tubería pvc 4" sanitaria</v>
      </c>
      <c r="C21" s="1160" t="str">
        <f>VLOOKUP(A21,'LISTA DE VALORES'!$A$10:$D$485,3,FALSE)</f>
        <v>ML</v>
      </c>
      <c r="D21" s="1160">
        <f>VLOOKUP(A21,'LISTA DE VALORES'!$A$10:$D$485,4,FALSE)</f>
        <v>14000</v>
      </c>
      <c r="E21" s="981">
        <v>1</v>
      </c>
      <c r="F21" s="981">
        <v>1</v>
      </c>
      <c r="G21" s="1043">
        <f t="shared" ref="G21:G22" si="0">D21*E21/F21</f>
        <v>14000</v>
      </c>
    </row>
    <row r="22" spans="1:7" ht="13.5" x14ac:dyDescent="0.15">
      <c r="A22" s="945" t="s">
        <v>323</v>
      </c>
      <c r="B22" s="979" t="str">
        <f>VLOOKUP(A22,'LISTA DE VALORES'!$A$10:$D$485,2,FALSE)</f>
        <v>Soldadura química pvc 1/128</v>
      </c>
      <c r="C22" s="1160" t="str">
        <f>VLOOKUP(A22,'LISTA DE VALORES'!$A$10:$D$485,3,FALSE)</f>
        <v>UN</v>
      </c>
      <c r="D22" s="1160">
        <f>VLOOKUP(A22,'LISTA DE VALORES'!$A$10:$D$485,4,FALSE)</f>
        <v>3000</v>
      </c>
      <c r="E22" s="981">
        <v>1</v>
      </c>
      <c r="F22" s="981">
        <v>1</v>
      </c>
      <c r="G22" s="1043">
        <f t="shared" si="0"/>
        <v>3000</v>
      </c>
    </row>
    <row r="23" spans="1:7" ht="13.5" x14ac:dyDescent="0.15">
      <c r="A23" s="945"/>
      <c r="B23" s="979"/>
      <c r="C23" s="1160"/>
      <c r="D23" s="1160"/>
      <c r="E23" s="981"/>
      <c r="F23" s="981"/>
      <c r="G23" s="1043"/>
    </row>
    <row r="24" spans="1:7" ht="13.5" x14ac:dyDescent="0.3">
      <c r="D24" s="748"/>
      <c r="E24" s="748"/>
      <c r="F24" s="1086" t="s">
        <v>992</v>
      </c>
      <c r="G24" s="1104">
        <f>SUM(G19:G23)</f>
        <v>20246.666666666668</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1049</v>
      </c>
      <c r="B27" s="879" t="str">
        <f>VLOOKUP(A27,'LISTA DE VALORES'!$A$10:$D$485,2,FALSE)</f>
        <v>Cuadrilla 0-1-2</v>
      </c>
      <c r="C27" s="880" t="str">
        <f>VLOOKUP(A27,'LISTA DE VALORES'!$A$10:$D$485,3,FALSE)</f>
        <v>HORA</v>
      </c>
      <c r="D27" s="812">
        <f>VLOOKUP(A27,'LISTA DE VALORES'!$A$10:$D$485,4,FALSE)</f>
        <v>29200</v>
      </c>
      <c r="E27" s="813">
        <v>1</v>
      </c>
      <c r="F27" s="813">
        <v>3</v>
      </c>
      <c r="G27" s="814">
        <f>D27*E27/F27</f>
        <v>9733.3333333333339</v>
      </c>
    </row>
    <row r="28" spans="1:7" ht="13.5" x14ac:dyDescent="0.3">
      <c r="A28" s="869"/>
      <c r="B28" s="870"/>
      <c r="C28" s="871"/>
      <c r="D28" s="872"/>
      <c r="E28" s="814"/>
      <c r="F28" s="814"/>
      <c r="G28" s="808"/>
    </row>
    <row r="29" spans="1:7" ht="13.5" x14ac:dyDescent="0.3">
      <c r="A29" s="822"/>
      <c r="B29" s="879"/>
      <c r="C29" s="880"/>
      <c r="D29" s="880"/>
      <c r="E29" s="815"/>
      <c r="F29" s="815"/>
      <c r="G29" s="996"/>
    </row>
    <row r="30" spans="1:7" ht="13.5" x14ac:dyDescent="0.3">
      <c r="A30" s="822"/>
      <c r="B30" s="879"/>
      <c r="C30" s="880"/>
      <c r="D30" s="880"/>
      <c r="E30" s="815"/>
      <c r="F30" s="815"/>
      <c r="G30" s="996"/>
    </row>
    <row r="31" spans="1:7" ht="13.5" x14ac:dyDescent="0.3">
      <c r="A31" s="822"/>
      <c r="B31" s="879"/>
      <c r="C31" s="880"/>
      <c r="D31" s="880"/>
      <c r="E31" s="815"/>
      <c r="F31" s="815"/>
      <c r="G31" s="996"/>
    </row>
    <row r="32" spans="1:7" ht="13.5" x14ac:dyDescent="0.3">
      <c r="A32" s="822"/>
      <c r="B32" s="879"/>
      <c r="C32" s="880"/>
      <c r="D32" s="880"/>
      <c r="E32" s="815"/>
      <c r="F32" s="815"/>
      <c r="G32" s="996"/>
    </row>
    <row r="33" spans="1:7" ht="13.5" x14ac:dyDescent="0.3">
      <c r="A33" s="748"/>
      <c r="B33" s="746"/>
      <c r="C33" s="801"/>
      <c r="D33" s="748"/>
      <c r="E33" s="748"/>
      <c r="F33" s="1086" t="s">
        <v>992</v>
      </c>
      <c r="G33" s="1104">
        <f>SUM(G27:G28)</f>
        <v>9733.3333333333339</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4"/>
      <c r="B36" s="1684"/>
      <c r="C36" s="1320"/>
      <c r="D36" s="1043"/>
      <c r="E36" s="1043"/>
      <c r="F36" s="942"/>
      <c r="G36" s="1043"/>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814"/>
    </row>
    <row r="41" spans="1:7" ht="13.5" x14ac:dyDescent="0.3">
      <c r="A41" s="1677"/>
      <c r="B41" s="1677"/>
      <c r="C41" s="823"/>
      <c r="D41" s="815"/>
      <c r="E41" s="815"/>
      <c r="F41" s="815"/>
      <c r="G41" s="814"/>
    </row>
    <row r="42" spans="1:7" ht="13.5" x14ac:dyDescent="0.3">
      <c r="A42" s="748"/>
      <c r="B42" s="746"/>
      <c r="C42" s="801"/>
      <c r="D42" s="748"/>
      <c r="E42" s="748"/>
      <c r="F42" s="988" t="s">
        <v>992</v>
      </c>
      <c r="G42" s="820">
        <f>SUM(G36:G41)</f>
        <v>0</v>
      </c>
    </row>
    <row r="43" spans="1:7" ht="13.5" x14ac:dyDescent="0.3">
      <c r="A43" s="748"/>
      <c r="B43" s="746"/>
      <c r="C43" s="801"/>
      <c r="D43" s="748"/>
      <c r="E43" s="748"/>
      <c r="F43" s="743"/>
      <c r="G43" s="785"/>
    </row>
    <row r="44" spans="1:7" ht="12.75" x14ac:dyDescent="0.25">
      <c r="A44" s="1658" t="s">
        <v>1000</v>
      </c>
      <c r="B44" s="1658"/>
      <c r="C44" s="1658"/>
      <c r="D44" s="1658"/>
      <c r="E44" s="1658"/>
      <c r="F44" s="1658"/>
      <c r="G44" s="820">
        <f>SUM(G16+G24+G33+G42)</f>
        <v>30466.666666666672</v>
      </c>
    </row>
    <row r="45" spans="1:7" ht="12.75" x14ac:dyDescent="0.25">
      <c r="A45" s="1658" t="s">
        <v>1368</v>
      </c>
      <c r="B45" s="1658"/>
      <c r="C45" s="1658"/>
      <c r="D45" s="1658"/>
      <c r="E45" s="1658"/>
      <c r="F45" s="1658"/>
      <c r="G45" s="820">
        <f>ROUNDUP(G44,0)</f>
        <v>30467</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38:B38"/>
    <mergeCell ref="A41:B41"/>
    <mergeCell ref="A39:B39"/>
    <mergeCell ref="A40:B40"/>
  </mergeCells>
  <hyperlinks>
    <hyperlink ref="B1:G1" location="INDICE!A1" display="PROCESO INFRAESTRUCTURA" xr:uid="{00000000-0004-0000-8800-000000000000}"/>
  </hyperlinks>
  <pageMargins left="0.7" right="0.7" top="0.75" bottom="0.75" header="0.3" footer="0.3"/>
  <pageSetup scale="91" orientation="portrait" r:id="rId1"/>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Hoja171">
    <tabColor theme="9" tint="0.39997558519241921"/>
  </sheetPr>
  <dimension ref="A1:G49"/>
  <sheetViews>
    <sheetView view="pageBreakPreview" zoomScale="90" zoomScaleNormal="100" zoomScaleSheetLayoutView="90" workbookViewId="0">
      <selection activeCell="B1" sqref="B1:G1"/>
    </sheetView>
  </sheetViews>
  <sheetFormatPr baseColWidth="10" defaultColWidth="11.42578125" defaultRowHeight="10.5" x14ac:dyDescent="0.15"/>
  <cols>
    <col min="1" max="1" width="17.5703125" style="724" customWidth="1"/>
    <col min="2" max="2" width="24.7109375" style="768" customWidth="1"/>
    <col min="3" max="3" width="7.5703125" style="819" customWidth="1"/>
    <col min="4" max="4" width="10.28515625" style="724" customWidth="1"/>
    <col min="5" max="5" width="10" style="724" bestFit="1"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7.75" customHeight="1" x14ac:dyDescent="0.15">
      <c r="A7" s="848" t="s">
        <v>1923</v>
      </c>
      <c r="B7" s="1651" t="s">
        <v>1960</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9733.3333333333339</v>
      </c>
      <c r="E11" s="915">
        <v>5</v>
      </c>
      <c r="F11" s="915">
        <v>1</v>
      </c>
      <c r="G11" s="813">
        <f>(D11*E11)/100</f>
        <v>486.66666666666674</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2.75" x14ac:dyDescent="0.15">
      <c r="A15" s="995"/>
      <c r="B15" s="807"/>
      <c r="C15" s="995"/>
      <c r="D15" s="995"/>
      <c r="E15" s="995"/>
      <c r="F15" s="995"/>
      <c r="G15" s="995"/>
    </row>
    <row r="16" spans="1:7" ht="13.5" x14ac:dyDescent="0.3">
      <c r="A16" s="744"/>
      <c r="B16" s="762"/>
      <c r="C16" s="1059"/>
      <c r="D16" s="764"/>
      <c r="E16" s="748"/>
      <c r="F16" s="1086" t="s">
        <v>992</v>
      </c>
      <c r="G16" s="944">
        <f>SUM(G11:G11)</f>
        <v>486.66666666666674</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323</v>
      </c>
      <c r="B19" s="874" t="str">
        <f>VLOOKUP(A19,'LISTA DE VALORES'!$A$10:$D$485,2,FALSE)</f>
        <v>Soldadura química pvc 1/128</v>
      </c>
      <c r="C19" s="914" t="str">
        <f>VLOOKUP(A19,'LISTA DE VALORES'!$A$10:$D$485,3,FALSE)</f>
        <v>UN</v>
      </c>
      <c r="D19" s="941">
        <f>VLOOKUP(A19,'LISTA DE VALORES'!$A$10:$D$485,4,FALSE)</f>
        <v>3000</v>
      </c>
      <c r="E19" s="1106">
        <v>1</v>
      </c>
      <c r="F19" s="1106">
        <v>3</v>
      </c>
      <c r="G19" s="942">
        <f>D19*E19/F19</f>
        <v>1000</v>
      </c>
    </row>
    <row r="20" spans="1:7" ht="13.5" x14ac:dyDescent="0.15">
      <c r="A20" s="945" t="s">
        <v>219</v>
      </c>
      <c r="B20" s="874" t="str">
        <f>VLOOKUP(A20,'LISTA DE VALORES'!$A$10:$D$485,2,FALSE)</f>
        <v>Limpiador tubería pvc 1/128</v>
      </c>
      <c r="C20" s="914" t="str">
        <f>VLOOKUP(A20,'LISTA DE VALORES'!$A$10:$D$485,3,FALSE)</f>
        <v>UN</v>
      </c>
      <c r="D20" s="941">
        <f>VLOOKUP(A20,'LISTA DE VALORES'!$A$10:$D$485,4,FALSE)</f>
        <v>2000</v>
      </c>
      <c r="E20" s="1106">
        <v>1</v>
      </c>
      <c r="F20" s="1106">
        <v>3</v>
      </c>
      <c r="G20" s="942">
        <f t="shared" ref="G20:G22" si="0">D20*E20/F20</f>
        <v>666.66666666666663</v>
      </c>
    </row>
    <row r="21" spans="1:7" ht="13.5" x14ac:dyDescent="0.15">
      <c r="A21" s="945" t="s">
        <v>55</v>
      </c>
      <c r="B21" s="874" t="str">
        <f>VLOOKUP(A21,'LISTA DE VALORES'!$A$10:$D$485,2,FALSE)</f>
        <v>Accesorio sanitario 2"</v>
      </c>
      <c r="C21" s="914" t="str">
        <f>VLOOKUP(A21,'LISTA DE VALORES'!$A$10:$D$485,3,FALSE)</f>
        <v>UN</v>
      </c>
      <c r="D21" s="941">
        <f>VLOOKUP(A21,'LISTA DE VALORES'!$A$10:$D$485,4,FALSE)</f>
        <v>4160</v>
      </c>
      <c r="E21" s="1106">
        <v>2</v>
      </c>
      <c r="F21" s="1106">
        <v>3</v>
      </c>
      <c r="G21" s="942">
        <f t="shared" si="0"/>
        <v>2773.3333333333335</v>
      </c>
    </row>
    <row r="22" spans="1:7" ht="13.5" x14ac:dyDescent="0.15">
      <c r="A22" s="945" t="s">
        <v>355</v>
      </c>
      <c r="B22" s="874" t="str">
        <f>VLOOKUP(A22,'LISTA DE VALORES'!$A$10:$D$485,2,FALSE)</f>
        <v>Tubería sanitaria 2"</v>
      </c>
      <c r="C22" s="914" t="str">
        <f>VLOOKUP(A22,'LISTA DE VALORES'!$A$10:$D$485,3,FALSE)</f>
        <v>ML</v>
      </c>
      <c r="D22" s="941">
        <f>VLOOKUP(A22,'LISTA DE VALORES'!$A$10:$D$485,4,FALSE)</f>
        <v>4500</v>
      </c>
      <c r="E22" s="1106">
        <v>1</v>
      </c>
      <c r="F22" s="1106">
        <v>1</v>
      </c>
      <c r="G22" s="942">
        <f t="shared" si="0"/>
        <v>4500</v>
      </c>
    </row>
    <row r="23" spans="1:7" ht="13.5" x14ac:dyDescent="0.15">
      <c r="A23" s="945"/>
      <c r="B23" s="874"/>
      <c r="C23" s="914"/>
      <c r="D23" s="941"/>
      <c r="E23" s="1106"/>
      <c r="F23" s="1106"/>
      <c r="G23" s="942"/>
    </row>
    <row r="24" spans="1:7" ht="13.5" x14ac:dyDescent="0.3">
      <c r="D24" s="748"/>
      <c r="E24" s="748"/>
      <c r="F24" s="1086" t="s">
        <v>992</v>
      </c>
      <c r="G24" s="944">
        <f>SUM(G19:G22)</f>
        <v>8940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1049</v>
      </c>
      <c r="B27" s="879" t="str">
        <f>VLOOKUP(A27,'LISTA DE VALORES'!$A$10:$D$485,2,FALSE)</f>
        <v>Cuadrilla 0-1-2</v>
      </c>
      <c r="C27" s="811" t="str">
        <f>VLOOKUP(A27,'LISTA DE VALORES'!$A$10:$D$485,3,FALSE)</f>
        <v>HORA</v>
      </c>
      <c r="D27" s="915">
        <f>VLOOKUP(A27,'LISTA DE VALORES'!$A$10:$D$485,4,FALSE)</f>
        <v>29200</v>
      </c>
      <c r="E27" s="814">
        <v>1</v>
      </c>
      <c r="F27" s="1017">
        <v>3</v>
      </c>
      <c r="G27" s="814">
        <f>D27*E27/F27</f>
        <v>9733.3333333333339</v>
      </c>
    </row>
    <row r="28" spans="1:7" ht="13.5" x14ac:dyDescent="0.3">
      <c r="A28" s="822"/>
      <c r="B28" s="879"/>
      <c r="C28" s="811"/>
      <c r="D28" s="915"/>
      <c r="E28" s="814"/>
      <c r="F28" s="1017"/>
      <c r="G28" s="814"/>
    </row>
    <row r="29" spans="1:7" ht="13.5" x14ac:dyDescent="0.3">
      <c r="A29" s="822"/>
      <c r="B29" s="879"/>
      <c r="C29" s="811"/>
      <c r="D29" s="915"/>
      <c r="E29" s="814"/>
      <c r="F29" s="1017"/>
      <c r="G29" s="814"/>
    </row>
    <row r="30" spans="1:7" ht="13.5" x14ac:dyDescent="0.3">
      <c r="A30" s="822"/>
      <c r="B30" s="879"/>
      <c r="C30" s="811"/>
      <c r="D30" s="880"/>
      <c r="E30" s="1023"/>
      <c r="F30" s="1151"/>
      <c r="G30" s="924"/>
    </row>
    <row r="31" spans="1:7" ht="13.5" x14ac:dyDescent="0.3">
      <c r="A31" s="822"/>
      <c r="B31" s="879"/>
      <c r="C31" s="811"/>
      <c r="D31" s="880"/>
      <c r="E31" s="1023"/>
      <c r="F31" s="1151"/>
      <c r="G31" s="924"/>
    </row>
    <row r="32" spans="1:7" ht="13.5" x14ac:dyDescent="0.3">
      <c r="A32" s="815"/>
      <c r="B32" s="923"/>
      <c r="C32" s="823"/>
      <c r="D32" s="815"/>
      <c r="E32" s="815"/>
      <c r="F32" s="815"/>
      <c r="G32" s="996"/>
    </row>
    <row r="33" spans="1:7" ht="13.5" x14ac:dyDescent="0.3">
      <c r="A33" s="748"/>
      <c r="B33" s="746"/>
      <c r="C33" s="801"/>
      <c r="D33" s="748"/>
      <c r="E33" s="748"/>
      <c r="F33" s="988" t="s">
        <v>992</v>
      </c>
      <c r="G33" s="944">
        <f>SUM(G27:G32)</f>
        <v>9733.3333333333339</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4"/>
      <c r="B36" s="1684"/>
      <c r="C36" s="1320"/>
      <c r="D36" s="1043"/>
      <c r="E36" s="1043"/>
      <c r="F36" s="942"/>
      <c r="G36" s="1043"/>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815"/>
    </row>
    <row r="41" spans="1:7" ht="13.5" x14ac:dyDescent="0.3">
      <c r="A41" s="1677"/>
      <c r="B41" s="1677"/>
      <c r="C41" s="823"/>
      <c r="D41" s="815"/>
      <c r="E41" s="815"/>
      <c r="F41" s="815"/>
      <c r="G41" s="815"/>
    </row>
    <row r="42" spans="1:7" ht="13.5" x14ac:dyDescent="0.3">
      <c r="A42" s="748"/>
      <c r="B42" s="746"/>
      <c r="C42" s="801"/>
      <c r="D42" s="748"/>
      <c r="E42" s="748"/>
      <c r="F42" s="988"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19160</v>
      </c>
    </row>
    <row r="45" spans="1:7" ht="12.75" x14ac:dyDescent="0.25">
      <c r="A45" s="1658" t="s">
        <v>1368</v>
      </c>
      <c r="B45" s="1658"/>
      <c r="C45" s="1658"/>
      <c r="D45" s="1658"/>
      <c r="E45" s="1658"/>
      <c r="F45" s="1658"/>
      <c r="G45" s="944">
        <f>ROUNDUP(G44,0)</f>
        <v>19160</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8900-000000000000}"/>
  </hyperlinks>
  <pageMargins left="0.7" right="0.7" top="0.75" bottom="0.75" header="0.3" footer="0.3"/>
  <pageSetup scale="94"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Hoja252">
    <tabColor theme="9" tint="0.39997558519241921"/>
  </sheetPr>
  <dimension ref="A1:G50"/>
  <sheetViews>
    <sheetView view="pageBreakPreview" zoomScale="90" zoomScaleNormal="100" zoomScaleSheetLayoutView="90" workbookViewId="0">
      <selection activeCell="E35" sqref="E35"/>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2.5703125" style="724" bestFit="1" customWidth="1"/>
    <col min="5" max="5" width="10" style="724" bestFit="1"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321" t="s">
        <v>1663</v>
      </c>
      <c r="B7" s="1683" t="s">
        <v>1961</v>
      </c>
      <c r="C7" s="1683"/>
      <c r="D7" s="1683"/>
      <c r="E7" s="1683"/>
      <c r="F7" s="1683"/>
      <c r="G7" s="1038"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G34</f>
        <v>9733.3333333333339</v>
      </c>
      <c r="E11" s="814">
        <v>5</v>
      </c>
      <c r="F11" s="814">
        <v>1</v>
      </c>
      <c r="G11" s="1322">
        <f>(D11*E11)/100</f>
        <v>486.66666666666674</v>
      </c>
    </row>
    <row r="12" spans="1:7" ht="13.5" x14ac:dyDescent="0.3">
      <c r="A12" s="822"/>
      <c r="B12" s="879"/>
      <c r="C12" s="811"/>
      <c r="D12" s="915"/>
      <c r="E12" s="814"/>
      <c r="F12" s="814"/>
      <c r="G12" s="1322"/>
    </row>
    <row r="13" spans="1:7" ht="13.5" x14ac:dyDescent="0.3">
      <c r="A13" s="822"/>
      <c r="B13" s="879"/>
      <c r="C13" s="811"/>
      <c r="D13" s="915"/>
      <c r="E13" s="814"/>
      <c r="F13" s="814"/>
      <c r="G13" s="1322"/>
    </row>
    <row r="14" spans="1:7" ht="13.5" x14ac:dyDescent="0.3">
      <c r="A14" s="822"/>
      <c r="B14" s="879"/>
      <c r="C14" s="811"/>
      <c r="D14" s="915"/>
      <c r="E14" s="814"/>
      <c r="F14" s="814"/>
      <c r="G14" s="1322"/>
    </row>
    <row r="15" spans="1:7" x14ac:dyDescent="0.15">
      <c r="A15" s="869"/>
      <c r="B15" s="870"/>
      <c r="C15" s="871"/>
      <c r="D15" s="869"/>
      <c r="E15" s="1040"/>
      <c r="F15" s="1040"/>
      <c r="G15" s="1040"/>
    </row>
    <row r="16" spans="1:7" ht="13.5" x14ac:dyDescent="0.3">
      <c r="A16" s="748"/>
      <c r="B16" s="746"/>
      <c r="C16" s="801"/>
      <c r="D16" s="748"/>
      <c r="E16" s="748"/>
      <c r="F16" s="765" t="s">
        <v>992</v>
      </c>
      <c r="G16" s="944">
        <f>SUM(G11:G11)</f>
        <v>486.66666666666674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219</v>
      </c>
      <c r="B19" s="979" t="str">
        <f>VLOOKUP(A19,'LISTA DE VALORES'!$A$10:$D$485,2,FALSE)</f>
        <v>Limpiador tubería pvc 1/128</v>
      </c>
      <c r="C19" s="914" t="str">
        <f>VLOOKUP(A19,'LISTA DE VALORES'!$A$10:$D$485,3,FALSE)</f>
        <v>UN</v>
      </c>
      <c r="D19" s="980">
        <f>VLOOKUP(A19,'LISTA DE VALORES'!$A$10:$D$485,4,FALSE)</f>
        <v>2000</v>
      </c>
      <c r="E19" s="1247">
        <v>2</v>
      </c>
      <c r="F19" s="1247">
        <v>3</v>
      </c>
      <c r="G19" s="981">
        <f>(D19*E19)/F19</f>
        <v>1333.3333333333333</v>
      </c>
    </row>
    <row r="20" spans="1:7" ht="13.5" customHeight="1" x14ac:dyDescent="0.15">
      <c r="A20" s="945" t="s">
        <v>323</v>
      </c>
      <c r="B20" s="1323" t="str">
        <f>VLOOKUP(A20,'LISTA DE VALORES'!$A$10:$D$485,2,FALSE)</f>
        <v>Soldadura química pvc 1/128</v>
      </c>
      <c r="C20" s="1324" t="str">
        <f>VLOOKUP(A20,'LISTA DE VALORES'!$A$10:$D$485,3,FALSE)</f>
        <v>UN</v>
      </c>
      <c r="D20" s="1325">
        <f>VLOOKUP(A20,'LISTA DE VALORES'!$A$10:$D$485,4,FALSE)</f>
        <v>3000</v>
      </c>
      <c r="E20" s="1322">
        <v>2</v>
      </c>
      <c r="F20" s="1326">
        <v>3</v>
      </c>
      <c r="G20" s="1322">
        <f t="shared" ref="G20:G22" si="0">(D20*E20)/F20</f>
        <v>2000</v>
      </c>
    </row>
    <row r="21" spans="1:7" ht="13.5" x14ac:dyDescent="0.15">
      <c r="A21" s="945" t="s">
        <v>53</v>
      </c>
      <c r="B21" s="979" t="str">
        <f>VLOOKUP(A21,'LISTA DE VALORES'!$A$10:$D$485,2,FALSE)</f>
        <v>Accesorios pvc 4"</v>
      </c>
      <c r="C21" s="914" t="str">
        <f>VLOOKUP(A21,'LISTA DE VALORES'!$A$10:$D$485,3,FALSE)</f>
        <v>UN</v>
      </c>
      <c r="D21" s="980">
        <f>VLOOKUP(A21,'LISTA DE VALORES'!$A$10:$D$485,4,FALSE)</f>
        <v>7480</v>
      </c>
      <c r="E21" s="981">
        <v>2</v>
      </c>
      <c r="F21" s="1043">
        <v>3</v>
      </c>
      <c r="G21" s="1322">
        <f t="shared" si="0"/>
        <v>4986.666666666667</v>
      </c>
    </row>
    <row r="22" spans="1:7" ht="13.5" customHeight="1" x14ac:dyDescent="0.15">
      <c r="A22" s="945" t="s">
        <v>361</v>
      </c>
      <c r="B22" s="979" t="str">
        <f>VLOOKUP(A22,'LISTA DE VALORES'!$A$10:$D$485,2,FALSE)</f>
        <v>Tubería pvc 4" sanitaria</v>
      </c>
      <c r="C22" s="914" t="str">
        <f>VLOOKUP(A22,'LISTA DE VALORES'!$A$10:$D$485,3,FALSE)</f>
        <v>ML</v>
      </c>
      <c r="D22" s="980">
        <f>VLOOKUP(A22,'LISTA DE VALORES'!$A$10:$D$485,4,FALSE)</f>
        <v>14000</v>
      </c>
      <c r="E22" s="1322">
        <v>1</v>
      </c>
      <c r="F22" s="1326">
        <v>1</v>
      </c>
      <c r="G22" s="1322">
        <f t="shared" si="0"/>
        <v>14000</v>
      </c>
    </row>
    <row r="23" spans="1:7" ht="13.5" customHeight="1" x14ac:dyDescent="0.15">
      <c r="A23" s="945"/>
      <c r="B23" s="979"/>
      <c r="C23" s="914"/>
      <c r="D23" s="980"/>
      <c r="E23" s="1322"/>
      <c r="F23" s="1326"/>
      <c r="G23" s="1322"/>
    </row>
    <row r="24" spans="1:7" ht="13.5" x14ac:dyDescent="0.3">
      <c r="A24" s="889"/>
      <c r="B24" s="879"/>
      <c r="C24" s="811"/>
      <c r="D24" s="880"/>
      <c r="E24" s="1327"/>
      <c r="F24" s="1328"/>
      <c r="G24" s="1107"/>
    </row>
    <row r="25" spans="1:7" ht="13.5" x14ac:dyDescent="0.3">
      <c r="D25" s="748"/>
      <c r="E25" s="748"/>
      <c r="F25" s="765" t="s">
        <v>992</v>
      </c>
      <c r="G25" s="944">
        <f>SUM(G19:G24)</f>
        <v>22320</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1049</v>
      </c>
      <c r="B28" s="979" t="str">
        <f>VLOOKUP(A28,'LISTA DE VALORES'!$A$10:$D$485,2,FALSE)</f>
        <v>Cuadrilla 0-1-2</v>
      </c>
      <c r="C28" s="914" t="str">
        <f>VLOOKUP(A28,'LISTA DE VALORES'!$A$10:$D$485,3,FALSE)</f>
        <v>HORA</v>
      </c>
      <c r="D28" s="980">
        <f>VLOOKUP(A28,'LISTA DE VALORES'!$A$10:$D$485,4,FALSE)</f>
        <v>29200</v>
      </c>
      <c r="E28" s="814">
        <v>1</v>
      </c>
      <c r="F28" s="1017">
        <v>3</v>
      </c>
      <c r="G28" s="1322">
        <f t="shared" ref="G28" si="1">(D28*E28)/F28</f>
        <v>9733.3333333333339</v>
      </c>
    </row>
    <row r="29" spans="1:7" ht="13.5" x14ac:dyDescent="0.3">
      <c r="A29" s="822"/>
      <c r="B29" s="979"/>
      <c r="C29" s="914"/>
      <c r="D29" s="980"/>
      <c r="E29" s="814"/>
      <c r="F29" s="1017"/>
      <c r="G29" s="1322"/>
    </row>
    <row r="30" spans="1:7" ht="13.5" x14ac:dyDescent="0.3">
      <c r="A30" s="822"/>
      <c r="B30" s="979"/>
      <c r="C30" s="914"/>
      <c r="D30" s="980"/>
      <c r="E30" s="814"/>
      <c r="F30" s="1017"/>
      <c r="G30" s="1322"/>
    </row>
    <row r="31" spans="1:7" ht="13.5" x14ac:dyDescent="0.3">
      <c r="A31" s="822"/>
      <c r="B31" s="979"/>
      <c r="C31" s="914"/>
      <c r="D31" s="980"/>
      <c r="E31" s="814"/>
      <c r="F31" s="1017"/>
      <c r="G31" s="1322"/>
    </row>
    <row r="32" spans="1:7" ht="13.5" x14ac:dyDescent="0.3">
      <c r="A32" s="822"/>
      <c r="B32" s="979"/>
      <c r="C32" s="914"/>
      <c r="D32" s="980"/>
      <c r="E32" s="814"/>
      <c r="F32" s="1017"/>
      <c r="G32" s="1322"/>
    </row>
    <row r="33" spans="1:7" ht="13.5" x14ac:dyDescent="0.3">
      <c r="A33" s="815"/>
      <c r="B33" s="923"/>
      <c r="C33" s="823"/>
      <c r="D33" s="815"/>
      <c r="E33" s="815"/>
      <c r="F33" s="815"/>
      <c r="G33" s="996"/>
    </row>
    <row r="34" spans="1:7" ht="13.5" x14ac:dyDescent="0.3">
      <c r="A34" s="748"/>
      <c r="B34" s="746"/>
      <c r="C34" s="801"/>
      <c r="D34" s="748"/>
      <c r="E34" s="748"/>
      <c r="F34" s="765" t="s">
        <v>992</v>
      </c>
      <c r="G34" s="944">
        <f>SUM(G28:G33)</f>
        <v>9733.3333333333339</v>
      </c>
    </row>
    <row r="35" spans="1:7" ht="12.75" x14ac:dyDescent="0.25">
      <c r="A35" s="776" t="s">
        <v>995</v>
      </c>
      <c r="B35" s="777"/>
      <c r="C35" s="777"/>
      <c r="D35" s="777"/>
      <c r="E35" s="777"/>
      <c r="F35" s="777"/>
      <c r="G35" s="1153"/>
    </row>
    <row r="36" spans="1:7" ht="12.75" x14ac:dyDescent="0.15">
      <c r="A36" s="1675" t="s">
        <v>996</v>
      </c>
      <c r="B36" s="1675"/>
      <c r="C36" s="995" t="s">
        <v>472</v>
      </c>
      <c r="D36" s="995" t="s">
        <v>997</v>
      </c>
      <c r="E36" s="995" t="s">
        <v>998</v>
      </c>
      <c r="F36" s="995" t="s">
        <v>999</v>
      </c>
      <c r="G36" s="995" t="s">
        <v>991</v>
      </c>
    </row>
    <row r="37" spans="1:7" ht="13.5" x14ac:dyDescent="0.15">
      <c r="A37" s="1684"/>
      <c r="B37" s="1684"/>
      <c r="C37" s="1320"/>
      <c r="D37" s="1043"/>
      <c r="E37" s="1043"/>
      <c r="F37" s="942"/>
      <c r="G37" s="1043"/>
    </row>
    <row r="38" spans="1:7" ht="12.75" x14ac:dyDescent="0.15">
      <c r="A38" s="1677"/>
      <c r="B38" s="1677"/>
      <c r="C38" s="995"/>
      <c r="D38" s="996"/>
      <c r="E38" s="996"/>
      <c r="F38" s="996"/>
      <c r="G38" s="950"/>
    </row>
    <row r="39" spans="1:7" ht="12.75" x14ac:dyDescent="0.15">
      <c r="A39" s="1677"/>
      <c r="B39" s="1677"/>
      <c r="C39" s="995"/>
      <c r="D39" s="996"/>
      <c r="E39" s="996"/>
      <c r="F39" s="996"/>
      <c r="G39" s="950"/>
    </row>
    <row r="40" spans="1:7" ht="12.75" x14ac:dyDescent="0.15">
      <c r="A40" s="1677"/>
      <c r="B40" s="1677"/>
      <c r="C40" s="995"/>
      <c r="D40" s="996"/>
      <c r="E40" s="996"/>
      <c r="F40" s="996"/>
      <c r="G40" s="950"/>
    </row>
    <row r="41" spans="1:7" ht="13.5" x14ac:dyDescent="0.3">
      <c r="A41" s="1677"/>
      <c r="B41" s="1677"/>
      <c r="C41" s="823"/>
      <c r="D41" s="815"/>
      <c r="E41" s="815"/>
      <c r="F41" s="815"/>
      <c r="G41" s="949"/>
    </row>
    <row r="42" spans="1:7" ht="13.5" x14ac:dyDescent="0.3">
      <c r="A42" s="1677"/>
      <c r="B42" s="1677"/>
      <c r="C42" s="823"/>
      <c r="D42" s="815"/>
      <c r="E42" s="815"/>
      <c r="F42" s="815"/>
      <c r="G42" s="949"/>
    </row>
    <row r="43" spans="1:7" ht="13.5" x14ac:dyDescent="0.3">
      <c r="A43" s="748"/>
      <c r="B43" s="746"/>
      <c r="C43" s="801"/>
      <c r="D43" s="748"/>
      <c r="E43" s="748"/>
      <c r="F43" s="765" t="s">
        <v>992</v>
      </c>
      <c r="G43" s="944">
        <f>SUM(G37:G42)</f>
        <v>0</v>
      </c>
    </row>
    <row r="44" spans="1:7" ht="13.5" x14ac:dyDescent="0.3">
      <c r="A44" s="748"/>
      <c r="B44" s="746"/>
      <c r="C44" s="801"/>
      <c r="D44" s="748"/>
      <c r="E44" s="748"/>
      <c r="F44" s="743"/>
      <c r="G44" s="933"/>
    </row>
    <row r="45" spans="1:7" ht="12.75" x14ac:dyDescent="0.25">
      <c r="A45" s="1658" t="s">
        <v>1000</v>
      </c>
      <c r="B45" s="1658"/>
      <c r="C45" s="1658"/>
      <c r="D45" s="1658"/>
      <c r="E45" s="1658"/>
      <c r="F45" s="1658"/>
      <c r="G45" s="944">
        <f>SUM(G16+G25+G34+G43)</f>
        <v>32540</v>
      </c>
    </row>
    <row r="46" spans="1:7" ht="12.75" x14ac:dyDescent="0.25">
      <c r="A46" s="1658" t="s">
        <v>1368</v>
      </c>
      <c r="B46" s="1658"/>
      <c r="C46" s="1658"/>
      <c r="D46" s="1658"/>
      <c r="E46" s="1658"/>
      <c r="F46" s="1658"/>
      <c r="G46" s="944">
        <f>ROUNDUP(G45,0)</f>
        <v>32540</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8A00-000000000000}"/>
  </hyperlinks>
  <pageMargins left="0.7" right="0.7" top="0.75" bottom="0.75" header="0.3" footer="0.3"/>
  <pageSetup scale="91" orientation="portrait"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Hoja126">
    <tabColor theme="5" tint="0.39997558519241921"/>
  </sheetPr>
  <dimension ref="A1:G49"/>
  <sheetViews>
    <sheetView view="pageBreakPreview" zoomScale="90" zoomScaleNormal="100" zoomScaleSheetLayoutView="90" workbookViewId="0">
      <selection activeCell="A37" sqref="A37:B37"/>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5" style="724" customWidth="1"/>
    <col min="5" max="5" width="8.140625" style="724" customWidth="1"/>
    <col min="6" max="6" width="12.5703125" style="724" customWidth="1"/>
    <col min="7" max="7" width="15.140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1837</v>
      </c>
      <c r="B7" s="1651" t="s">
        <v>1899</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G33</f>
        <v>7850</v>
      </c>
      <c r="E11" s="814">
        <v>5</v>
      </c>
      <c r="F11" s="814">
        <v>1</v>
      </c>
      <c r="G11" s="813">
        <f>(D11*E11)/100</f>
        <v>392.5</v>
      </c>
    </row>
    <row r="12" spans="1:7" ht="13.5" x14ac:dyDescent="0.3">
      <c r="A12" s="822"/>
      <c r="B12" s="879"/>
      <c r="C12" s="880"/>
      <c r="D12" s="915"/>
      <c r="E12" s="814"/>
      <c r="F12" s="814"/>
      <c r="G12" s="813"/>
    </row>
    <row r="13" spans="1:7" ht="13.5" x14ac:dyDescent="0.3">
      <c r="A13" s="822"/>
      <c r="B13" s="879"/>
      <c r="C13" s="880"/>
      <c r="D13" s="915"/>
      <c r="E13" s="814"/>
      <c r="F13" s="814"/>
      <c r="G13" s="813"/>
    </row>
    <row r="14" spans="1:7" ht="13.5" x14ac:dyDescent="0.3">
      <c r="A14" s="822"/>
      <c r="B14" s="879"/>
      <c r="C14" s="880"/>
      <c r="D14" s="915"/>
      <c r="E14" s="814"/>
      <c r="F14" s="814"/>
      <c r="G14" s="813"/>
    </row>
    <row r="15" spans="1:7" x14ac:dyDescent="0.15">
      <c r="A15" s="869"/>
      <c r="B15" s="870"/>
      <c r="C15" s="871"/>
      <c r="D15" s="869"/>
      <c r="E15" s="869"/>
      <c r="F15" s="869"/>
      <c r="G15" s="869"/>
    </row>
    <row r="16" spans="1:7" ht="13.5" x14ac:dyDescent="0.3">
      <c r="A16" s="748"/>
      <c r="B16" s="746"/>
      <c r="C16" s="801"/>
      <c r="D16" s="748"/>
      <c r="E16" s="748"/>
      <c r="F16" s="1086" t="s">
        <v>992</v>
      </c>
      <c r="G16" s="944">
        <f>SUM(G11:G11)</f>
        <v>392.5</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370</v>
      </c>
      <c r="B19" s="874" t="str">
        <f>VLOOKUP(A19,'LISTA DE VALORES'!$A$10:$D$485,2,FALSE)</f>
        <v>Tuberia estructurada PVC 6"</v>
      </c>
      <c r="C19" s="875" t="str">
        <f>VLOOKUP(A19,'LISTA DE VALORES'!$A$10:$D$485,3,FALSE)</f>
        <v>ML</v>
      </c>
      <c r="D19" s="941">
        <f>VLOOKUP(A19,'LISTA DE VALORES'!$A$10:$D$485,4,FALSE)</f>
        <v>20000</v>
      </c>
      <c r="E19" s="1110">
        <v>1.03</v>
      </c>
      <c r="F19" s="1003">
        <v>1</v>
      </c>
      <c r="G19" s="1083">
        <f>(D19*E19)/F19</f>
        <v>20600</v>
      </c>
    </row>
    <row r="20" spans="1:7" ht="13.5" x14ac:dyDescent="0.3">
      <c r="A20" s="809"/>
      <c r="B20" s="879"/>
      <c r="C20" s="880"/>
      <c r="D20" s="880"/>
      <c r="E20" s="1027"/>
      <c r="F20" s="1023"/>
      <c r="G20" s="1107"/>
    </row>
    <row r="21" spans="1:7" ht="13.5" x14ac:dyDescent="0.3">
      <c r="A21" s="815"/>
      <c r="B21" s="879"/>
      <c r="C21" s="880"/>
      <c r="D21" s="880"/>
      <c r="E21" s="1027"/>
      <c r="F21" s="809"/>
      <c r="G21" s="1107"/>
    </row>
    <row r="22" spans="1:7" ht="13.5" x14ac:dyDescent="0.3">
      <c r="A22" s="809"/>
      <c r="B22" s="879"/>
      <c r="C22" s="880"/>
      <c r="D22" s="880"/>
      <c r="E22" s="1027"/>
      <c r="F22" s="809"/>
      <c r="G22" s="1107"/>
    </row>
    <row r="23" spans="1:7" ht="13.5" x14ac:dyDescent="0.3">
      <c r="A23" s="809"/>
      <c r="B23" s="1008"/>
      <c r="C23" s="817"/>
      <c r="D23" s="880"/>
      <c r="E23" s="1027"/>
      <c r="F23" s="809"/>
      <c r="G23" s="924"/>
    </row>
    <row r="24" spans="1:7" ht="13.5" x14ac:dyDescent="0.3">
      <c r="D24" s="748"/>
      <c r="E24" s="748"/>
      <c r="F24" s="1086" t="s">
        <v>992</v>
      </c>
      <c r="G24" s="944">
        <f>SUM(G19:G23)</f>
        <v>20600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481</v>
      </c>
      <c r="B27" s="879" t="str">
        <f>VLOOKUP(A27,'LISTA DE VALORES'!$A$10:$D$485,2,FALSE)</f>
        <v>Cuadrilla 1-0-2</v>
      </c>
      <c r="C27" s="823" t="s">
        <v>5</v>
      </c>
      <c r="D27" s="915">
        <f>VLOOKUP(A27,'LISTA DE VALORES'!$A$10:$D$485,4,FALSE)</f>
        <v>31400</v>
      </c>
      <c r="E27" s="814">
        <v>1</v>
      </c>
      <c r="F27" s="814">
        <v>4</v>
      </c>
      <c r="G27" s="814">
        <f>D27*E27/F27</f>
        <v>7850</v>
      </c>
    </row>
    <row r="28" spans="1:7" ht="13.5" x14ac:dyDescent="0.3">
      <c r="A28" s="822"/>
      <c r="B28" s="879"/>
      <c r="C28" s="823"/>
      <c r="D28" s="915"/>
      <c r="E28" s="814"/>
      <c r="F28" s="814"/>
      <c r="G28" s="814"/>
    </row>
    <row r="29" spans="1:7" ht="13.5" x14ac:dyDescent="0.3">
      <c r="A29" s="822"/>
      <c r="B29" s="879"/>
      <c r="C29" s="823"/>
      <c r="D29" s="915"/>
      <c r="E29" s="814"/>
      <c r="F29" s="814"/>
      <c r="G29" s="814"/>
    </row>
    <row r="30" spans="1:7" ht="13.5" x14ac:dyDescent="0.3">
      <c r="A30" s="822"/>
      <c r="B30" s="879"/>
      <c r="C30" s="823"/>
      <c r="D30" s="915"/>
      <c r="E30" s="814"/>
      <c r="F30" s="814"/>
      <c r="G30" s="814"/>
    </row>
    <row r="31" spans="1:7" ht="13.5" x14ac:dyDescent="0.3">
      <c r="A31" s="822"/>
      <c r="B31" s="879"/>
      <c r="C31" s="823"/>
      <c r="D31" s="915"/>
      <c r="E31" s="814"/>
      <c r="F31" s="814"/>
      <c r="G31" s="814"/>
    </row>
    <row r="32" spans="1:7" ht="13.5" x14ac:dyDescent="0.3">
      <c r="A32" s="815"/>
      <c r="B32" s="923"/>
      <c r="C32" s="823"/>
      <c r="D32" s="815"/>
      <c r="E32" s="815"/>
      <c r="F32" s="815"/>
      <c r="G32" s="996"/>
    </row>
    <row r="33" spans="1:7" ht="13.5" x14ac:dyDescent="0.3">
      <c r="A33" s="748"/>
      <c r="B33" s="746"/>
      <c r="C33" s="801"/>
      <c r="D33" s="748"/>
      <c r="E33" s="748"/>
      <c r="F33" s="988" t="s">
        <v>992</v>
      </c>
      <c r="G33" s="944">
        <f>SUM(G27:G32)</f>
        <v>7850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6"/>
      <c r="E36" s="996"/>
      <c r="F36" s="996"/>
      <c r="G36" s="996"/>
    </row>
    <row r="37" spans="1:7" ht="12.75" x14ac:dyDescent="0.15">
      <c r="A37" s="1677"/>
      <c r="B37" s="1677"/>
      <c r="C37" s="995"/>
      <c r="D37" s="996"/>
      <c r="E37" s="996"/>
      <c r="F37" s="996"/>
      <c r="G37" s="950"/>
    </row>
    <row r="38" spans="1:7" ht="12.75" x14ac:dyDescent="0.15">
      <c r="A38" s="1677"/>
      <c r="B38" s="1677"/>
      <c r="C38" s="995"/>
      <c r="D38" s="996"/>
      <c r="E38" s="996"/>
      <c r="F38" s="996"/>
      <c r="G38" s="950"/>
    </row>
    <row r="39" spans="1:7" ht="12.75" x14ac:dyDescent="0.15">
      <c r="A39" s="1677"/>
      <c r="B39" s="1677"/>
      <c r="C39" s="995"/>
      <c r="D39" s="996"/>
      <c r="E39" s="996"/>
      <c r="F39" s="996"/>
      <c r="G39" s="950"/>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988"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28842.5</v>
      </c>
    </row>
    <row r="45" spans="1:7" ht="12.75" x14ac:dyDescent="0.25">
      <c r="A45" s="1658" t="s">
        <v>1368</v>
      </c>
      <c r="B45" s="1658"/>
      <c r="C45" s="1658"/>
      <c r="D45" s="1658"/>
      <c r="E45" s="1658"/>
      <c r="F45" s="1658"/>
      <c r="G45" s="944">
        <f>ROUNDUP(G44,0)</f>
        <v>28843</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8B00-000000000000}"/>
  </hyperlinks>
  <pageMargins left="0.7" right="0.7" top="0.75" bottom="0.75" header="0.3" footer="0.3"/>
  <pageSetup scale="94"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Hoja229">
    <tabColor theme="5" tint="0.39997558519241921"/>
  </sheetPr>
  <dimension ref="A1:G50"/>
  <sheetViews>
    <sheetView view="pageBreakPreview" zoomScale="90" zoomScaleNormal="100" zoomScaleSheetLayoutView="90" workbookViewId="0">
      <selection activeCell="B8" sqref="B8"/>
    </sheetView>
  </sheetViews>
  <sheetFormatPr baseColWidth="10" defaultColWidth="11.42578125" defaultRowHeight="10.5" x14ac:dyDescent="0.15"/>
  <cols>
    <col min="1" max="1" width="16.7109375" style="724" customWidth="1"/>
    <col min="2" max="2" width="24.7109375" style="724"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27" x14ac:dyDescent="0.15">
      <c r="A7" s="1005" t="s">
        <v>1898</v>
      </c>
      <c r="B7" s="1679" t="s">
        <v>1900</v>
      </c>
      <c r="C7" s="1679"/>
      <c r="D7" s="1679"/>
      <c r="E7" s="1679"/>
      <c r="F7" s="1679"/>
      <c r="G7" s="781" t="s">
        <v>60</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80" t="str">
        <f>VLOOKUP(A11,'LISTA DE VALORES'!$A$10:$D$485,2,FALSE)</f>
        <v>Herramienta menor</v>
      </c>
      <c r="C11" s="861" t="str">
        <f>VLOOKUP(A11,'LISTA DE VALORES'!$A$10:$D$485,3,FALSE)</f>
        <v>%MO</v>
      </c>
      <c r="D11" s="915">
        <f>G34</f>
        <v>7850</v>
      </c>
      <c r="E11" s="915">
        <v>5</v>
      </c>
      <c r="F11" s="915">
        <v>1</v>
      </c>
      <c r="G11" s="813">
        <f>(D11*E11)/100</f>
        <v>392.5</v>
      </c>
    </row>
    <row r="12" spans="1:7" ht="13.5" x14ac:dyDescent="0.3">
      <c r="A12" s="822"/>
      <c r="B12" s="880"/>
      <c r="C12" s="861"/>
      <c r="D12" s="915"/>
      <c r="E12" s="915"/>
      <c r="F12" s="915"/>
      <c r="G12" s="813"/>
    </row>
    <row r="13" spans="1:7" ht="13.5" x14ac:dyDescent="0.3">
      <c r="A13" s="822"/>
      <c r="B13" s="880"/>
      <c r="C13" s="861"/>
      <c r="D13" s="915"/>
      <c r="E13" s="915"/>
      <c r="F13" s="915"/>
      <c r="G13" s="813"/>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765" t="s">
        <v>992</v>
      </c>
      <c r="G16" s="916">
        <f>SUM(G11:G11)</f>
        <v>392.5</v>
      </c>
    </row>
    <row r="17" spans="1:7" ht="13.5" x14ac:dyDescent="0.3">
      <c r="A17" s="971" t="s">
        <v>993</v>
      </c>
      <c r="B17" s="748"/>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13.5" x14ac:dyDescent="0.3">
      <c r="A19" s="1066" t="s">
        <v>371</v>
      </c>
      <c r="B19" s="880" t="str">
        <f>VLOOKUP(A19,'LISTA DE VALORES'!$A$10:$D$485,2,FALSE)</f>
        <v>Tuberia estructurada PVC 8"</v>
      </c>
      <c r="C19" s="811" t="str">
        <f>VLOOKUP(A19,'LISTA DE VALORES'!$A$10:$D$485,3,FALSE)</f>
        <v>ML</v>
      </c>
      <c r="D19" s="915">
        <f>VLOOKUP(A19,'LISTA DE VALORES'!$A$10:$D$485,4,FALSE)</f>
        <v>26500</v>
      </c>
      <c r="E19" s="1143">
        <v>1.03</v>
      </c>
      <c r="F19" s="1329">
        <v>1</v>
      </c>
      <c r="G19" s="814">
        <f>D19*E19/F19</f>
        <v>27295</v>
      </c>
    </row>
    <row r="20" spans="1:7" ht="13.5" x14ac:dyDescent="0.3">
      <c r="A20" s="1330"/>
      <c r="B20" s="880"/>
      <c r="C20" s="811"/>
      <c r="D20" s="915"/>
      <c r="E20" s="1331"/>
      <c r="F20" s="1332"/>
      <c r="G20" s="814"/>
    </row>
    <row r="21" spans="1:7" ht="13.5" x14ac:dyDescent="0.3">
      <c r="A21" s="1330"/>
      <c r="B21" s="880"/>
      <c r="C21" s="811"/>
      <c r="D21" s="915"/>
      <c r="E21" s="1331"/>
      <c r="F21" s="1332"/>
      <c r="G21" s="814"/>
    </row>
    <row r="22" spans="1:7" ht="13.5" x14ac:dyDescent="0.3">
      <c r="A22" s="1330"/>
      <c r="B22" s="880"/>
      <c r="C22" s="811"/>
      <c r="D22" s="915"/>
      <c r="E22" s="1331"/>
      <c r="F22" s="1332"/>
      <c r="G22" s="814"/>
    </row>
    <row r="23" spans="1:7" ht="13.5" x14ac:dyDescent="0.3">
      <c r="A23" s="1066"/>
      <c r="B23" s="880"/>
      <c r="C23" s="811"/>
      <c r="D23" s="880"/>
      <c r="E23" s="1333"/>
      <c r="F23" s="1333"/>
      <c r="G23" s="924"/>
    </row>
    <row r="24" spans="1:7" ht="13.5" x14ac:dyDescent="0.3">
      <c r="A24" s="822"/>
      <c r="B24" s="880"/>
      <c r="C24" s="811"/>
      <c r="D24" s="880"/>
      <c r="E24" s="1067"/>
      <c r="F24" s="1067"/>
      <c r="G24" s="924"/>
    </row>
    <row r="25" spans="1:7" ht="13.5" x14ac:dyDescent="0.3">
      <c r="D25" s="748"/>
      <c r="E25" s="748"/>
      <c r="F25" s="765" t="s">
        <v>992</v>
      </c>
      <c r="G25" s="916">
        <f>SUM(G19:G24)</f>
        <v>27295</v>
      </c>
    </row>
    <row r="26" spans="1:7" ht="13.5" x14ac:dyDescent="0.3">
      <c r="A26" s="799" t="s">
        <v>994</v>
      </c>
      <c r="B26" s="748"/>
      <c r="C26" s="801"/>
      <c r="D26" s="748"/>
      <c r="E26" s="748"/>
      <c r="F26" s="748"/>
      <c r="G26" s="748"/>
    </row>
    <row r="27" spans="1:7" ht="12.75" x14ac:dyDescent="0.15">
      <c r="A27" s="994" t="s">
        <v>1384</v>
      </c>
      <c r="B27" s="749" t="s">
        <v>996</v>
      </c>
      <c r="C27" s="1011" t="s">
        <v>2</v>
      </c>
      <c r="D27" s="989" t="s">
        <v>990</v>
      </c>
      <c r="E27" s="989" t="s">
        <v>472</v>
      </c>
      <c r="F27" s="989" t="s">
        <v>473</v>
      </c>
      <c r="G27" s="989" t="s">
        <v>991</v>
      </c>
    </row>
    <row r="28" spans="1:7" ht="13.5" x14ac:dyDescent="0.3">
      <c r="A28" s="1068" t="s">
        <v>481</v>
      </c>
      <c r="B28" s="885" t="str">
        <f>VLOOKUP(A28,'LISTA DE VALORES'!$A$10:$D$485,2,FALSE)</f>
        <v>Cuadrilla 1-0-2</v>
      </c>
      <c r="C28" s="1069" t="str">
        <f>VLOOKUP(A28,'LISTA DE VALORES'!$A$10:$D$485,3,FALSE)</f>
        <v>HORA</v>
      </c>
      <c r="D28" s="1334">
        <f>VLOOKUP(A28,'LISTA DE VALORES'!$A$10:$D$485,4,FALSE)</f>
        <v>31400</v>
      </c>
      <c r="E28" s="1335">
        <v>1</v>
      </c>
      <c r="F28" s="1336">
        <v>4</v>
      </c>
      <c r="G28" s="888">
        <f>D28*E28/F28</f>
        <v>7850</v>
      </c>
    </row>
    <row r="29" spans="1:7" ht="13.5" x14ac:dyDescent="0.3">
      <c r="A29" s="822"/>
      <c r="B29" s="880"/>
      <c r="C29" s="811"/>
      <c r="D29" s="915"/>
      <c r="E29" s="1101"/>
      <c r="F29" s="1337"/>
      <c r="G29" s="814"/>
    </row>
    <row r="30" spans="1:7" ht="13.5" x14ac:dyDescent="0.3">
      <c r="A30" s="822"/>
      <c r="B30" s="880"/>
      <c r="C30" s="811"/>
      <c r="D30" s="915"/>
      <c r="E30" s="1101"/>
      <c r="F30" s="1337"/>
      <c r="G30" s="814"/>
    </row>
    <row r="31" spans="1:7" ht="13.5" x14ac:dyDescent="0.3">
      <c r="A31" s="822"/>
      <c r="B31" s="880"/>
      <c r="C31" s="811"/>
      <c r="D31" s="915"/>
      <c r="E31" s="1101"/>
      <c r="F31" s="1337"/>
      <c r="G31" s="814"/>
    </row>
    <row r="32" spans="1:7" ht="13.5" x14ac:dyDescent="0.3">
      <c r="A32" s="822"/>
      <c r="B32" s="880"/>
      <c r="C32" s="811"/>
      <c r="D32" s="915"/>
      <c r="E32" s="1101"/>
      <c r="F32" s="1337"/>
      <c r="G32" s="814"/>
    </row>
    <row r="33" spans="1:7" ht="13.5" x14ac:dyDescent="0.3">
      <c r="A33" s="822"/>
      <c r="B33" s="880"/>
      <c r="C33" s="811"/>
      <c r="D33" s="915"/>
      <c r="E33" s="1101"/>
      <c r="F33" s="1337"/>
      <c r="G33" s="814"/>
    </row>
    <row r="34" spans="1:7" ht="13.5" x14ac:dyDescent="0.3">
      <c r="A34" s="748"/>
      <c r="B34" s="748"/>
      <c r="C34" s="801"/>
      <c r="D34" s="748"/>
      <c r="E34" s="748"/>
      <c r="F34" s="765" t="s">
        <v>992</v>
      </c>
      <c r="G34" s="916">
        <f>SUM(G28:G28)</f>
        <v>7850</v>
      </c>
    </row>
    <row r="35" spans="1:7" ht="12.75" x14ac:dyDescent="0.25">
      <c r="A35" s="776" t="s">
        <v>995</v>
      </c>
      <c r="B35" s="777"/>
      <c r="C35" s="910"/>
      <c r="D35" s="777"/>
      <c r="E35" s="777"/>
      <c r="F35" s="777"/>
      <c r="G35" s="777"/>
    </row>
    <row r="36" spans="1:7" ht="12.75" x14ac:dyDescent="0.15">
      <c r="A36" s="1645" t="s">
        <v>996</v>
      </c>
      <c r="B36" s="1645"/>
      <c r="C36" s="989" t="s">
        <v>472</v>
      </c>
      <c r="D36" s="989" t="s">
        <v>997</v>
      </c>
      <c r="E36" s="989" t="s">
        <v>998</v>
      </c>
      <c r="F36" s="989" t="s">
        <v>999</v>
      </c>
      <c r="G36" s="989" t="s">
        <v>991</v>
      </c>
    </row>
    <row r="37" spans="1:7" ht="12.75" x14ac:dyDescent="0.15">
      <c r="A37" s="1646"/>
      <c r="B37" s="1646"/>
      <c r="C37" s="995"/>
      <c r="D37" s="995"/>
      <c r="E37" s="995"/>
      <c r="F37" s="995"/>
      <c r="G37" s="995"/>
    </row>
    <row r="38" spans="1:7" ht="12.75" x14ac:dyDescent="0.15">
      <c r="A38" s="1646"/>
      <c r="B38" s="1646"/>
      <c r="C38" s="995"/>
      <c r="D38" s="995"/>
      <c r="E38" s="995"/>
      <c r="F38" s="995"/>
      <c r="G38" s="995"/>
    </row>
    <row r="39" spans="1:7" ht="12.75" x14ac:dyDescent="0.15">
      <c r="A39" s="1646"/>
      <c r="B39" s="1646"/>
      <c r="C39" s="995"/>
      <c r="D39" s="995"/>
      <c r="E39" s="995"/>
      <c r="F39" s="995"/>
      <c r="G39" s="995"/>
    </row>
    <row r="40" spans="1:7" ht="12.75" x14ac:dyDescent="0.15">
      <c r="A40" s="1646"/>
      <c r="B40" s="1646"/>
      <c r="C40" s="989"/>
      <c r="D40" s="990"/>
      <c r="E40" s="990"/>
      <c r="F40" s="990"/>
      <c r="G40" s="990"/>
    </row>
    <row r="41" spans="1:7" ht="13.5" x14ac:dyDescent="0.3">
      <c r="A41" s="1646"/>
      <c r="B41" s="1646"/>
      <c r="C41" s="826"/>
      <c r="D41" s="782"/>
      <c r="E41" s="782"/>
      <c r="F41" s="782"/>
      <c r="G41" s="782"/>
    </row>
    <row r="42" spans="1:7" ht="13.5" x14ac:dyDescent="0.3">
      <c r="A42" s="1646"/>
      <c r="B42" s="1646"/>
      <c r="C42" s="826"/>
      <c r="D42" s="782"/>
      <c r="E42" s="782"/>
      <c r="F42" s="782"/>
      <c r="G42" s="782"/>
    </row>
    <row r="43" spans="1:7" ht="13.5" x14ac:dyDescent="0.3">
      <c r="A43" s="748"/>
      <c r="B43" s="748"/>
      <c r="C43" s="801"/>
      <c r="D43" s="748"/>
      <c r="E43" s="748"/>
      <c r="F43" s="987" t="s">
        <v>992</v>
      </c>
      <c r="G43" s="930">
        <f>SUM(G40:G42)</f>
        <v>0</v>
      </c>
    </row>
    <row r="44" spans="1:7" ht="13.5" x14ac:dyDescent="0.3">
      <c r="A44" s="748"/>
      <c r="B44" s="748"/>
      <c r="C44" s="801"/>
      <c r="D44" s="748"/>
      <c r="E44" s="748"/>
      <c r="F44" s="743"/>
      <c r="G44" s="933"/>
    </row>
    <row r="45" spans="1:7" ht="12.75" x14ac:dyDescent="0.25">
      <c r="A45" s="1642" t="s">
        <v>1000</v>
      </c>
      <c r="B45" s="1643"/>
      <c r="C45" s="1643"/>
      <c r="D45" s="1643"/>
      <c r="E45" s="1643"/>
      <c r="F45" s="1644"/>
      <c r="G45" s="930">
        <f>SUM(G16+G25+G34+G43)</f>
        <v>35537.5</v>
      </c>
    </row>
    <row r="46" spans="1:7" ht="12.75" x14ac:dyDescent="0.25">
      <c r="A46" s="1642" t="s">
        <v>1368</v>
      </c>
      <c r="B46" s="1643"/>
      <c r="C46" s="1643"/>
      <c r="D46" s="1643"/>
      <c r="E46" s="1643"/>
      <c r="F46" s="1644"/>
      <c r="G46" s="930">
        <f>ROUNDUP(G45,0)</f>
        <v>35538</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6:F46"/>
    <mergeCell ref="A36:B36"/>
    <mergeCell ref="A40:B40"/>
    <mergeCell ref="A41:B41"/>
    <mergeCell ref="A42:B42"/>
    <mergeCell ref="A45:F45"/>
    <mergeCell ref="A37:B37"/>
    <mergeCell ref="A38:B38"/>
    <mergeCell ref="A39:B39"/>
  </mergeCells>
  <hyperlinks>
    <hyperlink ref="B1:G1" location="INDICE!A1" display="PROCESO INFRAESTRUCTURA" xr:uid="{00000000-0004-0000-8C00-000000000000}"/>
  </hyperlinks>
  <pageMargins left="0.7" right="0.7" top="0.75" bottom="0.75" header="0.3" footer="0.3"/>
  <pageSetup scale="94"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Hoja225">
    <tabColor theme="9" tint="0.39997558519241921"/>
  </sheetPr>
  <dimension ref="A1:G49"/>
  <sheetViews>
    <sheetView view="pageBreakPreview" zoomScale="90" zoomScaleNormal="100" zoomScaleSheetLayoutView="90" workbookViewId="0">
      <selection activeCell="A19" sqref="A19"/>
    </sheetView>
  </sheetViews>
  <sheetFormatPr baseColWidth="10" defaultColWidth="11.42578125" defaultRowHeight="10.5" x14ac:dyDescent="0.15"/>
  <cols>
    <col min="1" max="1" width="17.2851562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1595</v>
      </c>
      <c r="B7" s="1651" t="s">
        <v>2077</v>
      </c>
      <c r="C7" s="1651"/>
      <c r="D7" s="1651"/>
      <c r="E7" s="1651"/>
      <c r="F7" s="1651"/>
      <c r="G7" s="911"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7850</v>
      </c>
      <c r="E11" s="915">
        <v>5</v>
      </c>
      <c r="F11" s="915">
        <v>1</v>
      </c>
      <c r="G11" s="813">
        <f>(D11*E11)/100</f>
        <v>392.5</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1338"/>
      <c r="E16" s="943"/>
      <c r="F16" s="916" t="s">
        <v>992</v>
      </c>
      <c r="G16" s="944">
        <f>SUM(G11:G11)</f>
        <v>392.5</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5" t="s">
        <v>365</v>
      </c>
      <c r="B19" s="874" t="str">
        <f>VLOOKUP(A19,'LISTA DE VALORES'!$A$10:$D$485,2,FALSE)</f>
        <v xml:space="preserve">Tuberia estructurada PVC 10" </v>
      </c>
      <c r="C19" s="914" t="str">
        <f>VLOOKUP(A19,'LISTA DE VALORES'!$A$10:$D$485,3,FALSE)</f>
        <v>ML</v>
      </c>
      <c r="D19" s="941">
        <f>VLOOKUP(A19,'LISTA DE VALORES'!$A$10:$D$485,4,FALSE)</f>
        <v>38160</v>
      </c>
      <c r="E19" s="1106">
        <v>1.03</v>
      </c>
      <c r="F19" s="1106">
        <v>1</v>
      </c>
      <c r="G19" s="942">
        <f>D19*E19/F19</f>
        <v>39304.800000000003</v>
      </c>
    </row>
    <row r="20" spans="1:7" ht="13.5" x14ac:dyDescent="0.15">
      <c r="A20" s="945"/>
      <c r="B20" s="874"/>
      <c r="C20" s="914"/>
      <c r="D20" s="941"/>
      <c r="E20" s="1106"/>
      <c r="F20" s="1106"/>
      <c r="G20" s="942"/>
    </row>
    <row r="21" spans="1:7" ht="13.5" x14ac:dyDescent="0.15">
      <c r="A21" s="945"/>
      <c r="B21" s="874"/>
      <c r="C21" s="914"/>
      <c r="D21" s="941"/>
      <c r="E21" s="1106"/>
      <c r="F21" s="1106"/>
      <c r="G21" s="942"/>
    </row>
    <row r="22" spans="1:7" ht="13.5" x14ac:dyDescent="0.15">
      <c r="A22" s="945"/>
      <c r="B22" s="874"/>
      <c r="C22" s="914"/>
      <c r="D22" s="941"/>
      <c r="E22" s="1106"/>
      <c r="F22" s="1106"/>
      <c r="G22" s="942"/>
    </row>
    <row r="23" spans="1:7" ht="13.5" x14ac:dyDescent="0.3">
      <c r="A23" s="822"/>
      <c r="B23" s="879"/>
      <c r="C23" s="811"/>
      <c r="D23" s="880"/>
      <c r="E23" s="1067"/>
      <c r="F23" s="1067"/>
      <c r="G23" s="924"/>
    </row>
    <row r="24" spans="1:7" ht="13.5" x14ac:dyDescent="0.3">
      <c r="D24" s="748"/>
      <c r="E24" s="748"/>
      <c r="F24" s="765" t="s">
        <v>992</v>
      </c>
      <c r="G24" s="944">
        <f>SUM(G19:G23)</f>
        <v>39304.800000000003</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481</v>
      </c>
      <c r="B27" s="879" t="str">
        <f>VLOOKUP(A27,'LISTA DE VALORES'!$A$10:$D$485,2,FALSE)</f>
        <v>Cuadrilla 1-0-2</v>
      </c>
      <c r="C27" s="811" t="str">
        <f>VLOOKUP(A27,'LISTA DE VALORES'!$A$10:$D$485,3,FALSE)</f>
        <v>HORA</v>
      </c>
      <c r="D27" s="915">
        <f>VLOOKUP(A27,'LISTA DE VALORES'!$A$10:$D$485,4,FALSE)</f>
        <v>31400</v>
      </c>
      <c r="E27" s="1101">
        <v>1</v>
      </c>
      <c r="F27" s="1337">
        <v>4</v>
      </c>
      <c r="G27" s="814">
        <f>D27*E27/F27</f>
        <v>7850</v>
      </c>
    </row>
    <row r="28" spans="1:7" ht="13.5" x14ac:dyDescent="0.3">
      <c r="A28" s="822"/>
      <c r="B28" s="879"/>
      <c r="C28" s="811"/>
      <c r="D28" s="915"/>
      <c r="E28" s="1101"/>
      <c r="F28" s="1337"/>
      <c r="G28" s="814"/>
    </row>
    <row r="29" spans="1:7" ht="13.5" x14ac:dyDescent="0.3">
      <c r="A29" s="822"/>
      <c r="B29" s="879"/>
      <c r="C29" s="811"/>
      <c r="D29" s="915"/>
      <c r="E29" s="1101"/>
      <c r="F29" s="1337"/>
      <c r="G29" s="814"/>
    </row>
    <row r="30" spans="1:7" ht="13.5" x14ac:dyDescent="0.3">
      <c r="A30" s="822"/>
      <c r="B30" s="879"/>
      <c r="C30" s="811"/>
      <c r="D30" s="915"/>
      <c r="E30" s="1101"/>
      <c r="F30" s="1337"/>
      <c r="G30" s="814"/>
    </row>
    <row r="31" spans="1:7" ht="13.5" x14ac:dyDescent="0.3">
      <c r="A31" s="822"/>
      <c r="B31" s="879"/>
      <c r="C31" s="811"/>
      <c r="D31" s="915"/>
      <c r="E31" s="1101"/>
      <c r="F31" s="1337"/>
      <c r="G31" s="814"/>
    </row>
    <row r="32" spans="1:7" ht="13.5" x14ac:dyDescent="0.3">
      <c r="A32" s="822"/>
      <c r="B32" s="879"/>
      <c r="C32" s="811"/>
      <c r="D32" s="915"/>
      <c r="E32" s="1101"/>
      <c r="F32" s="1337"/>
      <c r="G32" s="814"/>
    </row>
    <row r="33" spans="1:7" ht="13.5" x14ac:dyDescent="0.3">
      <c r="A33" s="748"/>
      <c r="B33" s="746"/>
      <c r="C33" s="801"/>
      <c r="D33" s="748"/>
      <c r="E33" s="748"/>
      <c r="F33" s="765" t="s">
        <v>992</v>
      </c>
      <c r="G33" s="944">
        <f>SUM(G27:G27)</f>
        <v>7850</v>
      </c>
    </row>
    <row r="34" spans="1:7" ht="12.75" x14ac:dyDescent="0.25">
      <c r="A34" s="776" t="s">
        <v>995</v>
      </c>
      <c r="B34" s="777"/>
      <c r="C34" s="910"/>
      <c r="D34" s="777"/>
      <c r="E34" s="777"/>
      <c r="F34" s="777"/>
      <c r="G34" s="1153"/>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5"/>
      <c r="E36" s="995"/>
      <c r="F36" s="995"/>
      <c r="G36" s="995"/>
    </row>
    <row r="37" spans="1:7" ht="12.75" x14ac:dyDescent="0.15">
      <c r="A37" s="1677"/>
      <c r="B37" s="1677"/>
      <c r="C37" s="995"/>
      <c r="D37" s="995"/>
      <c r="E37" s="995"/>
      <c r="F37" s="995"/>
      <c r="G37" s="995"/>
    </row>
    <row r="38" spans="1:7" ht="12.75" x14ac:dyDescent="0.15">
      <c r="A38" s="1677"/>
      <c r="B38" s="1677"/>
      <c r="C38" s="995"/>
      <c r="D38" s="995"/>
      <c r="E38" s="995"/>
      <c r="F38" s="995"/>
      <c r="G38" s="995"/>
    </row>
    <row r="39" spans="1:7" ht="12.75" x14ac:dyDescent="0.15">
      <c r="A39" s="1677"/>
      <c r="B39" s="1677"/>
      <c r="C39" s="995"/>
      <c r="D39" s="996"/>
      <c r="E39" s="996"/>
      <c r="F39" s="996"/>
      <c r="G39" s="996"/>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765" t="s">
        <v>992</v>
      </c>
      <c r="G42" s="944">
        <f>SUM(G39:G41)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47547.3</v>
      </c>
    </row>
    <row r="45" spans="1:7" ht="12.75" x14ac:dyDescent="0.25">
      <c r="A45" s="1658" t="s">
        <v>1368</v>
      </c>
      <c r="B45" s="1658"/>
      <c r="C45" s="1658"/>
      <c r="D45" s="1658"/>
      <c r="E45" s="1658"/>
      <c r="F45" s="1658"/>
      <c r="G45" s="944">
        <f>ROUNDUP(G44,0)</f>
        <v>47548</v>
      </c>
    </row>
    <row r="46" spans="1:7" ht="13.5" x14ac:dyDescent="0.3">
      <c r="A46" s="748" t="s">
        <v>1001</v>
      </c>
      <c r="B46" s="748"/>
      <c r="C46" s="747" t="s">
        <v>1002</v>
      </c>
      <c r="D46" s="748"/>
      <c r="E46" s="748"/>
      <c r="F46" s="744"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5:F45"/>
    <mergeCell ref="A35:B35"/>
    <mergeCell ref="A39:B39"/>
    <mergeCell ref="A40:B40"/>
    <mergeCell ref="A41:B41"/>
    <mergeCell ref="A44:F44"/>
    <mergeCell ref="A36:B36"/>
    <mergeCell ref="A37:B37"/>
    <mergeCell ref="A38:B38"/>
  </mergeCells>
  <hyperlinks>
    <hyperlink ref="B1:G1" location="INDICE!A1" display="PROCESO INFRAESTRUCTURA" xr:uid="{00000000-0004-0000-8D00-000000000000}"/>
  </hyperlinks>
  <pageMargins left="0.7" right="0.7" top="0.75" bottom="0.75" header="0.3" footer="0.3"/>
  <pageSetup scale="83" orientation="portrait"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Hoja226">
    <tabColor theme="5" tint="0.39997558519241921"/>
  </sheetPr>
  <dimension ref="A1:G47"/>
  <sheetViews>
    <sheetView view="pageBreakPreview" zoomScale="90" zoomScaleNormal="100" zoomScaleSheetLayoutView="90" workbookViewId="0">
      <selection activeCell="E26" sqref="E26"/>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1903</v>
      </c>
      <c r="B7" s="1651" t="s">
        <v>1907</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G31</f>
        <v>47200</v>
      </c>
      <c r="E11" s="915">
        <v>5</v>
      </c>
      <c r="F11" s="915">
        <v>1</v>
      </c>
      <c r="G11" s="813">
        <f>(D11*E11)/100</f>
        <v>2360</v>
      </c>
    </row>
    <row r="12" spans="1:7" ht="13.5" x14ac:dyDescent="0.3">
      <c r="A12" s="822"/>
      <c r="B12" s="879"/>
      <c r="C12" s="880"/>
      <c r="D12" s="915"/>
      <c r="E12" s="915"/>
      <c r="F12" s="915"/>
      <c r="G12" s="813"/>
    </row>
    <row r="13" spans="1:7" ht="13.5" x14ac:dyDescent="0.3">
      <c r="A13" s="822"/>
      <c r="B13" s="879"/>
      <c r="C13" s="880"/>
      <c r="D13" s="915"/>
      <c r="E13" s="915"/>
      <c r="F13" s="915"/>
      <c r="G13" s="813"/>
    </row>
    <row r="14" spans="1:7" ht="13.5" x14ac:dyDescent="0.3">
      <c r="A14" s="822"/>
      <c r="B14" s="879"/>
      <c r="C14" s="880"/>
      <c r="D14" s="915"/>
      <c r="E14" s="915"/>
      <c r="F14" s="915"/>
      <c r="G14" s="813"/>
    </row>
    <row r="15" spans="1:7" ht="13.5" x14ac:dyDescent="0.3">
      <c r="A15" s="822"/>
      <c r="B15" s="879"/>
      <c r="C15" s="880"/>
      <c r="D15" s="915"/>
      <c r="E15" s="915"/>
      <c r="F15" s="915"/>
      <c r="G15" s="813"/>
    </row>
    <row r="16" spans="1:7" ht="13.5" x14ac:dyDescent="0.3">
      <c r="A16" s="744"/>
      <c r="B16" s="762"/>
      <c r="C16" s="1059"/>
      <c r="D16" s="764"/>
      <c r="E16" s="748"/>
      <c r="F16" s="1086" t="s">
        <v>992</v>
      </c>
      <c r="G16" s="944">
        <f>SUM(G11:G11)</f>
        <v>2360</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581</v>
      </c>
      <c r="B19" s="874" t="str">
        <f>VLOOKUP(A19,'LISTA DE VALORES'!$A$10:$D$485,2,FALSE)</f>
        <v xml:space="preserve">Material mortero 1-3 + 5% desperdicio </v>
      </c>
      <c r="C19" s="875" t="str">
        <f>VLOOKUP(A19,'LISTA DE VALORES'!$A$10:$D$485,3,FALSE)</f>
        <v>M3</v>
      </c>
      <c r="D19" s="941">
        <f>VLOOKUP(A19,'LISTA DE VALORES'!$A$10:$D$485,4,FALSE)</f>
        <v>382760</v>
      </c>
      <c r="E19" s="1106">
        <v>1.2E-2</v>
      </c>
      <c r="F19" s="1106">
        <v>1</v>
      </c>
      <c r="G19" s="942">
        <f>D19*E19/F19</f>
        <v>4593.12</v>
      </c>
    </row>
    <row r="20" spans="1:7" ht="27" x14ac:dyDescent="0.15">
      <c r="A20" s="945" t="s">
        <v>366</v>
      </c>
      <c r="B20" s="874" t="str">
        <f>VLOOKUP(A20,'LISTA DE VALORES'!$A$10:$D$485,2,FALSE)</f>
        <v>Tubería concreto simple 16" tipo I</v>
      </c>
      <c r="C20" s="875" t="str">
        <f>VLOOKUP(A20,'LISTA DE VALORES'!$A$10:$D$485,3,FALSE)</f>
        <v>ML</v>
      </c>
      <c r="D20" s="941">
        <f>VLOOKUP(A20,'LISTA DE VALORES'!$A$10:$D$485,4,FALSE)</f>
        <v>110000</v>
      </c>
      <c r="E20" s="1106">
        <v>1</v>
      </c>
      <c r="F20" s="1106">
        <v>1</v>
      </c>
      <c r="G20" s="942">
        <f>D20*E20/F20</f>
        <v>110000</v>
      </c>
    </row>
    <row r="21" spans="1:7" ht="13.5" x14ac:dyDescent="0.15">
      <c r="A21" s="945"/>
      <c r="B21" s="874"/>
      <c r="C21" s="875"/>
      <c r="D21" s="941"/>
      <c r="E21" s="1106"/>
      <c r="F21" s="1106"/>
      <c r="G21" s="942"/>
    </row>
    <row r="22" spans="1:7" ht="13.5" x14ac:dyDescent="0.3">
      <c r="A22" s="822"/>
      <c r="B22" s="879"/>
      <c r="C22" s="880"/>
      <c r="D22" s="880"/>
      <c r="E22" s="1067"/>
      <c r="F22" s="1067"/>
      <c r="G22" s="924"/>
    </row>
    <row r="23" spans="1:7" ht="13.5" x14ac:dyDescent="0.3">
      <c r="D23" s="748"/>
      <c r="E23" s="748"/>
      <c r="F23" s="1086" t="s">
        <v>992</v>
      </c>
      <c r="G23" s="944">
        <f>SUM(G19:G22)</f>
        <v>114593.12</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22" t="s">
        <v>477</v>
      </c>
      <c r="B26" s="879" t="str">
        <f>VLOOKUP(A26,'LISTA DE VALORES'!$A$10:$D$485,2,FALSE)</f>
        <v>Cuadrilla 0-1-4</v>
      </c>
      <c r="C26" s="880" t="str">
        <f>VLOOKUP(A26,'LISTA DE VALORES'!$A$10:$D$485,3,FALSE)</f>
        <v>HORA</v>
      </c>
      <c r="D26" s="915">
        <f>VLOOKUP(A26,'LISTA DE VALORES'!$A$10:$D$485,4,FALSE)</f>
        <v>47200</v>
      </c>
      <c r="E26" s="1101">
        <v>1</v>
      </c>
      <c r="F26" s="1101">
        <v>1</v>
      </c>
      <c r="G26" s="814">
        <f>D26*E26/F26</f>
        <v>47200</v>
      </c>
    </row>
    <row r="27" spans="1:7" ht="13.5" x14ac:dyDescent="0.3">
      <c r="A27" s="822"/>
      <c r="B27" s="879"/>
      <c r="C27" s="880"/>
      <c r="D27" s="915"/>
      <c r="E27" s="1101"/>
      <c r="F27" s="1101"/>
      <c r="G27" s="814"/>
    </row>
    <row r="28" spans="1:7" ht="13.5" x14ac:dyDescent="0.3">
      <c r="A28" s="822"/>
      <c r="B28" s="879"/>
      <c r="C28" s="880"/>
      <c r="D28" s="915"/>
      <c r="E28" s="1101"/>
      <c r="F28" s="1101"/>
      <c r="G28" s="814"/>
    </row>
    <row r="29" spans="1:7" ht="13.5" x14ac:dyDescent="0.3">
      <c r="A29" s="822"/>
      <c r="B29" s="879"/>
      <c r="C29" s="880"/>
      <c r="D29" s="915"/>
      <c r="E29" s="1101"/>
      <c r="F29" s="1101"/>
      <c r="G29" s="814"/>
    </row>
    <row r="30" spans="1:7" ht="13.5" x14ac:dyDescent="0.3">
      <c r="A30" s="822"/>
      <c r="B30" s="879"/>
      <c r="C30" s="880"/>
      <c r="D30" s="915"/>
      <c r="E30" s="1101"/>
      <c r="F30" s="1101"/>
      <c r="G30" s="814"/>
    </row>
    <row r="31" spans="1:7" ht="13.5" x14ac:dyDescent="0.3">
      <c r="A31" s="748"/>
      <c r="B31" s="746"/>
      <c r="C31" s="801"/>
      <c r="D31" s="748"/>
      <c r="E31" s="748"/>
      <c r="F31" s="1086" t="s">
        <v>992</v>
      </c>
      <c r="G31" s="944">
        <f>SUM(G26:G26)</f>
        <v>47200</v>
      </c>
    </row>
    <row r="32" spans="1:7" ht="12.75" x14ac:dyDescent="0.25">
      <c r="A32" s="776" t="s">
        <v>995</v>
      </c>
      <c r="B32" s="777"/>
      <c r="C32" s="777"/>
      <c r="D32" s="777"/>
      <c r="E32" s="777"/>
      <c r="F32" s="777"/>
      <c r="G32" s="777"/>
    </row>
    <row r="33" spans="1:7" ht="12.75" x14ac:dyDescent="0.15">
      <c r="A33" s="1675" t="s">
        <v>996</v>
      </c>
      <c r="B33" s="1675"/>
      <c r="C33" s="995" t="s">
        <v>472</v>
      </c>
      <c r="D33" s="995" t="s">
        <v>997</v>
      </c>
      <c r="E33" s="995" t="s">
        <v>998</v>
      </c>
      <c r="F33" s="995" t="s">
        <v>999</v>
      </c>
      <c r="G33" s="995" t="s">
        <v>991</v>
      </c>
    </row>
    <row r="34" spans="1:7" ht="12.75" x14ac:dyDescent="0.15">
      <c r="A34" s="1677"/>
      <c r="B34" s="1677"/>
      <c r="C34" s="995"/>
      <c r="D34" s="995"/>
      <c r="E34" s="995"/>
      <c r="F34" s="995"/>
      <c r="G34" s="995"/>
    </row>
    <row r="35" spans="1:7" ht="12.75" x14ac:dyDescent="0.15">
      <c r="A35" s="1677"/>
      <c r="B35" s="1677"/>
      <c r="C35" s="995"/>
      <c r="D35" s="995"/>
      <c r="E35" s="995"/>
      <c r="F35" s="995"/>
      <c r="G35" s="995"/>
    </row>
    <row r="36" spans="1:7" ht="12.75" x14ac:dyDescent="0.15">
      <c r="A36" s="1677"/>
      <c r="B36" s="1677"/>
      <c r="C36" s="995"/>
      <c r="D36" s="995"/>
      <c r="E36" s="995"/>
      <c r="F36" s="995"/>
      <c r="G36" s="995"/>
    </row>
    <row r="37" spans="1:7" ht="12.75" x14ac:dyDescent="0.15">
      <c r="A37" s="1677"/>
      <c r="B37" s="1677"/>
      <c r="C37" s="995"/>
      <c r="D37" s="996"/>
      <c r="E37" s="996"/>
      <c r="F37" s="996"/>
      <c r="G37" s="996"/>
    </row>
    <row r="38" spans="1:7" ht="13.5" x14ac:dyDescent="0.3">
      <c r="A38" s="1677"/>
      <c r="B38" s="1677"/>
      <c r="C38" s="823"/>
      <c r="D38" s="815"/>
      <c r="E38" s="815"/>
      <c r="F38" s="815"/>
      <c r="G38" s="949"/>
    </row>
    <row r="39" spans="1:7" ht="13.5" x14ac:dyDescent="0.3">
      <c r="A39" s="1677"/>
      <c r="B39" s="1677"/>
      <c r="C39" s="823"/>
      <c r="D39" s="815"/>
      <c r="E39" s="815"/>
      <c r="F39" s="815"/>
      <c r="G39" s="949"/>
    </row>
    <row r="40" spans="1:7" ht="13.5" x14ac:dyDescent="0.3">
      <c r="A40" s="748"/>
      <c r="B40" s="746"/>
      <c r="C40" s="801"/>
      <c r="D40" s="748"/>
      <c r="E40" s="748"/>
      <c r="F40" s="988" t="s">
        <v>992</v>
      </c>
      <c r="G40" s="944">
        <f>SUM(G37:G39)</f>
        <v>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SUM(G16+G23+G31+G40)</f>
        <v>164153.12</v>
      </c>
    </row>
    <row r="43" spans="1:7" ht="12.75" x14ac:dyDescent="0.25">
      <c r="A43" s="1658" t="s">
        <v>1368</v>
      </c>
      <c r="B43" s="1658"/>
      <c r="C43" s="1658"/>
      <c r="D43" s="1658"/>
      <c r="E43" s="1658"/>
      <c r="F43" s="1658"/>
      <c r="G43" s="944">
        <f>ROUNDUP(G42,0)</f>
        <v>164154</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5">
    <mergeCell ref="B7:F7"/>
    <mergeCell ref="B1:G1"/>
    <mergeCell ref="B3:G3"/>
    <mergeCell ref="C4:D4"/>
    <mergeCell ref="E4:F4"/>
    <mergeCell ref="B6:F6"/>
    <mergeCell ref="A43:F43"/>
    <mergeCell ref="A33:B33"/>
    <mergeCell ref="A37:B37"/>
    <mergeCell ref="A38:B38"/>
    <mergeCell ref="A39:B39"/>
    <mergeCell ref="A42:F42"/>
    <mergeCell ref="A34:B34"/>
    <mergeCell ref="A35:B35"/>
    <mergeCell ref="A36:B36"/>
  </mergeCells>
  <hyperlinks>
    <hyperlink ref="B1:G1" location="INDICE!A1" display="PROCESO INFRAESTRUCTURA" xr:uid="{00000000-0004-0000-8E00-000000000000}"/>
  </hyperlinks>
  <pageMargins left="0.7" right="0.7" top="0.75" bottom="0.75" header="0.3" footer="0.3"/>
  <pageSetup scale="93" orientation="portrait" r:id="rId1"/>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Hoja227">
    <tabColor theme="5" tint="0.39997558519241921"/>
  </sheetPr>
  <dimension ref="A1:G48"/>
  <sheetViews>
    <sheetView view="pageBreakPreview" zoomScale="90" zoomScaleNormal="100" zoomScaleSheetLayoutView="90" workbookViewId="0">
      <selection activeCell="F27" sqref="F27"/>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1909</v>
      </c>
      <c r="B7" s="1651" t="s">
        <v>1908</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G32</f>
        <v>70800</v>
      </c>
      <c r="E11" s="915">
        <v>5</v>
      </c>
      <c r="F11" s="915">
        <v>1</v>
      </c>
      <c r="G11" s="813">
        <f>(D11*E11)/100</f>
        <v>3540</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1338"/>
      <c r="E16" s="943"/>
      <c r="F16" s="1041" t="s">
        <v>992</v>
      </c>
      <c r="G16" s="944">
        <f>SUM(G11:G11)</f>
        <v>3540</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581</v>
      </c>
      <c r="B19" s="874" t="str">
        <f>VLOOKUP(A19,'LISTA DE VALORES'!$A$10:$D$485,2,FALSE)</f>
        <v xml:space="preserve">Material mortero 1-3 + 5% desperdicio </v>
      </c>
      <c r="C19" s="914" t="str">
        <f>VLOOKUP(A19,'LISTA DE VALORES'!$A$10:$D$485,3,FALSE)</f>
        <v>M3</v>
      </c>
      <c r="D19" s="941">
        <f>VLOOKUP(A19,'LISTA DE VALORES'!$A$10:$D$485,4,FALSE)</f>
        <v>382760</v>
      </c>
      <c r="E19" s="1106">
        <v>1.4999999999999999E-2</v>
      </c>
      <c r="F19" s="1106">
        <v>1</v>
      </c>
      <c r="G19" s="942">
        <f>D19*E19/F19</f>
        <v>5741.4</v>
      </c>
    </row>
    <row r="20" spans="1:7" ht="27" x14ac:dyDescent="0.15">
      <c r="A20" s="945" t="s">
        <v>368</v>
      </c>
      <c r="B20" s="874" t="str">
        <f>VLOOKUP(A20,'LISTA DE VALORES'!$A$10:$D$485,2,FALSE)</f>
        <v>Tuberia concreto simple 24" tipo I</v>
      </c>
      <c r="C20" s="914" t="str">
        <f>VLOOKUP(A20,'LISTA DE VALORES'!$A$10:$D$485,3,FALSE)</f>
        <v>ML</v>
      </c>
      <c r="D20" s="941">
        <f>VLOOKUP(A20,'LISTA DE VALORES'!$A$10:$D$485,4,FALSE)</f>
        <v>235500</v>
      </c>
      <c r="E20" s="1106">
        <v>1</v>
      </c>
      <c r="F20" s="1106">
        <v>1</v>
      </c>
      <c r="G20" s="942">
        <f>D20*E20/F20</f>
        <v>235500</v>
      </c>
    </row>
    <row r="21" spans="1:7" ht="13.5" x14ac:dyDescent="0.15">
      <c r="A21" s="945"/>
      <c r="B21" s="874"/>
      <c r="C21" s="914"/>
      <c r="D21" s="941"/>
      <c r="E21" s="1106"/>
      <c r="F21" s="1106"/>
      <c r="G21" s="942"/>
    </row>
    <row r="22" spans="1:7" ht="13.5" x14ac:dyDescent="0.15">
      <c r="A22" s="945"/>
      <c r="B22" s="874"/>
      <c r="C22" s="914"/>
      <c r="D22" s="875"/>
      <c r="E22" s="1339"/>
      <c r="F22" s="1339"/>
      <c r="G22" s="1175"/>
    </row>
    <row r="23" spans="1:7" ht="13.5" x14ac:dyDescent="0.3">
      <c r="D23" s="748"/>
      <c r="E23" s="748"/>
      <c r="F23" s="1086" t="s">
        <v>992</v>
      </c>
      <c r="G23" s="944">
        <f>SUM(G19:G22)</f>
        <v>241241.4</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22" t="s">
        <v>477</v>
      </c>
      <c r="B26" s="879" t="str">
        <f>VLOOKUP(A26,'LISTA DE VALORES'!$A$10:$D$485,2,FALSE)</f>
        <v>Cuadrilla 0-1-4</v>
      </c>
      <c r="C26" s="811" t="str">
        <f>VLOOKUP(A26,'LISTA DE VALORES'!$A$10:$D$485,3,FALSE)</f>
        <v>HORA</v>
      </c>
      <c r="D26" s="915">
        <f>VLOOKUP(A26,'LISTA DE VALORES'!$A$10:$D$485,4,FALSE)</f>
        <v>47200</v>
      </c>
      <c r="E26" s="1101">
        <v>1.5</v>
      </c>
      <c r="F26" s="1101">
        <v>1</v>
      </c>
      <c r="G26" s="814">
        <f>D26*E26/F26</f>
        <v>70800</v>
      </c>
    </row>
    <row r="27" spans="1:7" ht="13.5" x14ac:dyDescent="0.3">
      <c r="A27" s="822"/>
      <c r="B27" s="879"/>
      <c r="C27" s="811"/>
      <c r="D27" s="915"/>
      <c r="E27" s="1101"/>
      <c r="F27" s="1101"/>
      <c r="G27" s="814"/>
    </row>
    <row r="28" spans="1:7" ht="13.5" x14ac:dyDescent="0.3">
      <c r="A28" s="822"/>
      <c r="B28" s="879"/>
      <c r="C28" s="811"/>
      <c r="D28" s="915"/>
      <c r="E28" s="1101"/>
      <c r="F28" s="1101"/>
      <c r="G28" s="814"/>
    </row>
    <row r="29" spans="1:7" ht="13.5" x14ac:dyDescent="0.3">
      <c r="A29" s="822"/>
      <c r="B29" s="879"/>
      <c r="C29" s="811"/>
      <c r="D29" s="915"/>
      <c r="E29" s="1101"/>
      <c r="F29" s="1101"/>
      <c r="G29" s="814"/>
    </row>
    <row r="30" spans="1:7" ht="13.5" x14ac:dyDescent="0.3">
      <c r="A30" s="822"/>
      <c r="B30" s="879"/>
      <c r="C30" s="811"/>
      <c r="D30" s="915"/>
      <c r="E30" s="1101"/>
      <c r="F30" s="1101"/>
      <c r="G30" s="814"/>
    </row>
    <row r="31" spans="1:7" ht="13.5" x14ac:dyDescent="0.3">
      <c r="A31" s="822"/>
      <c r="B31" s="879"/>
      <c r="C31" s="811"/>
      <c r="D31" s="915"/>
      <c r="E31" s="1101"/>
      <c r="F31" s="1101"/>
      <c r="G31" s="814"/>
    </row>
    <row r="32" spans="1:7" ht="13.5" x14ac:dyDescent="0.3">
      <c r="A32" s="748"/>
      <c r="B32" s="746"/>
      <c r="C32" s="801"/>
      <c r="D32" s="748"/>
      <c r="E32" s="748"/>
      <c r="F32" s="1086" t="s">
        <v>992</v>
      </c>
      <c r="G32" s="944">
        <f>SUM(G26:G26)</f>
        <v>70800</v>
      </c>
    </row>
    <row r="33" spans="1:7" ht="12.75" x14ac:dyDescent="0.25">
      <c r="A33" s="1649" t="s">
        <v>995</v>
      </c>
      <c r="B33" s="1650"/>
      <c r="C33" s="1650"/>
      <c r="D33" s="1650"/>
      <c r="E33" s="1650"/>
      <c r="F33" s="1650"/>
      <c r="G33" s="1650"/>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3.5" x14ac:dyDescent="0.3">
      <c r="A39" s="1677"/>
      <c r="B39" s="1677"/>
      <c r="C39" s="823"/>
      <c r="D39" s="815"/>
      <c r="E39" s="815"/>
      <c r="F39" s="815"/>
      <c r="G39" s="815"/>
    </row>
    <row r="40" spans="1:7" ht="13.5" x14ac:dyDescent="0.3">
      <c r="A40" s="1677"/>
      <c r="B40" s="1677"/>
      <c r="C40" s="823"/>
      <c r="D40" s="815"/>
      <c r="E40" s="815"/>
      <c r="F40" s="815"/>
      <c r="G40" s="949"/>
    </row>
    <row r="41" spans="1:7" ht="13.5" x14ac:dyDescent="0.3">
      <c r="A41" s="748"/>
      <c r="B41" s="746"/>
      <c r="C41" s="801"/>
      <c r="D41" s="748"/>
      <c r="E41" s="748"/>
      <c r="F41" s="988" t="s">
        <v>992</v>
      </c>
      <c r="G41" s="944">
        <f>SUM(G35:G40)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SUM(G16+G23+G32+G41)</f>
        <v>315581.40000000002</v>
      </c>
    </row>
    <row r="44" spans="1:7" ht="12.75" x14ac:dyDescent="0.25">
      <c r="A44" s="1658" t="s">
        <v>1368</v>
      </c>
      <c r="B44" s="1658"/>
      <c r="C44" s="1658"/>
      <c r="D44" s="1658"/>
      <c r="E44" s="1658"/>
      <c r="F44" s="1658"/>
      <c r="G44" s="944">
        <f>ROUNDUP(G43,0)</f>
        <v>315582</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6">
    <mergeCell ref="B7:F7"/>
    <mergeCell ref="B1:G1"/>
    <mergeCell ref="B3:G3"/>
    <mergeCell ref="C4:D4"/>
    <mergeCell ref="E4:F4"/>
    <mergeCell ref="B6:F6"/>
    <mergeCell ref="A44:F44"/>
    <mergeCell ref="A33:G33"/>
    <mergeCell ref="A34:B34"/>
    <mergeCell ref="A35:B35"/>
    <mergeCell ref="A39:B39"/>
    <mergeCell ref="A40:B40"/>
    <mergeCell ref="A43:F43"/>
    <mergeCell ref="A37:B37"/>
    <mergeCell ref="A38:B38"/>
    <mergeCell ref="A36:B36"/>
  </mergeCells>
  <hyperlinks>
    <hyperlink ref="B1:G1" location="INDICE!A1" display="PROCESO INFRAESTRUCTURA" xr:uid="{00000000-0004-0000-8F00-000000000000}"/>
  </hyperlinks>
  <pageMargins left="0.7" right="0.7" top="0.75" bottom="0.75" header="0.3" footer="0.3"/>
  <pageSetup scale="83" orientation="portrait"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Hoja230">
    <tabColor theme="5" tint="0.39997558519241921"/>
  </sheetPr>
  <dimension ref="A1:G48"/>
  <sheetViews>
    <sheetView view="pageBreakPreview" zoomScale="90" zoomScaleNormal="100" zoomScaleSheetLayoutView="90" workbookViewId="0">
      <selection activeCell="F38" sqref="F38"/>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1902</v>
      </c>
      <c r="B7" s="1651" t="s">
        <v>1442</v>
      </c>
      <c r="C7" s="1651"/>
      <c r="D7" s="1651"/>
      <c r="E7" s="1651"/>
      <c r="F7" s="1651"/>
      <c r="G7" s="9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G32</f>
        <v>94400</v>
      </c>
      <c r="E11" s="915">
        <v>5</v>
      </c>
      <c r="F11" s="915">
        <v>1</v>
      </c>
      <c r="G11" s="813">
        <f>(D11*E11)/100</f>
        <v>4720</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764"/>
      <c r="E16" s="748"/>
      <c r="F16" s="1086" t="s">
        <v>992</v>
      </c>
      <c r="G16" s="944">
        <f>SUM(G11:G11)</f>
        <v>4720</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581</v>
      </c>
      <c r="B19" s="874" t="str">
        <f>VLOOKUP(A19,'LISTA DE VALORES'!$A$10:$D$485,2,FALSE)</f>
        <v xml:space="preserve">Material mortero 1-3 + 5% desperdicio </v>
      </c>
      <c r="C19" s="914" t="str">
        <f>VLOOKUP(A19,'LISTA DE VALORES'!$A$10:$D$485,3,FALSE)</f>
        <v>M3</v>
      </c>
      <c r="D19" s="941">
        <f>VLOOKUP(A19,'LISTA DE VALORES'!$A$10:$D$485,4,FALSE)</f>
        <v>382760</v>
      </c>
      <c r="E19" s="1106">
        <v>0.3</v>
      </c>
      <c r="F19" s="1106">
        <v>1</v>
      </c>
      <c r="G19" s="942">
        <f>D19*E19/F19</f>
        <v>114828</v>
      </c>
    </row>
    <row r="20" spans="1:7" ht="27" x14ac:dyDescent="0.15">
      <c r="A20" s="945" t="s">
        <v>357</v>
      </c>
      <c r="B20" s="874" t="str">
        <f>VLOOKUP(A20,'LISTA DE VALORES'!$A$10:$D$485,2,FALSE)</f>
        <v>Tubería concreto reforzado 36" tipo I</v>
      </c>
      <c r="C20" s="914" t="str">
        <f>VLOOKUP(A20,'LISTA DE VALORES'!$A$10:$D$485,3,FALSE)</f>
        <v>ML</v>
      </c>
      <c r="D20" s="941">
        <f>VLOOKUP(A20,'LISTA DE VALORES'!$A$10:$D$485,4,FALSE)</f>
        <v>422450</v>
      </c>
      <c r="E20" s="1106">
        <v>1</v>
      </c>
      <c r="F20" s="1106">
        <v>1</v>
      </c>
      <c r="G20" s="942">
        <f>D20*E20/F20</f>
        <v>422450</v>
      </c>
    </row>
    <row r="21" spans="1:7" ht="13.5" x14ac:dyDescent="0.15">
      <c r="A21" s="945"/>
      <c r="B21" s="874"/>
      <c r="C21" s="914"/>
      <c r="D21" s="941"/>
      <c r="E21" s="1106"/>
      <c r="F21" s="1106"/>
      <c r="G21" s="942"/>
    </row>
    <row r="22" spans="1:7" ht="13.5" x14ac:dyDescent="0.3">
      <c r="A22" s="822"/>
      <c r="B22" s="879"/>
      <c r="C22" s="811"/>
      <c r="D22" s="880"/>
      <c r="E22" s="1067"/>
      <c r="F22" s="1067"/>
      <c r="G22" s="924"/>
    </row>
    <row r="23" spans="1:7" ht="13.5" x14ac:dyDescent="0.3">
      <c r="D23" s="748"/>
      <c r="E23" s="748"/>
      <c r="F23" s="1086" t="s">
        <v>992</v>
      </c>
      <c r="G23" s="944">
        <f>SUM(G19:G22)</f>
        <v>537278</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22" t="s">
        <v>477</v>
      </c>
      <c r="B26" s="879" t="str">
        <f>VLOOKUP(A26,'LISTA DE VALORES'!$A$10:$D$485,2,FALSE)</f>
        <v>Cuadrilla 0-1-4</v>
      </c>
      <c r="C26" s="811" t="str">
        <f>VLOOKUP(A26,'LISTA DE VALORES'!$A$10:$D$485,3,FALSE)</f>
        <v>HORA</v>
      </c>
      <c r="D26" s="915">
        <f>VLOOKUP(A26,'LISTA DE VALORES'!$A$10:$D$485,4,FALSE)</f>
        <v>47200</v>
      </c>
      <c r="E26" s="1101">
        <v>2</v>
      </c>
      <c r="F26" s="1337">
        <v>1</v>
      </c>
      <c r="G26" s="814">
        <f>D26*E26/F26</f>
        <v>94400</v>
      </c>
    </row>
    <row r="27" spans="1:7" ht="13.5" x14ac:dyDescent="0.3">
      <c r="A27" s="822"/>
      <c r="B27" s="879"/>
      <c r="C27" s="811"/>
      <c r="D27" s="915"/>
      <c r="E27" s="1101"/>
      <c r="F27" s="1337"/>
      <c r="G27" s="814"/>
    </row>
    <row r="28" spans="1:7" ht="13.5" x14ac:dyDescent="0.3">
      <c r="A28" s="822"/>
      <c r="B28" s="879"/>
      <c r="C28" s="811"/>
      <c r="D28" s="915"/>
      <c r="E28" s="1101"/>
      <c r="F28" s="1337"/>
      <c r="G28" s="814"/>
    </row>
    <row r="29" spans="1:7" ht="13.5" x14ac:dyDescent="0.3">
      <c r="A29" s="822"/>
      <c r="B29" s="879"/>
      <c r="C29" s="811"/>
      <c r="D29" s="915"/>
      <c r="E29" s="1101"/>
      <c r="F29" s="1337"/>
      <c r="G29" s="814"/>
    </row>
    <row r="30" spans="1:7" ht="13.5" x14ac:dyDescent="0.3">
      <c r="A30" s="822"/>
      <c r="B30" s="879"/>
      <c r="C30" s="811"/>
      <c r="D30" s="915"/>
      <c r="E30" s="1101"/>
      <c r="F30" s="1337"/>
      <c r="G30" s="814"/>
    </row>
    <row r="31" spans="1:7" ht="13.5" x14ac:dyDescent="0.3">
      <c r="A31" s="822"/>
      <c r="B31" s="879"/>
      <c r="C31" s="811"/>
      <c r="D31" s="915"/>
      <c r="E31" s="1101"/>
      <c r="F31" s="1337"/>
      <c r="G31" s="814"/>
    </row>
    <row r="32" spans="1:7" ht="13.5" x14ac:dyDescent="0.3">
      <c r="A32" s="748"/>
      <c r="B32" s="746"/>
      <c r="C32" s="801"/>
      <c r="D32" s="748"/>
      <c r="E32" s="748"/>
      <c r="F32" s="1086" t="s">
        <v>992</v>
      </c>
      <c r="G32" s="944">
        <f>SUM(G26:G26)</f>
        <v>94400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5"/>
      <c r="E35" s="995"/>
      <c r="F35" s="995"/>
      <c r="G35" s="995"/>
    </row>
    <row r="36" spans="1:7" ht="12.75" x14ac:dyDescent="0.15">
      <c r="A36" s="1677"/>
      <c r="B36" s="1677"/>
      <c r="C36" s="995"/>
      <c r="D36" s="995"/>
      <c r="E36" s="995"/>
      <c r="F36" s="995"/>
      <c r="G36" s="995"/>
    </row>
    <row r="37" spans="1:7" ht="12.75" x14ac:dyDescent="0.15">
      <c r="A37" s="1677"/>
      <c r="B37" s="1677"/>
      <c r="C37" s="995"/>
      <c r="D37" s="995"/>
      <c r="E37" s="995"/>
      <c r="F37" s="995"/>
      <c r="G37" s="995"/>
    </row>
    <row r="38" spans="1:7" ht="12.75" x14ac:dyDescent="0.15">
      <c r="A38" s="1677"/>
      <c r="B38" s="1677"/>
      <c r="C38" s="995"/>
      <c r="D38" s="996"/>
      <c r="E38" s="996"/>
      <c r="F38" s="996"/>
      <c r="G38" s="996"/>
    </row>
    <row r="39" spans="1:7" ht="13.5" x14ac:dyDescent="0.3">
      <c r="A39" s="1677"/>
      <c r="B39" s="1677"/>
      <c r="C39" s="823"/>
      <c r="D39" s="815"/>
      <c r="E39" s="815"/>
      <c r="F39" s="815"/>
      <c r="G39" s="815"/>
    </row>
    <row r="40" spans="1:7" ht="13.5" x14ac:dyDescent="0.3">
      <c r="A40" s="1677"/>
      <c r="B40" s="1677"/>
      <c r="C40" s="823"/>
      <c r="D40" s="815"/>
      <c r="E40" s="815"/>
      <c r="F40" s="815"/>
      <c r="G40" s="949"/>
    </row>
    <row r="41" spans="1:7" ht="13.5" x14ac:dyDescent="0.3">
      <c r="A41" s="748"/>
      <c r="B41" s="746"/>
      <c r="C41" s="801"/>
      <c r="D41" s="748"/>
      <c r="E41" s="748"/>
      <c r="F41" s="988" t="s">
        <v>992</v>
      </c>
      <c r="G41" s="944">
        <f>SUM(G38:G40)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SUM(G16+G23+G32+G41)</f>
        <v>636398</v>
      </c>
    </row>
    <row r="44" spans="1:7" ht="12.75" x14ac:dyDescent="0.25">
      <c r="A44" s="1658" t="s">
        <v>1368</v>
      </c>
      <c r="B44" s="1658"/>
      <c r="C44" s="1658"/>
      <c r="D44" s="1658"/>
      <c r="E44" s="1658"/>
      <c r="F44" s="1658"/>
      <c r="G44" s="944">
        <f>ROUNDUP(G43,0)</f>
        <v>636398</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44:F44"/>
    <mergeCell ref="A34:B34"/>
    <mergeCell ref="A38:B38"/>
    <mergeCell ref="A39:B39"/>
    <mergeCell ref="A40:B40"/>
    <mergeCell ref="A43:F43"/>
    <mergeCell ref="A35:B35"/>
    <mergeCell ref="A36:B36"/>
    <mergeCell ref="A37:B37"/>
  </mergeCells>
  <hyperlinks>
    <hyperlink ref="B1:G1" location="INDICE!A1" display="PROCESO INFRAESTRUCTURA" xr:uid="{00000000-0004-0000-9000-000000000000}"/>
  </hyperlinks>
  <pageMargins left="0.7" right="0.7" top="0.75" bottom="0.75" header="0.3" footer="0.3"/>
  <pageSetup scale="84"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codeName="Hoja62">
    <tabColor theme="9" tint="0.39997558519241921"/>
  </sheetPr>
  <dimension ref="A1:M43"/>
  <sheetViews>
    <sheetView view="pageBreakPreview" zoomScale="90" zoomScaleNormal="100" zoomScaleSheetLayoutView="90" workbookViewId="0">
      <selection activeCell="F34" sqref="F34"/>
    </sheetView>
  </sheetViews>
  <sheetFormatPr baseColWidth="10" defaultColWidth="11.42578125" defaultRowHeight="10.5" x14ac:dyDescent="0.15"/>
  <cols>
    <col min="1" max="1" width="16.7109375" style="724" customWidth="1"/>
    <col min="2" max="2" width="24.7109375" style="1347" customWidth="1"/>
    <col min="3" max="3" width="8.5703125" style="819" customWidth="1"/>
    <col min="4" max="4" width="11.140625" style="724" bestFit="1" customWidth="1"/>
    <col min="5" max="5" width="10" style="724" bestFit="1" customWidth="1"/>
    <col min="6" max="6" width="12.5703125" style="724" customWidth="1"/>
    <col min="7" max="7" width="15.7109375" style="724" customWidth="1"/>
    <col min="8" max="16384" width="11.42578125" style="724"/>
  </cols>
  <sheetData>
    <row r="1" spans="1:13" ht="13.5" x14ac:dyDescent="0.3">
      <c r="A1" s="723"/>
      <c r="B1" s="1669" t="s">
        <v>981</v>
      </c>
      <c r="C1" s="1670"/>
      <c r="D1" s="1670"/>
      <c r="E1" s="1670"/>
      <c r="F1" s="1670"/>
      <c r="G1" s="1671"/>
    </row>
    <row r="2" spans="1:13" ht="13.5" x14ac:dyDescent="0.3">
      <c r="A2" s="725"/>
      <c r="B2" s="1340"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1341"/>
      <c r="C5" s="733"/>
      <c r="D5" s="733"/>
      <c r="E5" s="733"/>
      <c r="F5" s="733"/>
      <c r="G5" s="735"/>
    </row>
    <row r="6" spans="1:13" ht="12.75" x14ac:dyDescent="0.25">
      <c r="A6" s="991" t="s">
        <v>2048</v>
      </c>
      <c r="B6" s="1658" t="s">
        <v>2049</v>
      </c>
      <c r="C6" s="1658"/>
      <c r="D6" s="1658"/>
      <c r="E6" s="1658"/>
      <c r="F6" s="1658"/>
      <c r="G6" s="991" t="s">
        <v>2050</v>
      </c>
    </row>
    <row r="7" spans="1:13" ht="13.5" x14ac:dyDescent="0.15">
      <c r="A7" s="848" t="s">
        <v>1395</v>
      </c>
      <c r="B7" s="1651" t="s">
        <v>1680</v>
      </c>
      <c r="C7" s="1651"/>
      <c r="D7" s="1651"/>
      <c r="E7" s="1651"/>
      <c r="F7" s="1651"/>
      <c r="G7" s="911" t="s">
        <v>30</v>
      </c>
    </row>
    <row r="8" spans="1:13" ht="13.5" x14ac:dyDescent="0.3">
      <c r="A8" s="1149"/>
      <c r="B8" s="1342"/>
      <c r="C8" s="743"/>
      <c r="D8" s="743"/>
      <c r="E8" s="743"/>
      <c r="F8" s="743"/>
      <c r="G8" s="744"/>
    </row>
    <row r="9" spans="1:13" ht="13.5" x14ac:dyDescent="0.3">
      <c r="A9" s="971" t="s">
        <v>988</v>
      </c>
      <c r="B9" s="1343"/>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1344" t="str">
        <f>VLOOKUP(A11,'LISTA DE VALORES'!$A$10:$D$485,2,FALSE)</f>
        <v>Herramienta menor</v>
      </c>
      <c r="C11" s="811" t="str">
        <f>VLOOKUP(A11,'LISTA DE VALORES'!$A$10:$D$485,3,FALSE)</f>
        <v>%MO</v>
      </c>
      <c r="D11" s="915">
        <f>G30</f>
        <v>125600</v>
      </c>
      <c r="E11" s="814">
        <v>5</v>
      </c>
      <c r="F11" s="814">
        <v>1</v>
      </c>
      <c r="G11" s="814">
        <f>D11*E11/100</f>
        <v>6280</v>
      </c>
    </row>
    <row r="12" spans="1:13" ht="11.25" x14ac:dyDescent="0.2">
      <c r="A12" s="869"/>
      <c r="B12" s="1345"/>
      <c r="C12" s="871"/>
      <c r="D12" s="869"/>
      <c r="E12" s="869"/>
      <c r="F12" s="869"/>
      <c r="G12" s="869"/>
      <c r="H12" s="1000"/>
      <c r="I12" s="1000"/>
      <c r="J12" s="1000"/>
      <c r="K12" s="1000"/>
      <c r="L12" s="1000"/>
      <c r="M12" s="1000"/>
    </row>
    <row r="13" spans="1:13" ht="13.5" x14ac:dyDescent="0.3">
      <c r="A13" s="748"/>
      <c r="B13" s="1343"/>
      <c r="C13" s="801"/>
      <c r="D13" s="748"/>
      <c r="E13" s="748"/>
      <c r="F13" s="1086" t="s">
        <v>992</v>
      </c>
      <c r="G13" s="944">
        <f>SUM(G11:G11)</f>
        <v>6280</v>
      </c>
    </row>
    <row r="14" spans="1:13" ht="13.5" x14ac:dyDescent="0.3">
      <c r="A14" s="971" t="s">
        <v>993</v>
      </c>
      <c r="B14" s="1343"/>
      <c r="C14" s="801"/>
      <c r="D14" s="748"/>
      <c r="E14" s="748"/>
      <c r="F14" s="748"/>
      <c r="G14" s="748"/>
    </row>
    <row r="15" spans="1:13" ht="12.75" x14ac:dyDescent="0.15">
      <c r="A15" s="995" t="s">
        <v>1384</v>
      </c>
      <c r="B15" s="807" t="s">
        <v>996</v>
      </c>
      <c r="C15" s="995" t="s">
        <v>2</v>
      </c>
      <c r="D15" s="995" t="s">
        <v>990</v>
      </c>
      <c r="E15" s="995" t="s">
        <v>472</v>
      </c>
      <c r="F15" s="995" t="s">
        <v>473</v>
      </c>
      <c r="G15" s="995" t="s">
        <v>991</v>
      </c>
    </row>
    <row r="16" spans="1:13" ht="13.5" x14ac:dyDescent="0.15">
      <c r="A16" s="946" t="s">
        <v>209</v>
      </c>
      <c r="B16" s="939" t="str">
        <f>VLOOKUP(A16,'LISTA DE VALORES'!$A$10:$D$485,2,FALSE)</f>
        <v>Ladrillo común 6 x 12 x 25</v>
      </c>
      <c r="C16" s="914" t="str">
        <f>VLOOKUP(A16,'LISTA DE VALORES'!$A$10:$D$485,3,FALSE)</f>
        <v>UN</v>
      </c>
      <c r="D16" s="941">
        <f>VLOOKUP(A16,'LISTA DE VALORES'!$A$10:$D$485,4,FALSE)</f>
        <v>540</v>
      </c>
      <c r="E16" s="1110">
        <v>82</v>
      </c>
      <c r="F16" s="1003">
        <v>1</v>
      </c>
      <c r="G16" s="942">
        <f>D16*E16/F16</f>
        <v>44280</v>
      </c>
      <c r="H16" s="893"/>
    </row>
    <row r="17" spans="1:7" ht="27" x14ac:dyDescent="0.15">
      <c r="A17" s="946" t="s">
        <v>540</v>
      </c>
      <c r="B17" s="939" t="str">
        <f>VLOOKUP(A17,'LISTA DE VALORES'!$A$10:$D$485,2,FALSE)</f>
        <v xml:space="preserve">Material mortero 1-4 + 5% desperdicio </v>
      </c>
      <c r="C17" s="914" t="str">
        <f>VLOOKUP(A17,'LISTA DE VALORES'!$A$10:$D$485,3,FALSE)</f>
        <v>M3</v>
      </c>
      <c r="D17" s="941">
        <f>VLOOKUP(A17,'LISTA DE VALORES'!$A$10:$D$485,4,FALSE)</f>
        <v>310606.8</v>
      </c>
      <c r="E17" s="947">
        <v>3.5999999999999997E-2</v>
      </c>
      <c r="F17" s="942">
        <v>1</v>
      </c>
      <c r="G17" s="942">
        <f t="shared" ref="G17:G23" si="0">D17*E17/F17</f>
        <v>11181.844799999999</v>
      </c>
    </row>
    <row r="18" spans="1:7" ht="27" x14ac:dyDescent="0.15">
      <c r="A18" s="946" t="s">
        <v>581</v>
      </c>
      <c r="B18" s="939" t="str">
        <f>VLOOKUP(A18,'LISTA DE VALORES'!$A$10:$D$485,2,FALSE)</f>
        <v xml:space="preserve">Material mortero 1-3 + 5% desperdicio </v>
      </c>
      <c r="C18" s="914" t="str">
        <f>VLOOKUP(A18,'LISTA DE VALORES'!$A$10:$D$485,3,FALSE)</f>
        <v>M3</v>
      </c>
      <c r="D18" s="941">
        <f>VLOOKUP(A18,'LISTA DE VALORES'!$A$10:$D$485,4,FALSE)</f>
        <v>382760</v>
      </c>
      <c r="E18" s="947">
        <v>4.7E-2</v>
      </c>
      <c r="F18" s="942">
        <v>1</v>
      </c>
      <c r="G18" s="942">
        <f t="shared" si="0"/>
        <v>17989.72</v>
      </c>
    </row>
    <row r="19" spans="1:7" ht="13.5" customHeight="1" x14ac:dyDescent="0.15">
      <c r="A19" s="946" t="s">
        <v>65</v>
      </c>
      <c r="B19" s="939" t="str">
        <f>VLOOKUP(A19,'LISTA DE VALORES'!$A$10:$D$485,2,FALSE)</f>
        <v>Acero 1/2"</v>
      </c>
      <c r="C19" s="914" t="str">
        <f>VLOOKUP(A19,'LISTA DE VALORES'!$A$10:$D$485,3,FALSE)</f>
        <v>KG</v>
      </c>
      <c r="D19" s="941">
        <f>VLOOKUP(A19,'LISTA DE VALORES'!$A$10:$D$485,4,FALSE)</f>
        <v>2930</v>
      </c>
      <c r="E19" s="947">
        <v>6.59</v>
      </c>
      <c r="F19" s="942">
        <v>1</v>
      </c>
      <c r="G19" s="942">
        <f t="shared" si="0"/>
        <v>19308.7</v>
      </c>
    </row>
    <row r="20" spans="1:7" ht="27" x14ac:dyDescent="0.15">
      <c r="A20" s="1346" t="s">
        <v>537</v>
      </c>
      <c r="B20" s="939" t="str">
        <f>VLOOKUP(A20,'LISTA DE VALORES'!$A$10:$D$485,2,FALSE)</f>
        <v>Material concreto D 1:2:3 + 5% desperdicio f'c=21 Mpa</v>
      </c>
      <c r="C20" s="914" t="str">
        <f>VLOOKUP(A20,'LISTA DE VALORES'!$A$10:$D$485,3,FALSE)</f>
        <v>M3</v>
      </c>
      <c r="D20" s="941">
        <f>VLOOKUP(A20,'LISTA DE VALORES'!$A$10:$D$485,4,FALSE)</f>
        <v>302968</v>
      </c>
      <c r="E20" s="947">
        <v>0.182</v>
      </c>
      <c r="F20" s="941">
        <v>1</v>
      </c>
      <c r="G20" s="1170">
        <f t="shared" si="0"/>
        <v>55140.175999999999</v>
      </c>
    </row>
    <row r="21" spans="1:7" ht="27" x14ac:dyDescent="0.15">
      <c r="A21" s="946" t="s">
        <v>544</v>
      </c>
      <c r="B21" s="939" t="str">
        <f>VLOOKUP(A21,'LISTA DE VALORES'!$A$10:$D$485,2,FALSE)</f>
        <v>Material concreto E 1:2.5:4.5 + 5% desperdicio f'c=17,2 Mpa</v>
      </c>
      <c r="C21" s="914" t="str">
        <f>VLOOKUP(A21,'LISTA DE VALORES'!$A$10:$D$485,3,FALSE)</f>
        <v>M3</v>
      </c>
      <c r="D21" s="941">
        <f>VLOOKUP(A21,'LISTA DE VALORES'!$A$10:$D$485,4,FALSE)</f>
        <v>245669.6</v>
      </c>
      <c r="E21" s="947">
        <v>4.8000000000000001E-2</v>
      </c>
      <c r="F21" s="942">
        <v>1</v>
      </c>
      <c r="G21" s="942">
        <f t="shared" si="0"/>
        <v>11792.140800000001</v>
      </c>
    </row>
    <row r="22" spans="1:7" ht="13.5" x14ac:dyDescent="0.15">
      <c r="A22" s="946" t="s">
        <v>98</v>
      </c>
      <c r="B22" s="939" t="str">
        <f>VLOOKUP(A22,'LISTA DE VALORES'!$A$10:$D$485,2,FALSE)</f>
        <v>Alambre de amarre</v>
      </c>
      <c r="C22" s="914" t="str">
        <f>VLOOKUP(A22,'LISTA DE VALORES'!$A$10:$D$485,3,FALSE)</f>
        <v>KG</v>
      </c>
      <c r="D22" s="941">
        <f>VLOOKUP(A22,'LISTA DE VALORES'!$A$10:$D$485,4,FALSE)</f>
        <v>4500</v>
      </c>
      <c r="E22" s="947">
        <v>0.05</v>
      </c>
      <c r="F22" s="941">
        <v>1</v>
      </c>
      <c r="G22" s="942">
        <f t="shared" si="0"/>
        <v>225</v>
      </c>
    </row>
    <row r="23" spans="1:7" ht="27" x14ac:dyDescent="0.15">
      <c r="A23" s="946" t="s">
        <v>236</v>
      </c>
      <c r="B23" s="939" t="str">
        <f>VLOOKUP(A23,'LISTA DE VALORES'!$A$10:$D$485,2,FALSE)</f>
        <v xml:space="preserve">Malla electrosoldada 4 mm de 15x15 cm </v>
      </c>
      <c r="C23" s="914" t="str">
        <f>VLOOKUP(A23,'LISTA DE VALORES'!$A$10:$D$485,3,FALSE)</f>
        <v>M2</v>
      </c>
      <c r="D23" s="941">
        <f>VLOOKUP(A23,'LISTA DE VALORES'!$A$10:$D$485,4,FALSE)</f>
        <v>5200</v>
      </c>
      <c r="E23" s="947">
        <v>1.05</v>
      </c>
      <c r="F23" s="941">
        <v>1</v>
      </c>
      <c r="G23" s="942">
        <f t="shared" si="0"/>
        <v>5460</v>
      </c>
    </row>
    <row r="24" spans="1:7" ht="13.5" x14ac:dyDescent="0.3">
      <c r="D24" s="748"/>
      <c r="E24" s="748"/>
      <c r="F24" s="1086" t="s">
        <v>992</v>
      </c>
      <c r="G24" s="944">
        <f>SUM(G16:G23)</f>
        <v>165377.58159999998</v>
      </c>
    </row>
    <row r="25" spans="1:7" ht="13.5" x14ac:dyDescent="0.3">
      <c r="A25" s="799" t="s">
        <v>994</v>
      </c>
      <c r="B25" s="1343"/>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481</v>
      </c>
      <c r="B27" s="1344" t="str">
        <f>VLOOKUP(A27,'LISTA DE VALORES'!$A$10:$D$485,2,FALSE)</f>
        <v>Cuadrilla 1-0-2</v>
      </c>
      <c r="C27" s="811" t="str">
        <f>VLOOKUP(A27,'LISTA DE VALORES'!$A$10:$D$485,3,FALSE)</f>
        <v>HORA</v>
      </c>
      <c r="D27" s="915">
        <f>VLOOKUP(A27,'LISTA DE VALORES'!$A$10:$D$485,4,FALSE)</f>
        <v>31400</v>
      </c>
      <c r="E27" s="814">
        <v>4</v>
      </c>
      <c r="F27" s="814">
        <v>1</v>
      </c>
      <c r="G27" s="814">
        <f>D27*E27/F27</f>
        <v>125600</v>
      </c>
    </row>
    <row r="28" spans="1:7" ht="13.5" x14ac:dyDescent="0.3">
      <c r="A28" s="815"/>
      <c r="B28" s="1102"/>
      <c r="C28" s="823"/>
      <c r="D28" s="949"/>
      <c r="E28" s="949"/>
      <c r="F28" s="949"/>
      <c r="G28" s="950"/>
    </row>
    <row r="29" spans="1:7" ht="13.5" x14ac:dyDescent="0.3">
      <c r="A29" s="815"/>
      <c r="B29" s="1102"/>
      <c r="C29" s="823"/>
      <c r="D29" s="815"/>
      <c r="E29" s="815"/>
      <c r="F29" s="815"/>
      <c r="G29" s="996"/>
    </row>
    <row r="30" spans="1:7" ht="13.5" x14ac:dyDescent="0.3">
      <c r="A30" s="748"/>
      <c r="B30" s="1343"/>
      <c r="C30" s="801"/>
      <c r="D30" s="748"/>
      <c r="E30" s="748"/>
      <c r="F30" s="1086" t="s">
        <v>992</v>
      </c>
      <c r="G30" s="944">
        <f>SUM(G27:G29)</f>
        <v>125600</v>
      </c>
    </row>
    <row r="31" spans="1:7" ht="12.75" x14ac:dyDescent="0.25">
      <c r="A31" s="776" t="s">
        <v>995</v>
      </c>
      <c r="B31" s="777"/>
      <c r="C31" s="777"/>
      <c r="D31" s="777"/>
      <c r="E31" s="777"/>
      <c r="F31" s="777"/>
      <c r="G31" s="1153"/>
    </row>
    <row r="32" spans="1:7" ht="12.75" x14ac:dyDescent="0.15">
      <c r="A32" s="1675" t="s">
        <v>996</v>
      </c>
      <c r="B32" s="1675"/>
      <c r="C32" s="995" t="s">
        <v>472</v>
      </c>
      <c r="D32" s="995" t="s">
        <v>997</v>
      </c>
      <c r="E32" s="995" t="s">
        <v>998</v>
      </c>
      <c r="F32" s="995" t="s">
        <v>999</v>
      </c>
      <c r="G32" s="995" t="s">
        <v>991</v>
      </c>
    </row>
    <row r="33" spans="1:7" ht="13.5" x14ac:dyDescent="0.15">
      <c r="A33" s="1685" t="s">
        <v>45</v>
      </c>
      <c r="B33" s="1685"/>
      <c r="C33" s="849">
        <f>E17+E18+E20+E21</f>
        <v>0.313</v>
      </c>
      <c r="D33" s="1043">
        <v>8</v>
      </c>
      <c r="E33" s="1043">
        <v>1</v>
      </c>
      <c r="F33" s="942">
        <v>1600</v>
      </c>
      <c r="G33" s="1043">
        <f>C33*D33*F33</f>
        <v>4006.4</v>
      </c>
    </row>
    <row r="34" spans="1:7" ht="13.5" x14ac:dyDescent="0.15">
      <c r="A34" s="1677"/>
      <c r="B34" s="1677"/>
      <c r="C34" s="849"/>
      <c r="D34" s="1043"/>
      <c r="E34" s="1043"/>
      <c r="F34" s="1043"/>
      <c r="G34" s="1043"/>
    </row>
    <row r="35" spans="1:7" ht="12.75" x14ac:dyDescent="0.15">
      <c r="A35" s="1677"/>
      <c r="B35" s="1677"/>
      <c r="C35" s="995"/>
      <c r="D35" s="996"/>
      <c r="E35" s="996"/>
      <c r="F35" s="996"/>
      <c r="G35" s="950"/>
    </row>
    <row r="36" spans="1:7" ht="13.5" x14ac:dyDescent="0.3">
      <c r="A36" s="748"/>
      <c r="B36" s="1343"/>
      <c r="C36" s="801"/>
      <c r="D36" s="748"/>
      <c r="E36" s="748"/>
      <c r="F36" s="1086" t="s">
        <v>992</v>
      </c>
      <c r="G36" s="944">
        <f>SUM(G33:G35)</f>
        <v>4006.4</v>
      </c>
    </row>
    <row r="37" spans="1:7" ht="13.5" x14ac:dyDescent="0.3">
      <c r="A37" s="748"/>
      <c r="B37" s="1343"/>
      <c r="C37" s="801"/>
      <c r="D37" s="748"/>
      <c r="E37" s="748"/>
      <c r="F37" s="743"/>
      <c r="G37" s="933"/>
    </row>
    <row r="38" spans="1:7" ht="12.75" x14ac:dyDescent="0.25">
      <c r="A38" s="1658" t="s">
        <v>1000</v>
      </c>
      <c r="B38" s="1658"/>
      <c r="C38" s="1658"/>
      <c r="D38" s="1658"/>
      <c r="E38" s="1658"/>
      <c r="F38" s="1658"/>
      <c r="G38" s="944">
        <f>SUM(G13+G24+G30+G36)</f>
        <v>301263.9816</v>
      </c>
    </row>
    <row r="39" spans="1:7" ht="12.75" x14ac:dyDescent="0.25">
      <c r="A39" s="1658" t="s">
        <v>1368</v>
      </c>
      <c r="B39" s="1658"/>
      <c r="C39" s="1658"/>
      <c r="D39" s="1658"/>
      <c r="E39" s="1658"/>
      <c r="F39" s="1658"/>
      <c r="G39" s="944">
        <f>ROUNDUP(G38,0)</f>
        <v>301264</v>
      </c>
    </row>
    <row r="40" spans="1:7" ht="13.5" x14ac:dyDescent="0.3">
      <c r="A40" s="748" t="s">
        <v>1001</v>
      </c>
      <c r="B40" s="748"/>
      <c r="C40" s="747" t="s">
        <v>1002</v>
      </c>
      <c r="D40" s="748"/>
      <c r="E40" s="748"/>
      <c r="F40" s="748" t="s">
        <v>1003</v>
      </c>
      <c r="G40" s="748"/>
    </row>
    <row r="41" spans="1:7" ht="13.5" x14ac:dyDescent="0.3">
      <c r="A41" s="788"/>
      <c r="B41" s="788"/>
      <c r="C41" s="790"/>
      <c r="D41" s="788"/>
      <c r="E41" s="788"/>
      <c r="F41" s="788"/>
      <c r="G41" s="788"/>
    </row>
    <row r="42" spans="1:7" ht="13.5" x14ac:dyDescent="0.3">
      <c r="A42" s="748" t="s">
        <v>1913</v>
      </c>
      <c r="B42" s="748"/>
      <c r="C42" s="747" t="s">
        <v>1005</v>
      </c>
      <c r="D42" s="748"/>
      <c r="E42" s="748"/>
      <c r="F42" s="748" t="s">
        <v>1006</v>
      </c>
      <c r="G42" s="788"/>
    </row>
    <row r="43" spans="1:7" ht="11.25" x14ac:dyDescent="0.2">
      <c r="A43" s="791"/>
      <c r="B43" s="791"/>
      <c r="C43" s="793"/>
      <c r="D43" s="791"/>
      <c r="E43" s="791"/>
      <c r="F43" s="791"/>
      <c r="G43" s="791"/>
    </row>
  </sheetData>
  <mergeCells count="12">
    <mergeCell ref="B7:F7"/>
    <mergeCell ref="B1:G1"/>
    <mergeCell ref="B3:G3"/>
    <mergeCell ref="C4:D4"/>
    <mergeCell ref="E4:F4"/>
    <mergeCell ref="B6:F6"/>
    <mergeCell ref="A38:F38"/>
    <mergeCell ref="A39:F39"/>
    <mergeCell ref="A32:B32"/>
    <mergeCell ref="A33:B33"/>
    <mergeCell ref="A35:B35"/>
    <mergeCell ref="A34:B34"/>
  </mergeCells>
  <hyperlinks>
    <hyperlink ref="B1:G1" location="INDICE!A1" display="PROCESO INFRAESTRUCTURA" xr:uid="{00000000-0004-0000-9100-000000000000}"/>
  </hyperlinks>
  <pageMargins left="0.7" right="0.7" top="0.75" bottom="0.75" header="0.3" footer="0.3"/>
  <pageSetup scale="91"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Hoja64">
    <tabColor theme="9" tint="0.39997558519241921"/>
  </sheetPr>
  <dimension ref="A1:M43"/>
  <sheetViews>
    <sheetView view="pageBreakPreview" zoomScale="90" zoomScaleNormal="100" zoomScaleSheetLayoutView="90" workbookViewId="0">
      <selection activeCell="F34" sqref="F34"/>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1.140625" style="724" bestFit="1" customWidth="1"/>
    <col min="5" max="5" width="10" style="724" bestFit="1" customWidth="1"/>
    <col min="6" max="6" width="12.5703125" style="724" customWidth="1"/>
    <col min="7" max="7" width="15.1406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8.5" customHeight="1" x14ac:dyDescent="0.15">
      <c r="A7" s="848" t="s">
        <v>1681</v>
      </c>
      <c r="B7" s="1651" t="s">
        <v>2078</v>
      </c>
      <c r="C7" s="1651"/>
      <c r="D7" s="1651"/>
      <c r="E7" s="1651"/>
      <c r="F7" s="1651"/>
      <c r="G7" s="911" t="s">
        <v>30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79" t="str">
        <f>VLOOKUP(A11,'LISTA DE VALORES'!$A$10:$D$485,2,FALSE)</f>
        <v>Herramienta menor</v>
      </c>
      <c r="C11" s="811" t="str">
        <f>VLOOKUP(A11,'LISTA DE VALORES'!$A$10:$D$485,3,FALSE)</f>
        <v>%MO</v>
      </c>
      <c r="D11" s="915">
        <f>G30</f>
        <v>125600</v>
      </c>
      <c r="E11" s="814">
        <v>5</v>
      </c>
      <c r="F11" s="814">
        <v>1</v>
      </c>
      <c r="G11" s="814">
        <f>D11*E11/100</f>
        <v>6280</v>
      </c>
    </row>
    <row r="12" spans="1:13" ht="11.25" x14ac:dyDescent="0.2">
      <c r="A12" s="869"/>
      <c r="B12" s="870"/>
      <c r="C12" s="871"/>
      <c r="D12" s="1040"/>
      <c r="E12" s="1040"/>
      <c r="F12" s="1040"/>
      <c r="G12" s="1040"/>
      <c r="H12" s="1000"/>
      <c r="I12" s="1000"/>
      <c r="J12" s="1000"/>
      <c r="K12" s="1000"/>
      <c r="L12" s="1000"/>
      <c r="M12" s="1000"/>
    </row>
    <row r="13" spans="1:13" ht="13.5" x14ac:dyDescent="0.3">
      <c r="A13" s="748"/>
      <c r="B13" s="746"/>
      <c r="C13" s="801"/>
      <c r="D13" s="748"/>
      <c r="E13" s="748"/>
      <c r="F13" s="1086" t="s">
        <v>992</v>
      </c>
      <c r="G13" s="944">
        <f>SUM(G11:G11)</f>
        <v>6280</v>
      </c>
    </row>
    <row r="14" spans="1:13" ht="13.5" x14ac:dyDescent="0.3">
      <c r="A14" s="799" t="s">
        <v>993</v>
      </c>
      <c r="B14" s="746"/>
      <c r="C14" s="801"/>
      <c r="D14" s="748"/>
      <c r="E14" s="748"/>
      <c r="F14" s="748"/>
      <c r="G14" s="748"/>
    </row>
    <row r="15" spans="1:13" ht="12.75" x14ac:dyDescent="0.15">
      <c r="A15" s="995" t="s">
        <v>1384</v>
      </c>
      <c r="B15" s="807" t="s">
        <v>996</v>
      </c>
      <c r="C15" s="995" t="s">
        <v>2</v>
      </c>
      <c r="D15" s="995" t="s">
        <v>990</v>
      </c>
      <c r="E15" s="995" t="s">
        <v>472</v>
      </c>
      <c r="F15" s="995" t="s">
        <v>473</v>
      </c>
      <c r="G15" s="995" t="s">
        <v>991</v>
      </c>
    </row>
    <row r="16" spans="1:13" ht="13.5" x14ac:dyDescent="0.15">
      <c r="A16" s="946" t="s">
        <v>73</v>
      </c>
      <c r="B16" s="874" t="str">
        <f>VLOOKUP(A16,'LISTA DE VALORES'!$A$10:$D$485,2,FALSE)</f>
        <v>Acero 3/8"</v>
      </c>
      <c r="C16" s="914" t="str">
        <f>VLOOKUP(A16,'LISTA DE VALORES'!$A$10:$D$485,3,FALSE)</f>
        <v>KG</v>
      </c>
      <c r="D16" s="941">
        <f>VLOOKUP(A16,'LISTA DE VALORES'!$A$10:$D$485,4,FALSE)</f>
        <v>2930</v>
      </c>
      <c r="E16" s="1110">
        <v>10.87</v>
      </c>
      <c r="F16" s="1003">
        <v>1</v>
      </c>
      <c r="G16" s="942">
        <f>D16*E16/F16</f>
        <v>31849.1</v>
      </c>
    </row>
    <row r="17" spans="1:7" ht="27" x14ac:dyDescent="0.15">
      <c r="A17" s="946" t="s">
        <v>544</v>
      </c>
      <c r="B17" s="874" t="str">
        <f>VLOOKUP(A17,'LISTA DE VALORES'!$A$10:$D$485,2,FALSE)</f>
        <v>Material concreto E 1:2.5:4.5 + 5% desperdicio f'c=17,2 Mpa</v>
      </c>
      <c r="C17" s="914" t="str">
        <f>VLOOKUP(A17,'LISTA DE VALORES'!$A$10:$D$485,3,FALSE)</f>
        <v>M3</v>
      </c>
      <c r="D17" s="941">
        <f>VLOOKUP(A17,'LISTA DE VALORES'!$A$10:$D$485,4,FALSE)</f>
        <v>245669.6</v>
      </c>
      <c r="E17" s="1150">
        <v>7.2999999999999995E-2</v>
      </c>
      <c r="F17" s="1150">
        <v>1</v>
      </c>
      <c r="G17" s="942">
        <f t="shared" ref="G17:G23" si="0">D17*E17/F17</f>
        <v>17933.880799999999</v>
      </c>
    </row>
    <row r="18" spans="1:7" ht="27" x14ac:dyDescent="0.15">
      <c r="A18" s="946" t="s">
        <v>537</v>
      </c>
      <c r="B18" s="874" t="str">
        <f>VLOOKUP(A18,'LISTA DE VALORES'!$A$10:$D$485,2,FALSE)</f>
        <v>Material concreto D 1:2:3 + 5% desperdicio f'c=21 Mpa</v>
      </c>
      <c r="C18" s="914" t="str">
        <f>VLOOKUP(A18,'LISTA DE VALORES'!$A$10:$D$485,3,FALSE)</f>
        <v>M3</v>
      </c>
      <c r="D18" s="941">
        <f>VLOOKUP(A18,'LISTA DE VALORES'!$A$10:$D$485,4,FALSE)</f>
        <v>302968</v>
      </c>
      <c r="E18" s="1150">
        <v>0.22</v>
      </c>
      <c r="F18" s="1150">
        <v>1</v>
      </c>
      <c r="G18" s="942">
        <f t="shared" si="0"/>
        <v>66652.960000000006</v>
      </c>
    </row>
    <row r="19" spans="1:7" ht="13.5" customHeight="1" x14ac:dyDescent="0.15">
      <c r="A19" s="946" t="s">
        <v>98</v>
      </c>
      <c r="B19" s="874" t="str">
        <f>VLOOKUP(A19,'LISTA DE VALORES'!$A$10:$D$485,2,FALSE)</f>
        <v>Alambre de amarre</v>
      </c>
      <c r="C19" s="914" t="str">
        <f>VLOOKUP(A19,'LISTA DE VALORES'!$A$10:$D$485,3,FALSE)</f>
        <v>KG</v>
      </c>
      <c r="D19" s="941">
        <f>VLOOKUP(A19,'LISTA DE VALORES'!$A$10:$D$485,4,FALSE)</f>
        <v>4500</v>
      </c>
      <c r="E19" s="1150">
        <v>0.2</v>
      </c>
      <c r="F19" s="1150">
        <v>1</v>
      </c>
      <c r="G19" s="942">
        <f t="shared" si="0"/>
        <v>900</v>
      </c>
    </row>
    <row r="20" spans="1:7" ht="27" x14ac:dyDescent="0.15">
      <c r="A20" s="946" t="s">
        <v>540</v>
      </c>
      <c r="B20" s="874" t="str">
        <f>VLOOKUP(A20,'LISTA DE VALORES'!$A$10:$D$485,2,FALSE)</f>
        <v xml:space="preserve">Material mortero 1-4 + 5% desperdicio </v>
      </c>
      <c r="C20" s="914" t="str">
        <f>VLOOKUP(A20,'LISTA DE VALORES'!$A$10:$D$485,3,FALSE)</f>
        <v>M3</v>
      </c>
      <c r="D20" s="941">
        <f>VLOOKUP(A20,'LISTA DE VALORES'!$A$10:$D$485,4,FALSE)</f>
        <v>310606.8</v>
      </c>
      <c r="E20" s="1150">
        <v>4.9000000000000002E-2</v>
      </c>
      <c r="F20" s="1150">
        <v>1</v>
      </c>
      <c r="G20" s="942">
        <f t="shared" si="0"/>
        <v>15219.733200000001</v>
      </c>
    </row>
    <row r="21" spans="1:7" ht="27" x14ac:dyDescent="0.15">
      <c r="A21" s="946" t="s">
        <v>581</v>
      </c>
      <c r="B21" s="874" t="str">
        <f>VLOOKUP(A21,'LISTA DE VALORES'!$A$10:$D$485,2,FALSE)</f>
        <v xml:space="preserve">Material mortero 1-3 + 5% desperdicio </v>
      </c>
      <c r="C21" s="914" t="str">
        <f>VLOOKUP(A21,'LISTA DE VALORES'!$A$10:$D$485,3,FALSE)</f>
        <v>M3</v>
      </c>
      <c r="D21" s="941">
        <f>VLOOKUP(A21,'LISTA DE VALORES'!$A$10:$D$485,4,FALSE)</f>
        <v>382760</v>
      </c>
      <c r="E21" s="1150">
        <v>0.06</v>
      </c>
      <c r="F21" s="1150">
        <v>1</v>
      </c>
      <c r="G21" s="942">
        <f t="shared" si="0"/>
        <v>22965.599999999999</v>
      </c>
    </row>
    <row r="22" spans="1:7" ht="13.5" x14ac:dyDescent="0.15">
      <c r="A22" s="946" t="s">
        <v>209</v>
      </c>
      <c r="B22" s="874" t="str">
        <f>VLOOKUP(A22,'LISTA DE VALORES'!$A$10:$D$485,2,FALSE)</f>
        <v>Ladrillo común 6 x 12 x 25</v>
      </c>
      <c r="C22" s="914" t="str">
        <f>VLOOKUP(A22,'LISTA DE VALORES'!$A$10:$D$485,3,FALSE)</f>
        <v>UN</v>
      </c>
      <c r="D22" s="941">
        <f>VLOOKUP(A22,'LISTA DE VALORES'!$A$10:$D$485,4,FALSE)</f>
        <v>540</v>
      </c>
      <c r="E22" s="1150">
        <v>126</v>
      </c>
      <c r="F22" s="1150">
        <v>1</v>
      </c>
      <c r="G22" s="942">
        <f t="shared" si="0"/>
        <v>68040</v>
      </c>
    </row>
    <row r="23" spans="1:7" ht="27" x14ac:dyDescent="0.15">
      <c r="A23" s="946" t="s">
        <v>236</v>
      </c>
      <c r="B23" s="874" t="str">
        <f>VLOOKUP(A23,'LISTA DE VALORES'!$A$10:$D$485,2,FALSE)</f>
        <v xml:space="preserve">Malla electrosoldada 4 mm de 15x15 cm </v>
      </c>
      <c r="C23" s="914" t="str">
        <f>VLOOKUP(A23,'LISTA DE VALORES'!$A$10:$D$485,3,FALSE)</f>
        <v>M2</v>
      </c>
      <c r="D23" s="941">
        <f>VLOOKUP(A23,'LISTA DE VALORES'!$A$10:$D$485,4,FALSE)</f>
        <v>5200</v>
      </c>
      <c r="E23" s="1150">
        <v>1.05</v>
      </c>
      <c r="F23" s="1150">
        <v>1</v>
      </c>
      <c r="G23" s="942">
        <f t="shared" si="0"/>
        <v>5460</v>
      </c>
    </row>
    <row r="24" spans="1:7" ht="13.5" x14ac:dyDescent="0.3">
      <c r="D24" s="748"/>
      <c r="E24" s="748"/>
      <c r="F24" s="1086" t="s">
        <v>992</v>
      </c>
      <c r="G24" s="944">
        <f>SUM(G16:G23)</f>
        <v>229021.274</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89" t="s">
        <v>481</v>
      </c>
      <c r="B27" s="879" t="str">
        <f>VLOOKUP(A27,'LISTA DE VALORES'!$A$10:$D$485,2,FALSE)</f>
        <v>Cuadrilla 1-0-2</v>
      </c>
      <c r="C27" s="811" t="str">
        <f>VLOOKUP(A27,'LISTA DE VALORES'!$A$10:$D$485,3,FALSE)</f>
        <v>HORA</v>
      </c>
      <c r="D27" s="915">
        <f>VLOOKUP(A27,'LISTA DE VALORES'!$A$10:$D$485,4,FALSE)</f>
        <v>31400</v>
      </c>
      <c r="E27" s="814">
        <v>4</v>
      </c>
      <c r="F27" s="814">
        <v>1</v>
      </c>
      <c r="G27" s="814">
        <f>D27*E27/F27</f>
        <v>125600</v>
      </c>
    </row>
    <row r="28" spans="1:7" ht="13.5" x14ac:dyDescent="0.3">
      <c r="A28" s="889"/>
      <c r="B28" s="879"/>
      <c r="C28" s="811"/>
      <c r="D28" s="915"/>
      <c r="E28" s="814"/>
      <c r="F28" s="814"/>
      <c r="G28" s="814"/>
    </row>
    <row r="29" spans="1:7" ht="13.5" x14ac:dyDescent="0.3">
      <c r="A29" s="815"/>
      <c r="B29" s="923"/>
      <c r="C29" s="823"/>
      <c r="D29" s="949"/>
      <c r="E29" s="949"/>
      <c r="F29" s="949"/>
      <c r="G29" s="950"/>
    </row>
    <row r="30" spans="1:7" ht="13.5" x14ac:dyDescent="0.3">
      <c r="A30" s="748"/>
      <c r="B30" s="746"/>
      <c r="C30" s="801"/>
      <c r="D30" s="748"/>
      <c r="E30" s="748"/>
      <c r="F30" s="988" t="s">
        <v>992</v>
      </c>
      <c r="G30" s="944">
        <f>SUM(G27:G29)</f>
        <v>125600</v>
      </c>
    </row>
    <row r="31" spans="1:7" ht="12.75" x14ac:dyDescent="0.25">
      <c r="A31" s="1649" t="s">
        <v>995</v>
      </c>
      <c r="B31" s="1650"/>
      <c r="C31" s="1650"/>
      <c r="D31" s="1650"/>
      <c r="E31" s="1650"/>
      <c r="F31" s="1650"/>
      <c r="G31" s="1650"/>
    </row>
    <row r="32" spans="1:7" ht="12.75" x14ac:dyDescent="0.15">
      <c r="A32" s="1675" t="s">
        <v>996</v>
      </c>
      <c r="B32" s="1675"/>
      <c r="C32" s="995" t="s">
        <v>472</v>
      </c>
      <c r="D32" s="995" t="s">
        <v>997</v>
      </c>
      <c r="E32" s="995" t="s">
        <v>998</v>
      </c>
      <c r="F32" s="995" t="s">
        <v>999</v>
      </c>
      <c r="G32" s="995" t="s">
        <v>991</v>
      </c>
    </row>
    <row r="33" spans="1:7" ht="13.5" x14ac:dyDescent="0.15">
      <c r="A33" s="1685" t="s">
        <v>45</v>
      </c>
      <c r="B33" s="1685"/>
      <c r="C33" s="849">
        <f>E17+E18+E20+E21</f>
        <v>0.40199999999999997</v>
      </c>
      <c r="D33" s="1043">
        <v>8</v>
      </c>
      <c r="E33" s="1043">
        <v>1</v>
      </c>
      <c r="F33" s="942">
        <v>1600</v>
      </c>
      <c r="G33" s="1043">
        <f>C33*D33*F33</f>
        <v>5145.5999999999995</v>
      </c>
    </row>
    <row r="34" spans="1:7" ht="13.5" x14ac:dyDescent="0.15">
      <c r="A34" s="1677"/>
      <c r="B34" s="1677"/>
      <c r="C34" s="849"/>
      <c r="D34" s="1043"/>
      <c r="E34" s="1043"/>
      <c r="F34" s="1043"/>
      <c r="G34" s="1043"/>
    </row>
    <row r="35" spans="1:7" ht="12.75" x14ac:dyDescent="0.15">
      <c r="A35" s="1677"/>
      <c r="B35" s="1677"/>
      <c r="C35" s="984"/>
      <c r="D35" s="950"/>
      <c r="E35" s="950"/>
      <c r="F35" s="950"/>
      <c r="G35" s="950"/>
    </row>
    <row r="36" spans="1:7" ht="13.5" x14ac:dyDescent="0.3">
      <c r="A36" s="748"/>
      <c r="B36" s="746"/>
      <c r="C36" s="801"/>
      <c r="D36" s="748"/>
      <c r="E36" s="748"/>
      <c r="F36" s="988" t="s">
        <v>992</v>
      </c>
      <c r="G36" s="944">
        <f>SUM(G33:G35)</f>
        <v>5145.5999999999995</v>
      </c>
    </row>
    <row r="37" spans="1:7" ht="13.5" x14ac:dyDescent="0.3">
      <c r="A37" s="748"/>
      <c r="B37" s="746"/>
      <c r="C37" s="801"/>
      <c r="D37" s="748"/>
      <c r="E37" s="748"/>
      <c r="F37" s="743"/>
      <c r="G37" s="933"/>
    </row>
    <row r="38" spans="1:7" ht="12.75" x14ac:dyDescent="0.25">
      <c r="A38" s="1658" t="s">
        <v>1000</v>
      </c>
      <c r="B38" s="1658"/>
      <c r="C38" s="1658"/>
      <c r="D38" s="1658"/>
      <c r="E38" s="1658"/>
      <c r="F38" s="1658"/>
      <c r="G38" s="944">
        <f>SUM(G13+G24+G30+G36)</f>
        <v>366046.87399999995</v>
      </c>
    </row>
    <row r="39" spans="1:7" ht="12.75" x14ac:dyDescent="0.25">
      <c r="A39" s="1658" t="s">
        <v>1368</v>
      </c>
      <c r="B39" s="1658"/>
      <c r="C39" s="1658"/>
      <c r="D39" s="1658"/>
      <c r="E39" s="1658"/>
      <c r="F39" s="1658"/>
      <c r="G39" s="944">
        <f>ROUNDUP(G38,0)</f>
        <v>366047</v>
      </c>
    </row>
    <row r="40" spans="1:7" ht="13.5" x14ac:dyDescent="0.3">
      <c r="A40" s="748" t="s">
        <v>1001</v>
      </c>
      <c r="B40" s="748"/>
      <c r="C40" s="747" t="s">
        <v>1002</v>
      </c>
      <c r="D40" s="748"/>
      <c r="E40" s="748"/>
      <c r="F40" s="748" t="s">
        <v>1003</v>
      </c>
      <c r="G40" s="748"/>
    </row>
    <row r="41" spans="1:7" ht="13.5" x14ac:dyDescent="0.3">
      <c r="A41" s="788"/>
      <c r="B41" s="788"/>
      <c r="C41" s="790"/>
      <c r="D41" s="788"/>
      <c r="E41" s="788"/>
      <c r="F41" s="788"/>
      <c r="G41" s="788"/>
    </row>
    <row r="42" spans="1:7" ht="13.5" x14ac:dyDescent="0.3">
      <c r="A42" s="748" t="s">
        <v>1913</v>
      </c>
      <c r="B42" s="748"/>
      <c r="C42" s="747" t="s">
        <v>1005</v>
      </c>
      <c r="D42" s="748"/>
      <c r="E42" s="748"/>
      <c r="F42" s="748" t="s">
        <v>1006</v>
      </c>
      <c r="G42" s="788"/>
    </row>
    <row r="43" spans="1:7" ht="11.25" x14ac:dyDescent="0.2">
      <c r="A43" s="791"/>
      <c r="B43" s="791"/>
      <c r="C43" s="793"/>
      <c r="D43" s="791"/>
      <c r="E43" s="791"/>
      <c r="F43" s="791"/>
      <c r="G43" s="791"/>
    </row>
  </sheetData>
  <mergeCells count="13">
    <mergeCell ref="B7:F7"/>
    <mergeCell ref="B1:G1"/>
    <mergeCell ref="B3:G3"/>
    <mergeCell ref="C4:D4"/>
    <mergeCell ref="E4:F4"/>
    <mergeCell ref="B6:F6"/>
    <mergeCell ref="A38:F38"/>
    <mergeCell ref="A39:F39"/>
    <mergeCell ref="A31:G31"/>
    <mergeCell ref="A32:B32"/>
    <mergeCell ref="A33:B33"/>
    <mergeCell ref="A35:B35"/>
    <mergeCell ref="A34:B34"/>
  </mergeCells>
  <hyperlinks>
    <hyperlink ref="B1:G1" location="INDICE!A1" display="PROCESO INFRAESTRUCTURA" xr:uid="{00000000-0004-0000-9200-000000000000}"/>
  </hyperlinks>
  <pageMargins left="0.7" right="0.7" top="0.75" bottom="0.75" header="0.3" footer="0.3"/>
  <pageSetup scale="93" orientation="portrait" r:id="rId1"/>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codeName="Hoja63">
    <tabColor theme="5" tint="0.39997558519241921"/>
  </sheetPr>
  <dimension ref="A1:M43"/>
  <sheetViews>
    <sheetView view="pageBreakPreview" zoomScale="90" zoomScaleNormal="100" zoomScaleSheetLayoutView="90" workbookViewId="0">
      <selection activeCell="F34" sqref="F34"/>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1.140625" style="724" bestFit="1" customWidth="1"/>
    <col min="5" max="5" width="8.140625" style="724" customWidth="1"/>
    <col min="6" max="6" width="12.5703125" style="724" customWidth="1"/>
    <col min="7" max="7" width="15.1406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993" t="s">
        <v>2050</v>
      </c>
    </row>
    <row r="6" spans="1:13" ht="12.75" x14ac:dyDescent="0.25">
      <c r="A6" s="991" t="s">
        <v>2048</v>
      </c>
      <c r="B6" s="1658" t="s">
        <v>2049</v>
      </c>
      <c r="C6" s="1658"/>
      <c r="D6" s="1658"/>
      <c r="E6" s="1658"/>
      <c r="F6" s="1658"/>
      <c r="G6" s="869"/>
    </row>
    <row r="7" spans="1:13" ht="27.75" customHeight="1" x14ac:dyDescent="0.15">
      <c r="A7" s="848" t="s">
        <v>1396</v>
      </c>
      <c r="B7" s="1651" t="s">
        <v>1397</v>
      </c>
      <c r="C7" s="1651"/>
      <c r="D7" s="1651"/>
      <c r="E7" s="1651"/>
      <c r="F7" s="1651"/>
      <c r="G7" s="911" t="s">
        <v>30</v>
      </c>
    </row>
    <row r="8" spans="1:13" ht="13.5" x14ac:dyDescent="0.3">
      <c r="A8" s="1149"/>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79" t="str">
        <f>VLOOKUP(A11,'LISTA DE VALORES'!$A$10:$D$485,2,FALSE)</f>
        <v>Herramienta menor</v>
      </c>
      <c r="C11" s="811" t="str">
        <f>VLOOKUP(A11,'LISTA DE VALORES'!$A$10:$D$485,3,FALSE)</f>
        <v>%MO</v>
      </c>
      <c r="D11" s="880">
        <f>G30</f>
        <v>125600</v>
      </c>
      <c r="E11" s="814">
        <v>5</v>
      </c>
      <c r="F11" s="814">
        <v>1</v>
      </c>
      <c r="G11" s="814">
        <f>D11*E11/100</f>
        <v>6280</v>
      </c>
    </row>
    <row r="12" spans="1:13" ht="11.25" x14ac:dyDescent="0.2">
      <c r="A12" s="869"/>
      <c r="B12" s="870"/>
      <c r="C12" s="871"/>
      <c r="D12" s="869"/>
      <c r="E12" s="869"/>
      <c r="F12" s="869"/>
      <c r="G12" s="869"/>
      <c r="H12" s="1000"/>
      <c r="I12" s="1000"/>
      <c r="J12" s="1000"/>
      <c r="K12" s="1000"/>
      <c r="L12" s="1000"/>
      <c r="M12" s="1000"/>
    </row>
    <row r="13" spans="1:13" ht="13.5" x14ac:dyDescent="0.3">
      <c r="A13" s="748"/>
      <c r="B13" s="746"/>
      <c r="C13" s="801"/>
      <c r="D13" s="748"/>
      <c r="E13" s="748"/>
      <c r="F13" s="765" t="s">
        <v>992</v>
      </c>
      <c r="G13" s="1104">
        <f>SUM(G11:G11)</f>
        <v>6280</v>
      </c>
    </row>
    <row r="14" spans="1:13" ht="13.5" x14ac:dyDescent="0.3">
      <c r="A14" s="799" t="s">
        <v>993</v>
      </c>
      <c r="B14" s="746"/>
      <c r="C14" s="801"/>
      <c r="D14" s="748"/>
      <c r="E14" s="748"/>
      <c r="F14" s="748"/>
      <c r="G14" s="748"/>
    </row>
    <row r="15" spans="1:13" ht="12.75" x14ac:dyDescent="0.15">
      <c r="A15" s="995" t="s">
        <v>1384</v>
      </c>
      <c r="B15" s="807" t="s">
        <v>996</v>
      </c>
      <c r="C15" s="995" t="s">
        <v>2</v>
      </c>
      <c r="D15" s="995" t="s">
        <v>990</v>
      </c>
      <c r="E15" s="995" t="s">
        <v>472</v>
      </c>
      <c r="F15" s="995" t="s">
        <v>473</v>
      </c>
      <c r="G15" s="995" t="s">
        <v>991</v>
      </c>
    </row>
    <row r="16" spans="1:13" ht="27" x14ac:dyDescent="0.15">
      <c r="A16" s="1082" t="s">
        <v>581</v>
      </c>
      <c r="B16" s="874" t="str">
        <f>VLOOKUP(A16,'LISTA DE VALORES'!$A$10:$D$485,2,FALSE)</f>
        <v xml:space="preserve">Material mortero 1-3 + 5% desperdicio </v>
      </c>
      <c r="C16" s="914" t="str">
        <f>VLOOKUP(A16,'LISTA DE VALORES'!$A$10:$D$485,3,FALSE)</f>
        <v>M3</v>
      </c>
      <c r="D16" s="941">
        <f>VLOOKUP(A16,'LISTA DE VALORES'!$A$10:$D$485,4,FALSE)</f>
        <v>382760</v>
      </c>
      <c r="E16" s="1110">
        <v>7.6999999999999999E-2</v>
      </c>
      <c r="F16" s="1003">
        <v>1</v>
      </c>
      <c r="G16" s="942">
        <f>D16*E16/F16</f>
        <v>29472.52</v>
      </c>
    </row>
    <row r="17" spans="1:7" ht="27" x14ac:dyDescent="0.15">
      <c r="A17" s="1082" t="s">
        <v>540</v>
      </c>
      <c r="B17" s="874" t="str">
        <f>VLOOKUP(A17,'LISTA DE VALORES'!$A$10:$D$485,2,FALSE)</f>
        <v xml:space="preserve">Material mortero 1-4 + 5% desperdicio </v>
      </c>
      <c r="C17" s="914" t="str">
        <f>VLOOKUP(A17,'LISTA DE VALORES'!$A$10:$D$485,3,FALSE)</f>
        <v>M3</v>
      </c>
      <c r="D17" s="941">
        <f>VLOOKUP(A17,'LISTA DE VALORES'!$A$10:$D$485,4,FALSE)</f>
        <v>310606.8</v>
      </c>
      <c r="E17" s="947">
        <v>6.4000000000000001E-2</v>
      </c>
      <c r="F17" s="942">
        <v>1</v>
      </c>
      <c r="G17" s="942">
        <f t="shared" ref="G17:G23" si="0">D17*E17/F17</f>
        <v>19878.835200000001</v>
      </c>
    </row>
    <row r="18" spans="1:7" ht="27" x14ac:dyDescent="0.15">
      <c r="A18" s="1082" t="s">
        <v>537</v>
      </c>
      <c r="B18" s="874" t="str">
        <f>VLOOKUP(A18,'LISTA DE VALORES'!$A$10:$D$485,2,FALSE)</f>
        <v>Material concreto D 1:2:3 + 5% desperdicio f'c=21 Mpa</v>
      </c>
      <c r="C18" s="914" t="str">
        <f>VLOOKUP(A18,'LISTA DE VALORES'!$A$10:$D$485,3,FALSE)</f>
        <v>M3</v>
      </c>
      <c r="D18" s="941">
        <f>VLOOKUP(A18,'LISTA DE VALORES'!$A$10:$D$485,4,FALSE)</f>
        <v>302968</v>
      </c>
      <c r="E18" s="947">
        <v>0.27</v>
      </c>
      <c r="F18" s="942">
        <v>1</v>
      </c>
      <c r="G18" s="942">
        <f t="shared" si="0"/>
        <v>81801.36</v>
      </c>
    </row>
    <row r="19" spans="1:7" ht="13.5" x14ac:dyDescent="0.15">
      <c r="A19" s="1082" t="s">
        <v>209</v>
      </c>
      <c r="B19" s="874" t="str">
        <f>VLOOKUP(A19,'LISTA DE VALORES'!$A$10:$D$485,2,FALSE)</f>
        <v>Ladrillo común 6 x 12 x 25</v>
      </c>
      <c r="C19" s="914" t="str">
        <f>VLOOKUP(A19,'LISTA DE VALORES'!$A$10:$D$485,3,FALSE)</f>
        <v>UN</v>
      </c>
      <c r="D19" s="941">
        <f>VLOOKUP(A19,'LISTA DE VALORES'!$A$10:$D$485,4,FALSE)</f>
        <v>540</v>
      </c>
      <c r="E19" s="947">
        <v>140</v>
      </c>
      <c r="F19" s="942">
        <v>1</v>
      </c>
      <c r="G19" s="942">
        <f>D19*E19/F19</f>
        <v>75600</v>
      </c>
    </row>
    <row r="20" spans="1:7" ht="27" x14ac:dyDescent="0.15">
      <c r="A20" s="1138" t="s">
        <v>544</v>
      </c>
      <c r="B20" s="874" t="str">
        <f>VLOOKUP(A20,'LISTA DE VALORES'!$A$10:$D$485,2,FALSE)</f>
        <v>Material concreto E 1:2.5:4.5 + 5% desperdicio f'c=17,2 Mpa</v>
      </c>
      <c r="C20" s="914" t="str">
        <f>VLOOKUP(A20,'LISTA DE VALORES'!$A$10:$D$485,3,FALSE)</f>
        <v>M3</v>
      </c>
      <c r="D20" s="941">
        <f>VLOOKUP(A20,'LISTA DE VALORES'!$A$10:$D$485,4,FALSE)</f>
        <v>245669.6</v>
      </c>
      <c r="E20" s="947">
        <v>9.9000000000000005E-2</v>
      </c>
      <c r="F20" s="941">
        <v>1</v>
      </c>
      <c r="G20" s="942">
        <f t="shared" si="0"/>
        <v>24321.290400000002</v>
      </c>
    </row>
    <row r="21" spans="1:7" ht="13.5" x14ac:dyDescent="0.15">
      <c r="A21" s="1082" t="s">
        <v>65</v>
      </c>
      <c r="B21" s="874" t="str">
        <f>VLOOKUP(A21,'LISTA DE VALORES'!$A$10:$D$485,2,FALSE)</f>
        <v>Acero 1/2"</v>
      </c>
      <c r="C21" s="914" t="str">
        <f>VLOOKUP(A21,'LISTA DE VALORES'!$A$10:$D$485,3,FALSE)</f>
        <v>KG</v>
      </c>
      <c r="D21" s="941">
        <f>VLOOKUP(A21,'LISTA DE VALORES'!$A$10:$D$485,4,FALSE)</f>
        <v>2930</v>
      </c>
      <c r="E21" s="947">
        <v>9.6999999999999993</v>
      </c>
      <c r="F21" s="942">
        <v>1</v>
      </c>
      <c r="G21" s="942">
        <f t="shared" si="0"/>
        <v>28420.999999999996</v>
      </c>
    </row>
    <row r="22" spans="1:7" ht="27" x14ac:dyDescent="0.15">
      <c r="A22" s="946" t="s">
        <v>236</v>
      </c>
      <c r="B22" s="874" t="str">
        <f>VLOOKUP(A22,'LISTA DE VALORES'!$A$10:$D$485,2,FALSE)</f>
        <v xml:space="preserve">Malla electrosoldada 4 mm de 15x15 cm </v>
      </c>
      <c r="C22" s="914" t="str">
        <f>VLOOKUP(A22,'LISTA DE VALORES'!$A$10:$D$485,3,FALSE)</f>
        <v>M2</v>
      </c>
      <c r="D22" s="941">
        <f>VLOOKUP(A22,'LISTA DE VALORES'!$A$10:$D$485,4,FALSE)</f>
        <v>5200</v>
      </c>
      <c r="E22" s="947">
        <v>1.05</v>
      </c>
      <c r="F22" s="942">
        <v>1</v>
      </c>
      <c r="G22" s="942">
        <f t="shared" si="0"/>
        <v>5460</v>
      </c>
    </row>
    <row r="23" spans="1:7" ht="13.5" x14ac:dyDescent="0.15">
      <c r="A23" s="1138" t="s">
        <v>98</v>
      </c>
      <c r="B23" s="874" t="str">
        <f>VLOOKUP(A23,'LISTA DE VALORES'!$A$10:$D$485,2,FALSE)</f>
        <v>Alambre de amarre</v>
      </c>
      <c r="C23" s="914" t="str">
        <f>VLOOKUP(A23,'LISTA DE VALORES'!$A$10:$D$485,3,FALSE)</f>
        <v>KG</v>
      </c>
      <c r="D23" s="941">
        <f>VLOOKUP(A23,'LISTA DE VALORES'!$A$10:$D$485,4,FALSE)</f>
        <v>4500</v>
      </c>
      <c r="E23" s="947">
        <v>0.05</v>
      </c>
      <c r="F23" s="941">
        <v>1</v>
      </c>
      <c r="G23" s="942">
        <f t="shared" si="0"/>
        <v>225</v>
      </c>
    </row>
    <row r="24" spans="1:7" ht="13.5" x14ac:dyDescent="0.3">
      <c r="D24" s="748"/>
      <c r="E24" s="748"/>
      <c r="F24" s="765" t="s">
        <v>992</v>
      </c>
      <c r="G24" s="944">
        <f>SUM(G16:G23)</f>
        <v>265180.00560000003</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481</v>
      </c>
      <c r="B27" s="879" t="str">
        <f>VLOOKUP(A27,'LISTA DE VALORES'!$A$10:$D$485,2,FALSE)</f>
        <v>Cuadrilla 1-0-2</v>
      </c>
      <c r="C27" s="811" t="str">
        <f>VLOOKUP(A27,'LISTA DE VALORES'!$A$10:$D$485,3,FALSE)</f>
        <v>HORA</v>
      </c>
      <c r="D27" s="915">
        <f>VLOOKUP(A27,'LISTA DE VALORES'!$A$10:$D$485,4,FALSE)</f>
        <v>31400</v>
      </c>
      <c r="E27" s="814">
        <v>4</v>
      </c>
      <c r="F27" s="814">
        <v>1</v>
      </c>
      <c r="G27" s="814">
        <f>D27*E27/F27</f>
        <v>125600</v>
      </c>
    </row>
    <row r="28" spans="1:7" ht="13.5" x14ac:dyDescent="0.3">
      <c r="A28" s="815"/>
      <c r="B28" s="879"/>
      <c r="C28" s="811"/>
      <c r="D28" s="915"/>
      <c r="E28" s="814"/>
      <c r="F28" s="814"/>
      <c r="G28" s="814"/>
    </row>
    <row r="29" spans="1:7" ht="13.5" x14ac:dyDescent="0.3">
      <c r="A29" s="815"/>
      <c r="B29" s="923"/>
      <c r="C29" s="823"/>
      <c r="D29" s="815"/>
      <c r="E29" s="815"/>
      <c r="F29" s="815"/>
      <c r="G29" s="996"/>
    </row>
    <row r="30" spans="1:7" ht="13.5" x14ac:dyDescent="0.3">
      <c r="A30" s="748"/>
      <c r="B30" s="746"/>
      <c r="C30" s="801"/>
      <c r="D30" s="748"/>
      <c r="E30" s="748"/>
      <c r="F30" s="765" t="s">
        <v>992</v>
      </c>
      <c r="G30" s="944">
        <f>SUM(G27:G29)</f>
        <v>125600</v>
      </c>
    </row>
    <row r="31" spans="1:7" ht="12.75" x14ac:dyDescent="0.25">
      <c r="A31" s="776" t="s">
        <v>995</v>
      </c>
      <c r="B31" s="777"/>
      <c r="C31" s="777"/>
      <c r="D31" s="777"/>
      <c r="E31" s="777"/>
      <c r="F31" s="777"/>
      <c r="G31" s="1153"/>
    </row>
    <row r="32" spans="1:7" ht="12.75" x14ac:dyDescent="0.15">
      <c r="A32" s="1675" t="s">
        <v>996</v>
      </c>
      <c r="B32" s="1675"/>
      <c r="C32" s="995" t="s">
        <v>472</v>
      </c>
      <c r="D32" s="995" t="s">
        <v>997</v>
      </c>
      <c r="E32" s="995" t="s">
        <v>998</v>
      </c>
      <c r="F32" s="995" t="s">
        <v>999</v>
      </c>
      <c r="G32" s="995" t="s">
        <v>991</v>
      </c>
    </row>
    <row r="33" spans="1:7" ht="13.5" x14ac:dyDescent="0.15">
      <c r="A33" s="1677" t="s">
        <v>1572</v>
      </c>
      <c r="B33" s="1677"/>
      <c r="C33" s="849">
        <f>E16+E17+E18+E20</f>
        <v>0.51</v>
      </c>
      <c r="D33" s="1043">
        <v>8</v>
      </c>
      <c r="E33" s="1043">
        <v>1</v>
      </c>
      <c r="F33" s="942">
        <v>1600</v>
      </c>
      <c r="G33" s="1043">
        <f>C33*D33*F33</f>
        <v>6528</v>
      </c>
    </row>
    <row r="34" spans="1:7" ht="13.5" x14ac:dyDescent="0.15">
      <c r="A34" s="1677"/>
      <c r="B34" s="1677"/>
      <c r="C34" s="849"/>
      <c r="D34" s="1043"/>
      <c r="E34" s="1043"/>
      <c r="F34" s="1043"/>
      <c r="G34" s="1043"/>
    </row>
    <row r="35" spans="1:7" ht="13.5" x14ac:dyDescent="0.3">
      <c r="A35" s="1677"/>
      <c r="B35" s="1677"/>
      <c r="C35" s="823"/>
      <c r="D35" s="815"/>
      <c r="E35" s="815"/>
      <c r="F35" s="815"/>
      <c r="G35" s="949"/>
    </row>
    <row r="36" spans="1:7" ht="13.5" x14ac:dyDescent="0.3">
      <c r="A36" s="748"/>
      <c r="B36" s="746"/>
      <c r="C36" s="801"/>
      <c r="D36" s="748"/>
      <c r="E36" s="748"/>
      <c r="F36" s="765" t="s">
        <v>992</v>
      </c>
      <c r="G36" s="944">
        <f>SUM(G33:G35)</f>
        <v>6528</v>
      </c>
    </row>
    <row r="37" spans="1:7" ht="13.5" x14ac:dyDescent="0.3">
      <c r="A37" s="748"/>
      <c r="B37" s="746"/>
      <c r="C37" s="801"/>
      <c r="D37" s="748"/>
      <c r="E37" s="748"/>
      <c r="F37" s="743"/>
      <c r="G37" s="933"/>
    </row>
    <row r="38" spans="1:7" ht="12.75" x14ac:dyDescent="0.25">
      <c r="A38" s="1658" t="s">
        <v>1000</v>
      </c>
      <c r="B38" s="1658"/>
      <c r="C38" s="1658"/>
      <c r="D38" s="1658"/>
      <c r="E38" s="1658"/>
      <c r="F38" s="1658"/>
      <c r="G38" s="944">
        <f>SUM(G13+G24+G30+G36)</f>
        <v>403588.00560000003</v>
      </c>
    </row>
    <row r="39" spans="1:7" ht="12.75" x14ac:dyDescent="0.25">
      <c r="A39" s="1658" t="s">
        <v>1368</v>
      </c>
      <c r="B39" s="1658"/>
      <c r="C39" s="1658"/>
      <c r="D39" s="1658"/>
      <c r="E39" s="1658"/>
      <c r="F39" s="1658"/>
      <c r="G39" s="944">
        <f>ROUNDUP(G38,0)</f>
        <v>403589</v>
      </c>
    </row>
    <row r="40" spans="1:7" ht="13.5" x14ac:dyDescent="0.3">
      <c r="A40" s="748" t="s">
        <v>1001</v>
      </c>
      <c r="B40" s="748"/>
      <c r="C40" s="747" t="s">
        <v>1002</v>
      </c>
      <c r="D40" s="748"/>
      <c r="E40" s="748"/>
      <c r="F40" s="748" t="s">
        <v>1003</v>
      </c>
      <c r="G40" s="748"/>
    </row>
    <row r="41" spans="1:7" ht="13.5" x14ac:dyDescent="0.3">
      <c r="A41" s="788"/>
      <c r="B41" s="788"/>
      <c r="C41" s="790"/>
      <c r="D41" s="788"/>
      <c r="E41" s="788"/>
      <c r="F41" s="788"/>
      <c r="G41" s="788"/>
    </row>
    <row r="42" spans="1:7" ht="13.5" x14ac:dyDescent="0.3">
      <c r="A42" s="748" t="s">
        <v>1913</v>
      </c>
      <c r="B42" s="748"/>
      <c r="C42" s="747" t="s">
        <v>1005</v>
      </c>
      <c r="D42" s="748"/>
      <c r="E42" s="748"/>
      <c r="F42" s="748" t="s">
        <v>1006</v>
      </c>
      <c r="G42" s="788"/>
    </row>
    <row r="43" spans="1:7" ht="11.25" x14ac:dyDescent="0.2">
      <c r="A43" s="791"/>
      <c r="B43" s="791"/>
      <c r="C43" s="793"/>
      <c r="D43" s="791"/>
      <c r="E43" s="791"/>
      <c r="F43" s="791"/>
      <c r="G43" s="791"/>
    </row>
  </sheetData>
  <mergeCells count="12">
    <mergeCell ref="B7:F7"/>
    <mergeCell ref="B1:G1"/>
    <mergeCell ref="B3:G3"/>
    <mergeCell ref="C4:D4"/>
    <mergeCell ref="E4:F4"/>
    <mergeCell ref="B6:F6"/>
    <mergeCell ref="A38:F38"/>
    <mergeCell ref="A39:F39"/>
    <mergeCell ref="A32:B32"/>
    <mergeCell ref="A33:B33"/>
    <mergeCell ref="A35:B35"/>
    <mergeCell ref="A34:B34"/>
  </mergeCells>
  <hyperlinks>
    <hyperlink ref="B1:G1" location="INDICE!A1" display="PROCESO INFRAESTRUCTURA" xr:uid="{00000000-0004-0000-9300-000000000000}"/>
  </hyperlinks>
  <pageMargins left="0.7" right="0.7" top="0.75" bottom="0.75" header="0.3" footer="0.3"/>
  <pageSetup scale="94" orientation="portrait"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Hoja222">
    <tabColor theme="9" tint="0.39997558519241921"/>
  </sheetPr>
  <dimension ref="A1:G47"/>
  <sheetViews>
    <sheetView view="pageBreakPreview" zoomScale="90" zoomScaleNormal="100" zoomScaleSheetLayoutView="90" workbookViewId="0">
      <selection activeCell="D9" sqref="D9"/>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1910</v>
      </c>
      <c r="B7" s="1651" t="s">
        <v>2012</v>
      </c>
      <c r="C7" s="1651"/>
      <c r="D7" s="1651"/>
      <c r="E7" s="1651"/>
      <c r="F7" s="1651"/>
      <c r="G7" s="911" t="s">
        <v>30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G32</f>
        <v>27683.261699999999</v>
      </c>
      <c r="E11" s="915">
        <v>5</v>
      </c>
      <c r="F11" s="915">
        <v>1</v>
      </c>
      <c r="G11" s="813">
        <f>(D11*E11)/100</f>
        <v>1384.1630849999999</v>
      </c>
    </row>
    <row r="12" spans="1:7" ht="13.5" x14ac:dyDescent="0.3">
      <c r="A12" s="822"/>
      <c r="B12" s="879"/>
      <c r="C12" s="880"/>
      <c r="D12" s="915"/>
      <c r="E12" s="915"/>
      <c r="F12" s="915"/>
      <c r="G12" s="813"/>
    </row>
    <row r="13" spans="1:7" ht="13.5" x14ac:dyDescent="0.3">
      <c r="A13" s="822"/>
      <c r="B13" s="879"/>
      <c r="C13" s="880"/>
      <c r="D13" s="915"/>
      <c r="E13" s="915"/>
      <c r="F13" s="915"/>
      <c r="G13" s="813"/>
    </row>
    <row r="14" spans="1:7" ht="13.5" x14ac:dyDescent="0.3">
      <c r="A14" s="822"/>
      <c r="B14" s="879"/>
      <c r="C14" s="880"/>
      <c r="D14" s="915"/>
      <c r="E14" s="915"/>
      <c r="F14" s="915"/>
      <c r="G14" s="813"/>
    </row>
    <row r="15" spans="1:7" ht="13.5" x14ac:dyDescent="0.3">
      <c r="A15" s="822"/>
      <c r="B15" s="879"/>
      <c r="C15" s="880"/>
      <c r="D15" s="915"/>
      <c r="E15" s="915"/>
      <c r="F15" s="915"/>
      <c r="G15" s="813"/>
    </row>
    <row r="16" spans="1:7" ht="13.5" x14ac:dyDescent="0.3">
      <c r="A16" s="744"/>
      <c r="B16" s="762"/>
      <c r="C16" s="1059"/>
      <c r="D16" s="764"/>
      <c r="E16" s="748"/>
      <c r="F16" s="1086" t="s">
        <v>992</v>
      </c>
      <c r="G16" s="916">
        <f>SUM(G11:G11)</f>
        <v>1384.1630849999999</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229" t="s">
        <v>327</v>
      </c>
      <c r="B19" s="874" t="str">
        <f>VLOOKUP(A19,'LISTA DE VALORES'!$A$10:$D$485,2,FALSE)</f>
        <v>Tabla común 25cm x 260cm</v>
      </c>
      <c r="C19" s="875" t="str">
        <f>VLOOKUP(A19,'LISTA DE VALORES'!$A$10:$D$485,3,FALSE)</f>
        <v>UN</v>
      </c>
      <c r="D19" s="941">
        <f>VLOOKUP(A19,'LISTA DE VALORES'!$A$10:$D$485,4,FALSE)</f>
        <v>8200</v>
      </c>
      <c r="E19" s="1106">
        <v>0.4</v>
      </c>
      <c r="F19" s="1106">
        <v>1</v>
      </c>
      <c r="G19" s="942">
        <f>D19*E19/F19</f>
        <v>3280</v>
      </c>
    </row>
    <row r="20" spans="1:7" ht="13.5" x14ac:dyDescent="0.15">
      <c r="A20" s="1229" t="s">
        <v>65</v>
      </c>
      <c r="B20" s="874" t="str">
        <f>VLOOKUP(A20,'LISTA DE VALORES'!$A$10:$D$485,2,FALSE)</f>
        <v>Acero 1/2"</v>
      </c>
      <c r="C20" s="875" t="str">
        <f>VLOOKUP(A20,'LISTA DE VALORES'!$A$10:$D$485,3,FALSE)</f>
        <v>KG</v>
      </c>
      <c r="D20" s="941">
        <f>VLOOKUP(A20,'LISTA DE VALORES'!$A$10:$D$485,4,FALSE)</f>
        <v>2930</v>
      </c>
      <c r="E20" s="1106">
        <v>9.66</v>
      </c>
      <c r="F20" s="1106">
        <v>1</v>
      </c>
      <c r="G20" s="942">
        <f t="shared" ref="G20:G22" si="0">D20*E20/F20</f>
        <v>28303.8</v>
      </c>
    </row>
    <row r="21" spans="1:7" ht="27" x14ac:dyDescent="0.15">
      <c r="A21" s="945" t="s">
        <v>537</v>
      </c>
      <c r="B21" s="874" t="str">
        <f>VLOOKUP(A21,'LISTA DE VALORES'!$A$10:$D$485,2,FALSE)</f>
        <v>Material concreto D 1:2:3 + 5% desperdicio f'c=21 Mpa</v>
      </c>
      <c r="C21" s="875" t="str">
        <f>VLOOKUP(A21,'LISTA DE VALORES'!$A$10:$D$485,3,FALSE)</f>
        <v>M3</v>
      </c>
      <c r="D21" s="941">
        <f>VLOOKUP(A21,'LISTA DE VALORES'!$A$10:$D$485,4,FALSE)</f>
        <v>302968</v>
      </c>
      <c r="E21" s="1106">
        <v>4.6199999999999998E-2</v>
      </c>
      <c r="F21" s="1106">
        <v>1</v>
      </c>
      <c r="G21" s="942">
        <f t="shared" si="0"/>
        <v>13997.121599999999</v>
      </c>
    </row>
    <row r="22" spans="1:7" ht="13.5" x14ac:dyDescent="0.15">
      <c r="A22" s="945" t="s">
        <v>162</v>
      </c>
      <c r="B22" s="874" t="str">
        <f>VLOOKUP(A22,'LISTA DE VALORES'!$A$10:$D$485,2,FALSE)</f>
        <v>Clavos</v>
      </c>
      <c r="C22" s="875" t="str">
        <f>VLOOKUP(A22,'LISTA DE VALORES'!$A$10:$D$485,3,FALSE)</f>
        <v>LB</v>
      </c>
      <c r="D22" s="941">
        <f>VLOOKUP(A22,'LISTA DE VALORES'!$A$10:$D$485,4,FALSE)</f>
        <v>1900</v>
      </c>
      <c r="E22" s="1106">
        <v>0.2</v>
      </c>
      <c r="F22" s="1106">
        <v>1</v>
      </c>
      <c r="G22" s="942">
        <f t="shared" si="0"/>
        <v>380</v>
      </c>
    </row>
    <row r="23" spans="1:7" ht="13.5" x14ac:dyDescent="0.3">
      <c r="A23" s="822"/>
      <c r="B23" s="879"/>
      <c r="C23" s="880"/>
      <c r="D23" s="915"/>
      <c r="E23" s="1101"/>
      <c r="F23" s="1101"/>
      <c r="G23" s="814"/>
    </row>
    <row r="24" spans="1:7" ht="13.5" x14ac:dyDescent="0.3">
      <c r="D24" s="748"/>
      <c r="E24" s="748"/>
      <c r="F24" s="1086" t="s">
        <v>992</v>
      </c>
      <c r="G24" s="944">
        <f>SUM(G19:G23)</f>
        <v>45960.921600000001</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79" t="str">
        <f>VLOOKUP(A27,'LISTA DE VALORES'!$A$10:$D$485,2,FALSE)</f>
        <v>Cuadrilla 0-1-1</v>
      </c>
      <c r="C27" s="880" t="str">
        <f>VLOOKUP(A27,'LISTA DE VALORES'!$A$10:$D$485,3,FALSE)</f>
        <v>HORA</v>
      </c>
      <c r="D27" s="915">
        <f>VLOOKUP(A27,'LISTA DE VALORES'!$A$10:$D$485,4,FALSE)</f>
        <v>20200</v>
      </c>
      <c r="E27" s="1101">
        <v>1.3704585</v>
      </c>
      <c r="F27" s="1101">
        <v>1</v>
      </c>
      <c r="G27" s="814">
        <f>D27*E27/F27</f>
        <v>27683.261699999999</v>
      </c>
    </row>
    <row r="28" spans="1:7" ht="13.5" x14ac:dyDescent="0.3">
      <c r="A28" s="822"/>
      <c r="B28" s="879"/>
      <c r="C28" s="880"/>
      <c r="D28" s="915"/>
      <c r="E28" s="1101"/>
      <c r="F28" s="1101"/>
      <c r="G28" s="814"/>
    </row>
    <row r="29" spans="1:7" ht="13.5" x14ac:dyDescent="0.3">
      <c r="A29" s="822"/>
      <c r="B29" s="879"/>
      <c r="C29" s="880"/>
      <c r="D29" s="915"/>
      <c r="E29" s="1101"/>
      <c r="F29" s="1101"/>
      <c r="G29" s="814"/>
    </row>
    <row r="30" spans="1:7" ht="13.5" x14ac:dyDescent="0.3">
      <c r="A30" s="822"/>
      <c r="B30" s="879"/>
      <c r="C30" s="880"/>
      <c r="D30" s="915"/>
      <c r="E30" s="1101"/>
      <c r="F30" s="1101"/>
      <c r="G30" s="814"/>
    </row>
    <row r="31" spans="1:7" ht="13.5" x14ac:dyDescent="0.3">
      <c r="A31" s="822"/>
      <c r="B31" s="879"/>
      <c r="C31" s="880"/>
      <c r="D31" s="915"/>
      <c r="E31" s="1101"/>
      <c r="F31" s="1101"/>
      <c r="G31" s="814"/>
    </row>
    <row r="32" spans="1:7" ht="13.5" x14ac:dyDescent="0.3">
      <c r="A32" s="748"/>
      <c r="B32" s="746"/>
      <c r="C32" s="801"/>
      <c r="D32" s="748"/>
      <c r="E32" s="748"/>
      <c r="F32" s="1086" t="s">
        <v>992</v>
      </c>
      <c r="G32" s="916">
        <f>SUM(G27:G27)</f>
        <v>27683.261699999999</v>
      </c>
    </row>
    <row r="33" spans="1:7" ht="12.75" x14ac:dyDescent="0.25">
      <c r="A33" s="776" t="s">
        <v>995</v>
      </c>
      <c r="B33" s="777"/>
      <c r="C33" s="777"/>
      <c r="D33" s="777"/>
      <c r="E33" s="777"/>
      <c r="F33" s="777"/>
      <c r="G33" s="1153"/>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3.5" x14ac:dyDescent="0.3">
      <c r="A38" s="1677"/>
      <c r="B38" s="1677"/>
      <c r="C38" s="823"/>
      <c r="D38" s="815"/>
      <c r="E38" s="815"/>
      <c r="F38" s="815"/>
      <c r="G38" s="949"/>
    </row>
    <row r="39" spans="1:7" ht="13.5" x14ac:dyDescent="0.3">
      <c r="A39" s="1677"/>
      <c r="B39" s="1677"/>
      <c r="C39" s="823"/>
      <c r="D39" s="815"/>
      <c r="E39" s="815"/>
      <c r="F39" s="815"/>
      <c r="G39" s="949"/>
    </row>
    <row r="40" spans="1:7" ht="13.5" x14ac:dyDescent="0.3">
      <c r="A40" s="748"/>
      <c r="B40" s="746"/>
      <c r="C40" s="801"/>
      <c r="D40" s="748"/>
      <c r="E40" s="748"/>
      <c r="F40" s="1086" t="s">
        <v>992</v>
      </c>
      <c r="G40" s="944">
        <f>SUM(G35:G39)</f>
        <v>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SUM(G16+G24+G32+G40)</f>
        <v>75028.346384999997</v>
      </c>
    </row>
    <row r="43" spans="1:7" ht="12.75" x14ac:dyDescent="0.25">
      <c r="A43" s="1658" t="s">
        <v>1368</v>
      </c>
      <c r="B43" s="1658"/>
      <c r="C43" s="1658"/>
      <c r="D43" s="1658"/>
      <c r="E43" s="1658"/>
      <c r="F43" s="1658"/>
      <c r="G43" s="944">
        <f>ROUNDUP(G42,0)</f>
        <v>75029</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3:F43"/>
    <mergeCell ref="A34:B34"/>
    <mergeCell ref="A35:B35"/>
    <mergeCell ref="A38:B38"/>
    <mergeCell ref="A39:B39"/>
    <mergeCell ref="A42:F42"/>
    <mergeCell ref="A36:B36"/>
    <mergeCell ref="A37:B37"/>
  </mergeCells>
  <hyperlinks>
    <hyperlink ref="B1:G1" location="INDICE!A1" display="PROCESO INFRAESTRUCTURA" xr:uid="{00000000-0004-0000-9400-000000000000}"/>
  </hyperlinks>
  <pageMargins left="0.7" right="0.7" top="0.75" bottom="0.75" header="0.3" footer="0.3"/>
  <pageSetup scale="84" orientation="portrait" r:id="rId1"/>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Hoja33">
    <tabColor theme="9" tint="0.39997558519241921"/>
  </sheetPr>
  <dimension ref="A1:M47"/>
  <sheetViews>
    <sheetView view="pageBreakPreview" zoomScale="90" zoomScaleNormal="100" zoomScaleSheetLayoutView="90" workbookViewId="0">
      <selection activeCell="G36" sqref="G36"/>
    </sheetView>
  </sheetViews>
  <sheetFormatPr baseColWidth="10" defaultColWidth="11.42578125" defaultRowHeight="10.5" x14ac:dyDescent="0.15"/>
  <cols>
    <col min="1" max="1" width="17.140625" style="724" customWidth="1"/>
    <col min="2" max="2" width="24.7109375" style="768" customWidth="1"/>
    <col min="3" max="3" width="8.5703125" style="769" customWidth="1"/>
    <col min="4" max="4" width="11.140625" style="724" bestFit="1" customWidth="1"/>
    <col min="5" max="5" width="10" style="724" bestFit="1" customWidth="1"/>
    <col min="6" max="6" width="12.5703125" style="724" customWidth="1"/>
    <col min="7" max="7" width="15.710937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27"/>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4"/>
      <c r="D5" s="733"/>
      <c r="E5" s="733"/>
      <c r="F5" s="733"/>
      <c r="G5" s="735"/>
    </row>
    <row r="6" spans="1:13" ht="12.75" x14ac:dyDescent="0.25">
      <c r="A6" s="991" t="s">
        <v>2048</v>
      </c>
      <c r="B6" s="1658" t="s">
        <v>2049</v>
      </c>
      <c r="C6" s="1658"/>
      <c r="D6" s="1658"/>
      <c r="E6" s="1658"/>
      <c r="F6" s="1658"/>
      <c r="G6" s="991" t="s">
        <v>2050</v>
      </c>
    </row>
    <row r="7" spans="1:13" ht="27" x14ac:dyDescent="0.15">
      <c r="A7" s="848" t="s">
        <v>1634</v>
      </c>
      <c r="B7" s="1651" t="s">
        <v>1362</v>
      </c>
      <c r="C7" s="1651"/>
      <c r="D7" s="1651"/>
      <c r="E7" s="1651"/>
      <c r="F7" s="1651"/>
      <c r="G7" s="911" t="s">
        <v>30</v>
      </c>
    </row>
    <row r="8" spans="1:13" ht="13.5" x14ac:dyDescent="0.3">
      <c r="A8" s="797"/>
      <c r="B8" s="741"/>
      <c r="C8" s="742"/>
      <c r="D8" s="743"/>
      <c r="E8" s="743"/>
      <c r="F8" s="743"/>
      <c r="G8" s="744"/>
    </row>
    <row r="9" spans="1:13" ht="13.5" x14ac:dyDescent="0.3">
      <c r="A9" s="799" t="s">
        <v>988</v>
      </c>
      <c r="B9" s="746"/>
      <c r="C9" s="747"/>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28</v>
      </c>
      <c r="B11" s="879" t="str">
        <f>VLOOKUP(A11,'LISTA DE VALORES'!$A$10:$D$485,2,FALSE)</f>
        <v>Herramienta menor</v>
      </c>
      <c r="C11" s="914" t="str">
        <f>VLOOKUP(A11,'LISTA DE VALORES'!$A$10:$D$485,3,FALSE)</f>
        <v>%MO</v>
      </c>
      <c r="D11" s="812">
        <f>G32</f>
        <v>188400</v>
      </c>
      <c r="E11" s="812">
        <v>5</v>
      </c>
      <c r="F11" s="812">
        <v>1</v>
      </c>
      <c r="G11" s="814">
        <f>D11*E11/100</f>
        <v>9420</v>
      </c>
      <c r="H11" s="1000"/>
      <c r="I11" s="1000"/>
      <c r="J11" s="1000"/>
      <c r="K11" s="1000"/>
      <c r="L11" s="1000"/>
      <c r="M11" s="1000"/>
    </row>
    <row r="12" spans="1:13" ht="13.5" x14ac:dyDescent="0.3">
      <c r="A12" s="782"/>
      <c r="B12" s="1118"/>
      <c r="C12" s="781"/>
      <c r="D12" s="782"/>
      <c r="E12" s="782"/>
      <c r="F12" s="782"/>
      <c r="G12" s="782"/>
    </row>
    <row r="13" spans="1:13" ht="13.5" x14ac:dyDescent="0.3">
      <c r="A13" s="748"/>
      <c r="B13" s="746"/>
      <c r="C13" s="747"/>
      <c r="D13" s="748"/>
      <c r="E13" s="748"/>
      <c r="F13" s="987" t="s">
        <v>992</v>
      </c>
      <c r="G13" s="820">
        <f>SUM(G11:G12)</f>
        <v>9420</v>
      </c>
    </row>
    <row r="14" spans="1:13" ht="13.5" x14ac:dyDescent="0.3">
      <c r="A14" s="799" t="s">
        <v>993</v>
      </c>
      <c r="B14" s="746"/>
      <c r="C14" s="747"/>
      <c r="D14" s="748"/>
      <c r="E14" s="748"/>
      <c r="F14" s="748"/>
      <c r="G14" s="748"/>
    </row>
    <row r="15" spans="1:13" ht="12.75" x14ac:dyDescent="0.15">
      <c r="A15" s="995" t="s">
        <v>1384</v>
      </c>
      <c r="B15" s="807" t="s">
        <v>996</v>
      </c>
      <c r="C15" s="995" t="s">
        <v>2</v>
      </c>
      <c r="D15" s="995" t="s">
        <v>990</v>
      </c>
      <c r="E15" s="995" t="s">
        <v>472</v>
      </c>
      <c r="F15" s="995" t="s">
        <v>473</v>
      </c>
      <c r="G15" s="995" t="s">
        <v>991</v>
      </c>
    </row>
    <row r="16" spans="1:13" ht="27" x14ac:dyDescent="0.15">
      <c r="A16" s="1082" t="s">
        <v>537</v>
      </c>
      <c r="B16" s="874" t="str">
        <f>VLOOKUP(A16,'LISTA DE VALORES'!$A$10:$D$485,2,FALSE)</f>
        <v>Material concreto D 1:2:3 + 5% desperdicio f'c=21 Mpa</v>
      </c>
      <c r="C16" s="914" t="str">
        <f>VLOOKUP(A16,'LISTA DE VALORES'!$A$10:$D$485,3,FALSE)</f>
        <v>M3</v>
      </c>
      <c r="D16" s="1057">
        <f>VLOOKUP(A16,'LISTA DE VALORES'!$A$10:$D$485,4,FALSE)</f>
        <v>302968</v>
      </c>
      <c r="E16" s="1003">
        <v>0.25</v>
      </c>
      <c r="F16" s="1003">
        <v>1</v>
      </c>
      <c r="G16" s="1003">
        <f>D16*E16/F16</f>
        <v>75742</v>
      </c>
    </row>
    <row r="17" spans="1:7" ht="27" x14ac:dyDescent="0.15">
      <c r="A17" s="1082" t="s">
        <v>581</v>
      </c>
      <c r="B17" s="874" t="str">
        <f>VLOOKUP(A17,'LISTA DE VALORES'!$A$10:$D$485,2,FALSE)</f>
        <v xml:space="preserve">Material mortero 1-3 + 5% desperdicio </v>
      </c>
      <c r="C17" s="914" t="str">
        <f>VLOOKUP(A17,'LISTA DE VALORES'!$A$10:$D$485,3,FALSE)</f>
        <v>M3</v>
      </c>
      <c r="D17" s="1057">
        <f>VLOOKUP(A17,'LISTA DE VALORES'!$A$10:$D$485,4,FALSE)</f>
        <v>382760</v>
      </c>
      <c r="E17" s="1003">
        <v>0.18</v>
      </c>
      <c r="F17" s="1003">
        <v>1</v>
      </c>
      <c r="G17" s="1003">
        <f t="shared" ref="G17:G22" si="0">D17*E17/F17</f>
        <v>68896.800000000003</v>
      </c>
    </row>
    <row r="18" spans="1:7" ht="27" x14ac:dyDescent="0.15">
      <c r="A18" s="1082" t="s">
        <v>540</v>
      </c>
      <c r="B18" s="874" t="str">
        <f>VLOOKUP(A18,'LISTA DE VALORES'!$A$10:$D$485,2,FALSE)</f>
        <v xml:space="preserve">Material mortero 1-4 + 5% desperdicio </v>
      </c>
      <c r="C18" s="914" t="str">
        <f>VLOOKUP(A18,'LISTA DE VALORES'!$A$10:$D$485,3,FALSE)</f>
        <v>M3</v>
      </c>
      <c r="D18" s="1057">
        <f>VLOOKUP(A18,'LISTA DE VALORES'!$A$10:$D$485,4,FALSE)</f>
        <v>310606.8</v>
      </c>
      <c r="E18" s="1003">
        <v>0.2</v>
      </c>
      <c r="F18" s="1003">
        <v>1</v>
      </c>
      <c r="G18" s="1003">
        <f t="shared" si="0"/>
        <v>62121.36</v>
      </c>
    </row>
    <row r="19" spans="1:7" ht="13.5" x14ac:dyDescent="0.15">
      <c r="A19" s="1082" t="s">
        <v>209</v>
      </c>
      <c r="B19" s="874" t="str">
        <f>VLOOKUP(A19,'LISTA DE VALORES'!$A$10:$D$485,2,FALSE)</f>
        <v>Ladrillo común 6 x 12 x 25</v>
      </c>
      <c r="C19" s="914" t="str">
        <f>VLOOKUP(A19,'LISTA DE VALORES'!$A$10:$D$485,3,FALSE)</f>
        <v>UN</v>
      </c>
      <c r="D19" s="1057">
        <f>VLOOKUP(A19,'LISTA DE VALORES'!$A$10:$D$485,4,FALSE)</f>
        <v>540</v>
      </c>
      <c r="E19" s="1003">
        <v>300</v>
      </c>
      <c r="F19" s="1003">
        <v>1</v>
      </c>
      <c r="G19" s="1003">
        <f t="shared" si="0"/>
        <v>162000</v>
      </c>
    </row>
    <row r="20" spans="1:7" ht="13.5" x14ac:dyDescent="0.15">
      <c r="A20" s="1082" t="s">
        <v>164</v>
      </c>
      <c r="B20" s="874" t="str">
        <f>VLOOKUP(A20,'LISTA DE VALORES'!$A$10:$D$485,2,FALSE)</f>
        <v>Accesorio codo concreto 10"</v>
      </c>
      <c r="C20" s="914" t="str">
        <f>VLOOKUP(A20,'LISTA DE VALORES'!$A$10:$D$485,3,FALSE)</f>
        <v>UN</v>
      </c>
      <c r="D20" s="1057">
        <f>VLOOKUP(A20,'LISTA DE VALORES'!$A$10:$D$485,4,FALSE)</f>
        <v>294201</v>
      </c>
      <c r="E20" s="1003">
        <v>1</v>
      </c>
      <c r="F20" s="1003">
        <v>1</v>
      </c>
      <c r="G20" s="1003">
        <f t="shared" si="0"/>
        <v>294201</v>
      </c>
    </row>
    <row r="21" spans="1:7" ht="13.5" x14ac:dyDescent="0.15">
      <c r="A21" s="1082" t="s">
        <v>787</v>
      </c>
      <c r="B21" s="874" t="str">
        <f>VLOOKUP(A21,'LISTA DE VALORES'!$A$10:$D$485,2,FALSE)</f>
        <v xml:space="preserve">Tapa de sumidero </v>
      </c>
      <c r="C21" s="914" t="str">
        <f>VLOOKUP(A21,'LISTA DE VALORES'!$A$10:$D$485,3,FALSE)</f>
        <v>UN</v>
      </c>
      <c r="D21" s="1057">
        <f>VLOOKUP(A21,'LISTA DE VALORES'!$A$10:$D$485,4,FALSE)</f>
        <v>77486</v>
      </c>
      <c r="E21" s="1003">
        <v>1</v>
      </c>
      <c r="F21" s="1003">
        <v>1</v>
      </c>
      <c r="G21" s="1003">
        <f t="shared" si="0"/>
        <v>77486</v>
      </c>
    </row>
    <row r="22" spans="1:7" ht="27" x14ac:dyDescent="0.15">
      <c r="A22" s="1082" t="s">
        <v>307</v>
      </c>
      <c r="B22" s="874" t="str">
        <f>VLOOKUP(A22,'LISTA DE VALORES'!$A$10:$D$485,2,FALSE)</f>
        <v>Rejilla sumidero convencional 1.0 x 0.4</v>
      </c>
      <c r="C22" s="914" t="str">
        <f>VLOOKUP(A22,'LISTA DE VALORES'!$A$10:$D$485,3,FALSE)</f>
        <v>UN</v>
      </c>
      <c r="D22" s="1057">
        <f>VLOOKUP(A22,'LISTA DE VALORES'!$A$10:$D$485,4,FALSE)</f>
        <v>166000</v>
      </c>
      <c r="E22" s="1003">
        <v>1</v>
      </c>
      <c r="F22" s="1003">
        <v>1</v>
      </c>
      <c r="G22" s="1003">
        <f t="shared" si="0"/>
        <v>166000</v>
      </c>
    </row>
    <row r="23" spans="1:7" ht="13.5" x14ac:dyDescent="0.15">
      <c r="A23" s="1162"/>
      <c r="B23" s="1124"/>
      <c r="C23" s="1125"/>
      <c r="D23" s="1162"/>
      <c r="E23" s="1162"/>
      <c r="F23" s="1162"/>
      <c r="G23" s="1082"/>
    </row>
    <row r="24" spans="1:7" ht="13.5" x14ac:dyDescent="0.3">
      <c r="A24" s="748"/>
      <c r="B24" s="746"/>
      <c r="C24" s="747"/>
      <c r="D24" s="748"/>
      <c r="E24" s="748"/>
      <c r="F24" s="987" t="s">
        <v>992</v>
      </c>
      <c r="G24" s="820">
        <f>SUM(G16:G23)</f>
        <v>906447.15999999992</v>
      </c>
    </row>
    <row r="25" spans="1:7" ht="13.5" x14ac:dyDescent="0.3">
      <c r="A25" s="799" t="s">
        <v>994</v>
      </c>
      <c r="B25" s="746"/>
      <c r="C25" s="747"/>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15" t="s">
        <v>481</v>
      </c>
      <c r="B27" s="879" t="str">
        <f>VLOOKUP(A27,'LISTA DE VALORES'!$A$10:$D$485,2,FALSE)</f>
        <v>Cuadrilla 1-0-2</v>
      </c>
      <c r="C27" s="914" t="str">
        <f>VLOOKUP(A27,'LISTA DE VALORES'!$A$10:$D$485,3,FALSE)</f>
        <v>HORA</v>
      </c>
      <c r="D27" s="812">
        <f>VLOOKUP(A27,'LISTA DE VALORES'!$A$10:$D$485,4,FALSE)</f>
        <v>31400</v>
      </c>
      <c r="E27" s="814">
        <v>6</v>
      </c>
      <c r="F27" s="814">
        <v>1</v>
      </c>
      <c r="G27" s="814">
        <f t="shared" ref="G27" si="1">D27*E27/F27</f>
        <v>188400</v>
      </c>
    </row>
    <row r="28" spans="1:7" ht="13.5" x14ac:dyDescent="0.3">
      <c r="A28" s="815"/>
      <c r="B28" s="923"/>
      <c r="C28" s="911"/>
      <c r="D28" s="815"/>
      <c r="E28" s="815"/>
      <c r="F28" s="815"/>
      <c r="G28" s="996"/>
    </row>
    <row r="29" spans="1:7" ht="13.5" x14ac:dyDescent="0.3">
      <c r="A29" s="815"/>
      <c r="B29" s="923"/>
      <c r="C29" s="911"/>
      <c r="D29" s="815"/>
      <c r="E29" s="815"/>
      <c r="F29" s="815"/>
      <c r="G29" s="996"/>
    </row>
    <row r="30" spans="1:7" ht="13.5" x14ac:dyDescent="0.3">
      <c r="A30" s="815"/>
      <c r="B30" s="923"/>
      <c r="C30" s="911"/>
      <c r="D30" s="815"/>
      <c r="E30" s="815"/>
      <c r="F30" s="815"/>
      <c r="G30" s="996"/>
    </row>
    <row r="31" spans="1:7" ht="13.5" x14ac:dyDescent="0.3">
      <c r="A31" s="815"/>
      <c r="B31" s="923"/>
      <c r="C31" s="911"/>
      <c r="D31" s="815"/>
      <c r="E31" s="815"/>
      <c r="F31" s="815"/>
      <c r="G31" s="996"/>
    </row>
    <row r="32" spans="1:7" ht="13.5" x14ac:dyDescent="0.3">
      <c r="A32" s="748"/>
      <c r="B32" s="746"/>
      <c r="C32" s="747"/>
      <c r="D32" s="748"/>
      <c r="E32" s="748"/>
      <c r="F32" s="987" t="s">
        <v>992</v>
      </c>
      <c r="G32" s="820">
        <f>SUM(G27:G31)</f>
        <v>188400</v>
      </c>
    </row>
    <row r="33" spans="1:7" ht="12.75" x14ac:dyDescent="0.25">
      <c r="A33" s="1649" t="s">
        <v>995</v>
      </c>
      <c r="B33" s="1650"/>
      <c r="C33" s="1650"/>
      <c r="D33" s="1650"/>
      <c r="E33" s="1650"/>
      <c r="F33" s="1650"/>
      <c r="G33" s="1650"/>
    </row>
    <row r="34" spans="1:7" ht="12.75" x14ac:dyDescent="0.15">
      <c r="A34" s="1675" t="s">
        <v>996</v>
      </c>
      <c r="B34" s="1675"/>
      <c r="C34" s="995" t="s">
        <v>472</v>
      </c>
      <c r="D34" s="995" t="s">
        <v>997</v>
      </c>
      <c r="E34" s="995" t="s">
        <v>998</v>
      </c>
      <c r="F34" s="995" t="s">
        <v>999</v>
      </c>
      <c r="G34" s="995" t="s">
        <v>991</v>
      </c>
    </row>
    <row r="35" spans="1:7" ht="13.5" x14ac:dyDescent="0.15">
      <c r="A35" s="1724" t="s">
        <v>1581</v>
      </c>
      <c r="B35" s="1724"/>
      <c r="C35" s="849">
        <v>0.9</v>
      </c>
      <c r="D35" s="942">
        <v>8</v>
      </c>
      <c r="E35" s="942">
        <v>1</v>
      </c>
      <c r="F35" s="942">
        <v>1600</v>
      </c>
      <c r="G35" s="942">
        <f>C35*D35*F35</f>
        <v>11520</v>
      </c>
    </row>
    <row r="36" spans="1:7" ht="13.5" x14ac:dyDescent="0.15">
      <c r="A36" s="1677"/>
      <c r="B36" s="1677"/>
      <c r="C36" s="849"/>
      <c r="D36" s="942"/>
      <c r="E36" s="942"/>
      <c r="F36" s="942"/>
      <c r="G36" s="942"/>
    </row>
    <row r="37" spans="1:7" ht="13.5" x14ac:dyDescent="0.15">
      <c r="A37" s="1677"/>
      <c r="B37" s="1677"/>
      <c r="C37" s="849"/>
      <c r="D37" s="942"/>
      <c r="E37" s="942"/>
      <c r="F37" s="942"/>
      <c r="G37" s="942"/>
    </row>
    <row r="38" spans="1:7" ht="13.5" x14ac:dyDescent="0.15">
      <c r="A38" s="1677"/>
      <c r="B38" s="1677"/>
      <c r="C38" s="849"/>
      <c r="D38" s="942"/>
      <c r="E38" s="942"/>
      <c r="F38" s="942"/>
      <c r="G38" s="942"/>
    </row>
    <row r="39" spans="1:7" ht="12.75" x14ac:dyDescent="0.15">
      <c r="A39" s="1677"/>
      <c r="B39" s="1677"/>
      <c r="C39" s="995"/>
      <c r="D39" s="996"/>
      <c r="E39" s="996"/>
      <c r="F39" s="996"/>
      <c r="G39" s="808"/>
    </row>
    <row r="40" spans="1:7" ht="13.5" x14ac:dyDescent="0.3">
      <c r="A40" s="748"/>
      <c r="B40" s="746"/>
      <c r="C40" s="747"/>
      <c r="D40" s="748"/>
      <c r="E40" s="748"/>
      <c r="F40" s="987" t="s">
        <v>992</v>
      </c>
      <c r="G40" s="820">
        <f>SUM(G35:G39)</f>
        <v>11520</v>
      </c>
    </row>
    <row r="41" spans="1:7" ht="13.5" x14ac:dyDescent="0.3">
      <c r="A41" s="748"/>
      <c r="B41" s="746"/>
      <c r="C41" s="747"/>
      <c r="D41" s="748"/>
      <c r="E41" s="748"/>
      <c r="F41" s="743"/>
      <c r="G41" s="785"/>
    </row>
    <row r="42" spans="1:7" ht="12.75" x14ac:dyDescent="0.25">
      <c r="A42" s="1658" t="s">
        <v>1000</v>
      </c>
      <c r="B42" s="1658"/>
      <c r="C42" s="1658"/>
      <c r="D42" s="1658"/>
      <c r="E42" s="1658"/>
      <c r="F42" s="1658"/>
      <c r="G42" s="820">
        <f>SUM(G13+G24+G32+G40)</f>
        <v>1115787.1599999999</v>
      </c>
    </row>
    <row r="43" spans="1:7" ht="12.75" x14ac:dyDescent="0.25">
      <c r="A43" s="1658" t="s">
        <v>1368</v>
      </c>
      <c r="B43" s="1658"/>
      <c r="C43" s="1658"/>
      <c r="D43" s="1658"/>
      <c r="E43" s="1658"/>
      <c r="F43" s="1658"/>
      <c r="G43" s="1348">
        <f>ROUNDUP(G42,0)</f>
        <v>1115788</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5">
    <mergeCell ref="A43:F43"/>
    <mergeCell ref="A42:F42"/>
    <mergeCell ref="A33:G33"/>
    <mergeCell ref="A34:B34"/>
    <mergeCell ref="A35:B35"/>
    <mergeCell ref="A39:B39"/>
    <mergeCell ref="A38:B38"/>
    <mergeCell ref="A36:B36"/>
    <mergeCell ref="A37:B37"/>
    <mergeCell ref="B7:F7"/>
    <mergeCell ref="B1:G1"/>
    <mergeCell ref="B3:G3"/>
    <mergeCell ref="C4:D4"/>
    <mergeCell ref="E4:F4"/>
    <mergeCell ref="B6:F6"/>
  </mergeCells>
  <hyperlinks>
    <hyperlink ref="B1:G1" location="INDICE!A1" display="PROCESO INFRAESTRUCTURA" xr:uid="{00000000-0004-0000-9500-000000000000}"/>
  </hyperlinks>
  <pageMargins left="0.7" right="0.7" top="0.75" bottom="0.75" header="0.3" footer="0.3"/>
  <pageSetup scale="90" orientation="portrait" r:id="rId1"/>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codeName="Hoja34">
    <tabColor theme="9" tint="0.39997558519241921"/>
  </sheetPr>
  <dimension ref="A1:M48"/>
  <sheetViews>
    <sheetView view="pageBreakPreview" zoomScale="85" zoomScaleNormal="100" zoomScaleSheetLayoutView="85" workbookViewId="0">
      <selection activeCell="F38" sqref="F38"/>
    </sheetView>
  </sheetViews>
  <sheetFormatPr baseColWidth="10" defaultColWidth="11.42578125" defaultRowHeight="13.5" x14ac:dyDescent="0.3"/>
  <cols>
    <col min="1" max="1" width="16.42578125" style="788" customWidth="1"/>
    <col min="2" max="2" width="24.7109375" style="789" customWidth="1"/>
    <col min="3" max="3" width="8.5703125" style="1030" customWidth="1"/>
    <col min="4" max="4" width="11.140625" style="788" bestFit="1" customWidth="1"/>
    <col min="5" max="5" width="9.42578125" style="788" bestFit="1" customWidth="1"/>
    <col min="6" max="6" width="12.5703125" style="788" customWidth="1"/>
    <col min="7" max="7" width="14.5703125" style="788" customWidth="1"/>
    <col min="8" max="16384" width="11.42578125" style="788"/>
  </cols>
  <sheetData>
    <row r="1" spans="1:13" x14ac:dyDescent="0.3">
      <c r="A1" s="723"/>
      <c r="B1" s="1669" t="s">
        <v>981</v>
      </c>
      <c r="C1" s="1670"/>
      <c r="D1" s="1670"/>
      <c r="E1" s="1670"/>
      <c r="F1" s="1670"/>
      <c r="G1" s="1671"/>
    </row>
    <row r="2" spans="1:13" x14ac:dyDescent="0.3">
      <c r="A2" s="725"/>
      <c r="B2" s="726" t="s">
        <v>982</v>
      </c>
      <c r="C2" s="794"/>
      <c r="D2" s="728"/>
      <c r="E2" s="728"/>
      <c r="F2" s="728"/>
      <c r="G2" s="729"/>
    </row>
    <row r="3" spans="1:13"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x14ac:dyDescent="0.3">
      <c r="A5" s="732"/>
      <c r="B5" s="733"/>
      <c r="C5" s="733"/>
      <c r="D5" s="733"/>
      <c r="E5" s="733"/>
      <c r="F5" s="733"/>
      <c r="G5" s="735"/>
    </row>
    <row r="6" spans="1:13" x14ac:dyDescent="0.3">
      <c r="A6" s="991" t="s">
        <v>2048</v>
      </c>
      <c r="B6" s="1658" t="s">
        <v>2049</v>
      </c>
      <c r="C6" s="1658"/>
      <c r="D6" s="1658"/>
      <c r="E6" s="1658"/>
      <c r="F6" s="1658"/>
      <c r="G6" s="991" t="s">
        <v>2050</v>
      </c>
    </row>
    <row r="7" spans="1:13" ht="26.25" customHeight="1" x14ac:dyDescent="0.3">
      <c r="A7" s="848" t="s">
        <v>1594</v>
      </c>
      <c r="B7" s="1651" t="s">
        <v>2013</v>
      </c>
      <c r="C7" s="1651"/>
      <c r="D7" s="1651"/>
      <c r="E7" s="1651"/>
      <c r="F7" s="1651"/>
      <c r="G7" s="911" t="s">
        <v>30</v>
      </c>
    </row>
    <row r="8" spans="1:13" x14ac:dyDescent="0.3">
      <c r="A8" s="797"/>
      <c r="B8" s="741"/>
      <c r="C8" s="743"/>
      <c r="D8" s="743"/>
      <c r="E8" s="743"/>
      <c r="F8" s="743"/>
      <c r="G8" s="744"/>
    </row>
    <row r="9" spans="1:13" x14ac:dyDescent="0.3">
      <c r="A9" s="971" t="s">
        <v>988</v>
      </c>
      <c r="B9" s="746"/>
      <c r="C9" s="801"/>
      <c r="D9" s="748"/>
      <c r="E9" s="748"/>
      <c r="F9" s="748"/>
      <c r="G9" s="748"/>
    </row>
    <row r="10" spans="1:13" x14ac:dyDescent="0.3">
      <c r="A10" s="995" t="s">
        <v>1384</v>
      </c>
      <c r="B10" s="807" t="s">
        <v>996</v>
      </c>
      <c r="C10" s="995" t="s">
        <v>2</v>
      </c>
      <c r="D10" s="995" t="s">
        <v>990</v>
      </c>
      <c r="E10" s="995" t="s">
        <v>472</v>
      </c>
      <c r="F10" s="995" t="s">
        <v>473</v>
      </c>
      <c r="G10" s="995" t="s">
        <v>991</v>
      </c>
    </row>
    <row r="11" spans="1:13" x14ac:dyDescent="0.3">
      <c r="A11" s="880" t="s">
        <v>28</v>
      </c>
      <c r="B11" s="879" t="str">
        <f>VLOOKUP(A11,'LISTA DE VALORES'!$A$10:$D$485,2,FALSE)</f>
        <v>Herramienta menor</v>
      </c>
      <c r="C11" s="811" t="str">
        <f>VLOOKUP(A11,'LISTA DE VALORES'!$A$10:$D$485,3,FALSE)</f>
        <v>%MO</v>
      </c>
      <c r="D11" s="812">
        <f>G34</f>
        <v>94200</v>
      </c>
      <c r="E11" s="812">
        <v>5</v>
      </c>
      <c r="F11" s="812">
        <v>1</v>
      </c>
      <c r="G11" s="814">
        <f>D11*E11/100</f>
        <v>4710</v>
      </c>
      <c r="H11" s="1349"/>
      <c r="I11" s="1349"/>
      <c r="J11" s="1349"/>
      <c r="K11" s="1349"/>
      <c r="L11" s="1349"/>
      <c r="M11" s="1349"/>
    </row>
    <row r="12" spans="1:13" x14ac:dyDescent="0.3">
      <c r="A12" s="880"/>
      <c r="B12" s="879"/>
      <c r="C12" s="811"/>
      <c r="D12" s="812"/>
      <c r="E12" s="812"/>
      <c r="F12" s="812"/>
      <c r="G12" s="814"/>
      <c r="H12" s="1349"/>
      <c r="I12" s="1349"/>
      <c r="J12" s="1349"/>
      <c r="K12" s="1349"/>
      <c r="L12" s="1349"/>
      <c r="M12" s="1349"/>
    </row>
    <row r="13" spans="1:13" x14ac:dyDescent="0.3">
      <c r="A13" s="880"/>
      <c r="B13" s="879"/>
      <c r="C13" s="811"/>
      <c r="D13" s="812"/>
      <c r="E13" s="812"/>
      <c r="F13" s="812"/>
      <c r="G13" s="814"/>
      <c r="H13" s="1349"/>
      <c r="I13" s="1349"/>
      <c r="J13" s="1349"/>
      <c r="K13" s="1349"/>
      <c r="L13" s="1349"/>
      <c r="M13" s="1349"/>
    </row>
    <row r="14" spans="1:13" x14ac:dyDescent="0.3">
      <c r="A14" s="880"/>
      <c r="B14" s="879"/>
      <c r="C14" s="811"/>
      <c r="D14" s="812"/>
      <c r="E14" s="812"/>
      <c r="F14" s="812"/>
      <c r="G14" s="814"/>
      <c r="H14" s="1349"/>
      <c r="I14" s="1349"/>
      <c r="J14" s="1349"/>
      <c r="K14" s="1349"/>
      <c r="L14" s="1349"/>
      <c r="M14" s="1349"/>
    </row>
    <row r="15" spans="1:13" x14ac:dyDescent="0.3">
      <c r="A15" s="815"/>
      <c r="B15" s="1001"/>
      <c r="C15" s="823"/>
      <c r="D15" s="815"/>
      <c r="E15" s="815"/>
      <c r="F15" s="815"/>
      <c r="G15" s="815"/>
    </row>
    <row r="16" spans="1:13" x14ac:dyDescent="0.3">
      <c r="A16" s="748"/>
      <c r="B16" s="746"/>
      <c r="C16" s="801"/>
      <c r="D16" s="748"/>
      <c r="E16" s="748"/>
      <c r="F16" s="987" t="s">
        <v>992</v>
      </c>
      <c r="G16" s="820">
        <f>SUM(G11:G15)</f>
        <v>4710</v>
      </c>
    </row>
    <row r="17" spans="1:7" x14ac:dyDescent="0.3">
      <c r="A17" s="971" t="s">
        <v>993</v>
      </c>
      <c r="B17" s="746"/>
      <c r="C17" s="801"/>
      <c r="D17" s="748"/>
      <c r="E17" s="748"/>
      <c r="F17" s="748"/>
      <c r="G17" s="748"/>
    </row>
    <row r="18" spans="1:7" x14ac:dyDescent="0.3">
      <c r="A18" s="995" t="s">
        <v>1384</v>
      </c>
      <c r="B18" s="807" t="s">
        <v>996</v>
      </c>
      <c r="C18" s="995" t="s">
        <v>2</v>
      </c>
      <c r="D18" s="995" t="s">
        <v>990</v>
      </c>
      <c r="E18" s="995" t="s">
        <v>472</v>
      </c>
      <c r="F18" s="995" t="s">
        <v>473</v>
      </c>
      <c r="G18" s="995" t="s">
        <v>991</v>
      </c>
    </row>
    <row r="19" spans="1:7" x14ac:dyDescent="0.3">
      <c r="A19" s="1082" t="s">
        <v>787</v>
      </c>
      <c r="B19" s="874" t="str">
        <f>VLOOKUP(A19,'LISTA DE VALORES'!$A$10:$D$485,2,FALSE)</f>
        <v xml:space="preserve">Tapa de sumidero </v>
      </c>
      <c r="C19" s="914" t="str">
        <f>VLOOKUP(A19,'LISTA DE VALORES'!$A$10:$D$485,3,FALSE)</f>
        <v>UN</v>
      </c>
      <c r="D19" s="876">
        <f>VLOOKUP(A19,'LISTA DE VALORES'!$A$10:$D$485,4,FALSE)</f>
        <v>77486</v>
      </c>
      <c r="E19" s="1003">
        <v>1</v>
      </c>
      <c r="F19" s="1003">
        <v>1</v>
      </c>
      <c r="G19" s="942">
        <f>D19*E19/F19</f>
        <v>77486</v>
      </c>
    </row>
    <row r="20" spans="1:7" x14ac:dyDescent="0.3">
      <c r="A20" s="1082" t="s">
        <v>209</v>
      </c>
      <c r="B20" s="874" t="str">
        <f>VLOOKUP(A20,'LISTA DE VALORES'!$A$10:$D$485,2,FALSE)</f>
        <v>Ladrillo común 6 x 12 x 25</v>
      </c>
      <c r="C20" s="914" t="str">
        <f>VLOOKUP(A20,'LISTA DE VALORES'!$A$10:$D$485,3,FALSE)</f>
        <v>UN</v>
      </c>
      <c r="D20" s="876">
        <f>VLOOKUP(A20,'LISTA DE VALORES'!$A$10:$D$485,4,FALSE)</f>
        <v>540</v>
      </c>
      <c r="E20" s="942">
        <v>150</v>
      </c>
      <c r="F20" s="942">
        <v>1</v>
      </c>
      <c r="G20" s="942">
        <f t="shared" ref="G20:G24" si="0">D20*E20/F20</f>
        <v>81000</v>
      </c>
    </row>
    <row r="21" spans="1:7" ht="27" x14ac:dyDescent="0.3">
      <c r="A21" s="1082" t="s">
        <v>307</v>
      </c>
      <c r="B21" s="874" t="str">
        <f>VLOOKUP(A21,'LISTA DE VALORES'!$A$10:$D$485,2,FALSE)</f>
        <v>Rejilla sumidero convencional 1.0 x 0.4</v>
      </c>
      <c r="C21" s="914" t="str">
        <f>VLOOKUP(A21,'LISTA DE VALORES'!$A$10:$D$485,3,FALSE)</f>
        <v>UN</v>
      </c>
      <c r="D21" s="876">
        <f>VLOOKUP(A21,'LISTA DE VALORES'!$A$10:$D$485,4,FALSE)</f>
        <v>166000</v>
      </c>
      <c r="E21" s="942">
        <v>1</v>
      </c>
      <c r="F21" s="942">
        <v>1</v>
      </c>
      <c r="G21" s="942">
        <f t="shared" si="0"/>
        <v>166000</v>
      </c>
    </row>
    <row r="22" spans="1:7" ht="27" x14ac:dyDescent="0.3">
      <c r="A22" s="1082" t="s">
        <v>540</v>
      </c>
      <c r="B22" s="874" t="str">
        <f>VLOOKUP(A22,'LISTA DE VALORES'!$A$10:$D$485,2,FALSE)</f>
        <v xml:space="preserve">Material mortero 1-4 + 5% desperdicio </v>
      </c>
      <c r="C22" s="914" t="str">
        <f>VLOOKUP(A22,'LISTA DE VALORES'!$A$10:$D$485,3,FALSE)</f>
        <v>M3</v>
      </c>
      <c r="D22" s="876">
        <f>VLOOKUP(A22,'LISTA DE VALORES'!$A$10:$D$485,4,FALSE)</f>
        <v>310606.8</v>
      </c>
      <c r="E22" s="942">
        <v>0.05</v>
      </c>
      <c r="F22" s="942">
        <v>1</v>
      </c>
      <c r="G22" s="942">
        <f t="shared" si="0"/>
        <v>15530.34</v>
      </c>
    </row>
    <row r="23" spans="1:7" ht="27" x14ac:dyDescent="0.3">
      <c r="A23" s="1082" t="s">
        <v>581</v>
      </c>
      <c r="B23" s="874" t="str">
        <f>VLOOKUP(A23,'LISTA DE VALORES'!$A$10:$D$485,2,FALSE)</f>
        <v xml:space="preserve">Material mortero 1-3 + 5% desperdicio </v>
      </c>
      <c r="C23" s="914" t="str">
        <f>VLOOKUP(A23,'LISTA DE VALORES'!$A$10:$D$485,3,FALSE)</f>
        <v>M3</v>
      </c>
      <c r="D23" s="876">
        <f>VLOOKUP(A23,'LISTA DE VALORES'!$A$10:$D$485,4,FALSE)</f>
        <v>382760</v>
      </c>
      <c r="E23" s="942">
        <v>0.06</v>
      </c>
      <c r="F23" s="942">
        <v>1</v>
      </c>
      <c r="G23" s="942">
        <f>D23*E23/F23</f>
        <v>22965.599999999999</v>
      </c>
    </row>
    <row r="24" spans="1:7" ht="27" x14ac:dyDescent="0.3">
      <c r="A24" s="1082" t="s">
        <v>537</v>
      </c>
      <c r="B24" s="874" t="str">
        <f>VLOOKUP(A24,'LISTA DE VALORES'!$A$10:$D$485,2,FALSE)</f>
        <v>Material concreto D 1:2:3 + 5% desperdicio f'c=21 Mpa</v>
      </c>
      <c r="C24" s="914" t="str">
        <f>VLOOKUP(A24,'LISTA DE VALORES'!$A$10:$D$485,3,FALSE)</f>
        <v>M3</v>
      </c>
      <c r="D24" s="876">
        <f>VLOOKUP(A24,'LISTA DE VALORES'!$A$10:$D$485,4,FALSE)</f>
        <v>302968</v>
      </c>
      <c r="E24" s="942">
        <v>0.06</v>
      </c>
      <c r="F24" s="942">
        <v>1</v>
      </c>
      <c r="G24" s="942">
        <f t="shared" si="0"/>
        <v>18178.079999999998</v>
      </c>
    </row>
    <row r="25" spans="1:7" x14ac:dyDescent="0.3">
      <c r="A25" s="815"/>
      <c r="B25" s="923"/>
      <c r="C25" s="823"/>
      <c r="D25" s="815"/>
      <c r="E25" s="815"/>
      <c r="F25" s="815"/>
      <c r="G25" s="815"/>
    </row>
    <row r="26" spans="1:7" x14ac:dyDescent="0.3">
      <c r="A26" s="748"/>
      <c r="B26" s="746"/>
      <c r="C26" s="801"/>
      <c r="D26" s="748"/>
      <c r="E26" s="748"/>
      <c r="F26" s="987" t="s">
        <v>992</v>
      </c>
      <c r="G26" s="820">
        <f>SUM(G19:G25)</f>
        <v>381160.02</v>
      </c>
    </row>
    <row r="27" spans="1:7" x14ac:dyDescent="0.3">
      <c r="A27" s="799" t="s">
        <v>994</v>
      </c>
      <c r="B27" s="746"/>
      <c r="C27" s="801"/>
      <c r="D27" s="748"/>
      <c r="E27" s="748"/>
      <c r="F27" s="748"/>
      <c r="G27" s="748"/>
    </row>
    <row r="28" spans="1:7" x14ac:dyDescent="0.3">
      <c r="A28" s="995" t="s">
        <v>1384</v>
      </c>
      <c r="B28" s="807" t="s">
        <v>996</v>
      </c>
      <c r="C28" s="995" t="s">
        <v>2</v>
      </c>
      <c r="D28" s="995" t="s">
        <v>990</v>
      </c>
      <c r="E28" s="995" t="s">
        <v>472</v>
      </c>
      <c r="F28" s="995" t="s">
        <v>473</v>
      </c>
      <c r="G28" s="995" t="s">
        <v>991</v>
      </c>
    </row>
    <row r="29" spans="1:7" x14ac:dyDescent="0.3">
      <c r="A29" s="815" t="s">
        <v>481</v>
      </c>
      <c r="B29" s="879" t="str">
        <f>VLOOKUP(A29,'LISTA DE VALORES'!$A$10:$D$485,2,FALSE)</f>
        <v>Cuadrilla 1-0-2</v>
      </c>
      <c r="C29" s="811" t="str">
        <f>VLOOKUP(A29,'LISTA DE VALORES'!$A$10:$D$485,3,FALSE)</f>
        <v>HORA</v>
      </c>
      <c r="D29" s="812">
        <f>VLOOKUP(A29,'LISTA DE VALORES'!$A$10:$D$485,4,FALSE)</f>
        <v>31400</v>
      </c>
      <c r="E29" s="814">
        <v>3</v>
      </c>
      <c r="F29" s="814">
        <v>1</v>
      </c>
      <c r="G29" s="814">
        <f>D29*E29/F29</f>
        <v>94200</v>
      </c>
    </row>
    <row r="30" spans="1:7" x14ac:dyDescent="0.3">
      <c r="A30" s="815"/>
      <c r="B30" s="879"/>
      <c r="C30" s="811"/>
      <c r="D30" s="812"/>
      <c r="E30" s="814"/>
      <c r="F30" s="814"/>
      <c r="G30" s="814"/>
    </row>
    <row r="31" spans="1:7" x14ac:dyDescent="0.3">
      <c r="A31" s="815"/>
      <c r="B31" s="879"/>
      <c r="C31" s="811"/>
      <c r="D31" s="812"/>
      <c r="E31" s="814"/>
      <c r="F31" s="814"/>
      <c r="G31" s="814"/>
    </row>
    <row r="32" spans="1:7" x14ac:dyDescent="0.3">
      <c r="A32" s="815"/>
      <c r="B32" s="923"/>
      <c r="C32" s="823"/>
      <c r="D32" s="814"/>
      <c r="E32" s="814"/>
      <c r="F32" s="814"/>
      <c r="G32" s="808"/>
    </row>
    <row r="33" spans="1:7" x14ac:dyDescent="0.3">
      <c r="A33" s="815"/>
      <c r="B33" s="923"/>
      <c r="C33" s="823"/>
      <c r="D33" s="815"/>
      <c r="E33" s="815"/>
      <c r="F33" s="815"/>
      <c r="G33" s="815"/>
    </row>
    <row r="34" spans="1:7" x14ac:dyDescent="0.3">
      <c r="A34" s="748"/>
      <c r="B34" s="746"/>
      <c r="C34" s="801"/>
      <c r="D34" s="748"/>
      <c r="E34" s="748"/>
      <c r="F34" s="987" t="s">
        <v>992</v>
      </c>
      <c r="G34" s="820">
        <f>SUM(G29:G33)</f>
        <v>94200</v>
      </c>
    </row>
    <row r="35" spans="1:7" x14ac:dyDescent="0.3">
      <c r="A35" s="776" t="s">
        <v>995</v>
      </c>
      <c r="B35" s="777"/>
      <c r="C35" s="777"/>
      <c r="D35" s="777"/>
      <c r="E35" s="777"/>
      <c r="F35" s="777"/>
      <c r="G35" s="777"/>
    </row>
    <row r="36" spans="1:7" x14ac:dyDescent="0.3">
      <c r="A36" s="1675" t="s">
        <v>996</v>
      </c>
      <c r="B36" s="1675"/>
      <c r="C36" s="995" t="s">
        <v>472</v>
      </c>
      <c r="D36" s="995" t="s">
        <v>997</v>
      </c>
      <c r="E36" s="995" t="s">
        <v>998</v>
      </c>
      <c r="F36" s="995" t="s">
        <v>999</v>
      </c>
      <c r="G36" s="995" t="s">
        <v>991</v>
      </c>
    </row>
    <row r="37" spans="1:7" x14ac:dyDescent="0.3">
      <c r="A37" s="1724" t="s">
        <v>1581</v>
      </c>
      <c r="B37" s="1724"/>
      <c r="C37" s="849">
        <v>0.45</v>
      </c>
      <c r="D37" s="942">
        <v>8</v>
      </c>
      <c r="E37" s="942">
        <v>1</v>
      </c>
      <c r="F37" s="942">
        <v>1600</v>
      </c>
      <c r="G37" s="942">
        <f>C37*D37*F37</f>
        <v>5760</v>
      </c>
    </row>
    <row r="38" spans="1:7" x14ac:dyDescent="0.3">
      <c r="A38" s="1677"/>
      <c r="B38" s="1677"/>
      <c r="C38" s="984"/>
      <c r="D38" s="808"/>
      <c r="E38" s="808"/>
      <c r="F38" s="808"/>
      <c r="G38" s="808"/>
    </row>
    <row r="39" spans="1:7" x14ac:dyDescent="0.3">
      <c r="A39" s="1677"/>
      <c r="B39" s="1677"/>
      <c r="C39" s="984"/>
      <c r="D39" s="808"/>
      <c r="E39" s="808"/>
      <c r="F39" s="808"/>
      <c r="G39" s="808"/>
    </row>
    <row r="40" spans="1:7" x14ac:dyDescent="0.3">
      <c r="A40" s="1677"/>
      <c r="B40" s="1677"/>
      <c r="C40" s="995"/>
      <c r="D40" s="996"/>
      <c r="E40" s="996"/>
      <c r="F40" s="996"/>
      <c r="G40" s="808"/>
    </row>
    <row r="41" spans="1:7" x14ac:dyDescent="0.3">
      <c r="A41" s="748"/>
      <c r="B41" s="746"/>
      <c r="C41" s="801"/>
      <c r="D41" s="748"/>
      <c r="E41" s="748"/>
      <c r="F41" s="987" t="s">
        <v>992</v>
      </c>
      <c r="G41" s="820">
        <f>SUM(G37:G40)</f>
        <v>5760</v>
      </c>
    </row>
    <row r="42" spans="1:7" x14ac:dyDescent="0.3">
      <c r="A42" s="748"/>
      <c r="B42" s="746"/>
      <c r="C42" s="801"/>
      <c r="D42" s="748"/>
      <c r="E42" s="748"/>
      <c r="F42" s="743"/>
      <c r="G42" s="785"/>
    </row>
    <row r="43" spans="1:7" x14ac:dyDescent="0.3">
      <c r="A43" s="1658" t="s">
        <v>1000</v>
      </c>
      <c r="B43" s="1658"/>
      <c r="C43" s="1658"/>
      <c r="D43" s="1658"/>
      <c r="E43" s="1658"/>
      <c r="F43" s="1658"/>
      <c r="G43" s="820">
        <f>SUM(G16+G26+G34+G41)</f>
        <v>485830.02</v>
      </c>
    </row>
    <row r="44" spans="1:7" x14ac:dyDescent="0.3">
      <c r="A44" s="1658" t="s">
        <v>1368</v>
      </c>
      <c r="B44" s="1658"/>
      <c r="C44" s="1658"/>
      <c r="D44" s="1658"/>
      <c r="E44" s="1658"/>
      <c r="F44" s="1658"/>
      <c r="G44" s="1348">
        <f>ROUNDUP(G43,0)</f>
        <v>485831</v>
      </c>
    </row>
    <row r="45" spans="1:7" x14ac:dyDescent="0.3">
      <c r="A45" s="748" t="s">
        <v>1001</v>
      </c>
      <c r="B45" s="748"/>
      <c r="C45" s="747" t="s">
        <v>1002</v>
      </c>
      <c r="D45" s="748"/>
      <c r="E45" s="748"/>
      <c r="F45" s="748" t="s">
        <v>1003</v>
      </c>
      <c r="G45" s="748"/>
    </row>
    <row r="46" spans="1:7" x14ac:dyDescent="0.3">
      <c r="B46" s="788"/>
      <c r="C46" s="790"/>
    </row>
    <row r="47" spans="1:7" x14ac:dyDescent="0.3">
      <c r="A47" s="748" t="s">
        <v>1913</v>
      </c>
      <c r="B47" s="748"/>
      <c r="C47" s="747" t="s">
        <v>1005</v>
      </c>
      <c r="D47" s="748"/>
      <c r="E47" s="748"/>
      <c r="F47" s="748" t="s">
        <v>1006</v>
      </c>
    </row>
    <row r="48" spans="1:7" x14ac:dyDescent="0.3">
      <c r="B48" s="788"/>
      <c r="C48" s="790"/>
    </row>
  </sheetData>
  <mergeCells count="13">
    <mergeCell ref="A44:F44"/>
    <mergeCell ref="A43:F43"/>
    <mergeCell ref="A36:B36"/>
    <mergeCell ref="A37:B37"/>
    <mergeCell ref="A38:B38"/>
    <mergeCell ref="A39:B39"/>
    <mergeCell ref="A40:B40"/>
    <mergeCell ref="B7:F7"/>
    <mergeCell ref="B1:G1"/>
    <mergeCell ref="B3:G3"/>
    <mergeCell ref="C4:D4"/>
    <mergeCell ref="E4:F4"/>
    <mergeCell ref="B6:F6"/>
  </mergeCells>
  <hyperlinks>
    <hyperlink ref="B1:G1" location="INDICE!A1" display="PROCESO INFRAESTRUCTURA" xr:uid="{00000000-0004-0000-9600-000000000000}"/>
  </hyperlinks>
  <pageMargins left="0.7" right="0.7" top="0.75" bottom="0.75" header="0.3" footer="0.3"/>
  <pageSetup scale="94" orientation="portrait"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Hoja85">
    <tabColor theme="9" tint="0.39997558519241921"/>
  </sheetPr>
  <dimension ref="A1:H46"/>
  <sheetViews>
    <sheetView view="pageBreakPreview" zoomScale="90" zoomScaleNormal="100" zoomScaleSheetLayoutView="90" workbookViewId="0">
      <selection activeCell="F36" sqref="F36"/>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1.140625" style="724" bestFit="1" customWidth="1"/>
    <col min="5" max="5" width="9.425781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1869</v>
      </c>
      <c r="B7" s="1651" t="s">
        <v>2079</v>
      </c>
      <c r="C7" s="1651"/>
      <c r="D7" s="1651"/>
      <c r="E7" s="1651"/>
      <c r="F7" s="1651"/>
      <c r="G7" s="91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15" t="s">
        <v>28</v>
      </c>
      <c r="B11" s="879" t="str">
        <f>VLOOKUP(A11,'LISTA DE VALORES'!$A$10:$D$485,2,FALSE)</f>
        <v>Herramienta menor</v>
      </c>
      <c r="C11" s="811" t="str">
        <f>VLOOKUP(A11,'LISTA DE VALORES'!$A$10:$D$485,3,FALSE)</f>
        <v>%MO</v>
      </c>
      <c r="D11" s="915">
        <f>G32</f>
        <v>376800</v>
      </c>
      <c r="E11" s="814">
        <v>5</v>
      </c>
      <c r="F11" s="814">
        <v>1</v>
      </c>
      <c r="G11" s="814">
        <f>D11*E11/100</f>
        <v>18840</v>
      </c>
    </row>
    <row r="12" spans="1:7" ht="13.5" x14ac:dyDescent="0.3">
      <c r="A12" s="815"/>
      <c r="B12" s="879"/>
      <c r="C12" s="811"/>
      <c r="D12" s="915"/>
      <c r="E12" s="814"/>
      <c r="F12" s="814"/>
      <c r="G12" s="814"/>
    </row>
    <row r="13" spans="1:7" ht="13.5" x14ac:dyDescent="0.3">
      <c r="A13" s="1082"/>
      <c r="B13" s="1002"/>
      <c r="C13" s="911"/>
      <c r="D13" s="880"/>
      <c r="E13" s="1151"/>
      <c r="F13" s="1151"/>
      <c r="G13" s="924"/>
    </row>
    <row r="14" spans="1:7" x14ac:dyDescent="0.15">
      <c r="A14" s="869"/>
      <c r="B14" s="870"/>
      <c r="C14" s="871"/>
      <c r="D14" s="869"/>
      <c r="E14" s="869"/>
      <c r="F14" s="869"/>
      <c r="G14" s="869"/>
    </row>
    <row r="15" spans="1:7" ht="13.5" x14ac:dyDescent="0.3">
      <c r="A15" s="748"/>
      <c r="B15" s="746"/>
      <c r="C15" s="801"/>
      <c r="D15" s="748"/>
      <c r="E15" s="748"/>
      <c r="F15" s="765" t="s">
        <v>992</v>
      </c>
      <c r="G15" s="944">
        <f>SUM(G11:G13)</f>
        <v>18840</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1082" t="s">
        <v>123</v>
      </c>
      <c r="B18" s="874" t="str">
        <f>VLOOKUP(A18,'LISTA DE VALORES'!$A$10:$D$485,2,FALSE)</f>
        <v>Aro y contraAro tapa alcantarillado</v>
      </c>
      <c r="C18" s="914" t="str">
        <f>VLOOKUP(A18,'LISTA DE VALORES'!$A$10:$D$485,3,FALSE)</f>
        <v>UN</v>
      </c>
      <c r="D18" s="941">
        <f>VLOOKUP(A18,'LISTA DE VALORES'!$A$10:$D$485,4,FALSE)</f>
        <v>150800</v>
      </c>
      <c r="E18" s="1110">
        <v>1</v>
      </c>
      <c r="F18" s="1003">
        <v>1</v>
      </c>
      <c r="G18" s="942">
        <f>D18*E18/F18</f>
        <v>150800</v>
      </c>
    </row>
    <row r="19" spans="1:7" ht="13.5" customHeight="1" x14ac:dyDescent="0.15">
      <c r="A19" s="1082" t="s">
        <v>209</v>
      </c>
      <c r="B19" s="874" t="str">
        <f>VLOOKUP(A19,'LISTA DE VALORES'!$A$10:$D$485,2,FALSE)</f>
        <v>Ladrillo común 6 x 12 x 25</v>
      </c>
      <c r="C19" s="914" t="str">
        <f>VLOOKUP(A19,'LISTA DE VALORES'!$A$10:$D$485,3,FALSE)</f>
        <v>UN</v>
      </c>
      <c r="D19" s="941">
        <f>VLOOKUP(A19,'LISTA DE VALORES'!$A$10:$D$485,4,FALSE)</f>
        <v>540</v>
      </c>
      <c r="E19" s="1179">
        <v>936</v>
      </c>
      <c r="F19" s="942">
        <v>1</v>
      </c>
      <c r="G19" s="942">
        <f t="shared" ref="G19:G24" si="0">D19*E19/F19</f>
        <v>505440</v>
      </c>
    </row>
    <row r="20" spans="1:7" ht="27" x14ac:dyDescent="0.15">
      <c r="A20" s="1082" t="s">
        <v>540</v>
      </c>
      <c r="B20" s="874" t="str">
        <f>VLOOKUP(A20,'LISTA DE VALORES'!$A$10:$D$485,2,FALSE)</f>
        <v xml:space="preserve">Material mortero 1-4 + 5% desperdicio </v>
      </c>
      <c r="C20" s="914" t="str">
        <f>VLOOKUP(A20,'LISTA DE VALORES'!$A$10:$D$485,3,FALSE)</f>
        <v>M3</v>
      </c>
      <c r="D20" s="941">
        <f>VLOOKUP(A20,'LISTA DE VALORES'!$A$10:$D$485,4,FALSE)</f>
        <v>310606.8</v>
      </c>
      <c r="E20" s="947">
        <v>0.25</v>
      </c>
      <c r="F20" s="942">
        <v>1</v>
      </c>
      <c r="G20" s="942">
        <f t="shared" si="0"/>
        <v>77651.7</v>
      </c>
    </row>
    <row r="21" spans="1:7" ht="27" x14ac:dyDescent="0.15">
      <c r="A21" s="1138" t="s">
        <v>581</v>
      </c>
      <c r="B21" s="874" t="str">
        <f>VLOOKUP(A21,'LISTA DE VALORES'!$A$10:$D$485,2,FALSE)</f>
        <v xml:space="preserve">Material mortero 1-3 + 5% desperdicio </v>
      </c>
      <c r="C21" s="914" t="str">
        <f>VLOOKUP(A21,'LISTA DE VALORES'!$A$10:$D$485,3,FALSE)</f>
        <v>M3</v>
      </c>
      <c r="D21" s="941">
        <f>VLOOKUP(A21,'LISTA DE VALORES'!$A$10:$D$485,4,FALSE)</f>
        <v>382760</v>
      </c>
      <c r="E21" s="947">
        <v>0.59</v>
      </c>
      <c r="F21" s="942">
        <v>1</v>
      </c>
      <c r="G21" s="942">
        <f t="shared" si="0"/>
        <v>225828.4</v>
      </c>
    </row>
    <row r="22" spans="1:7" ht="27" x14ac:dyDescent="0.15">
      <c r="A22" s="1082" t="s">
        <v>537</v>
      </c>
      <c r="B22" s="874" t="str">
        <f>VLOOKUP(A22,'LISTA DE VALORES'!$A$10:$D$485,2,FALSE)</f>
        <v>Material concreto D 1:2:3 + 5% desperdicio f'c=21 Mpa</v>
      </c>
      <c r="C22" s="914" t="str">
        <f>VLOOKUP(A22,'LISTA DE VALORES'!$A$10:$D$485,3,FALSE)</f>
        <v>M3</v>
      </c>
      <c r="D22" s="941">
        <f>VLOOKUP(A22,'LISTA DE VALORES'!$A$10:$D$485,4,FALSE)</f>
        <v>302968</v>
      </c>
      <c r="E22" s="947">
        <v>0.77</v>
      </c>
      <c r="F22" s="941">
        <v>1</v>
      </c>
      <c r="G22" s="942">
        <f t="shared" si="0"/>
        <v>233285.36000000002</v>
      </c>
    </row>
    <row r="23" spans="1:7" ht="13.5" x14ac:dyDescent="0.15">
      <c r="A23" s="1138" t="s">
        <v>71</v>
      </c>
      <c r="B23" s="874" t="str">
        <f>VLOOKUP(A23,'LISTA DE VALORES'!$A$10:$D$485,2,FALSE)</f>
        <v>Acero 3/4"</v>
      </c>
      <c r="C23" s="914" t="str">
        <f>VLOOKUP(A23,'LISTA DE VALORES'!$A$10:$D$485,3,FALSE)</f>
        <v>KG</v>
      </c>
      <c r="D23" s="941">
        <f>VLOOKUP(A23,'LISTA DE VALORES'!$A$10:$D$485,4,FALSE)</f>
        <v>2930</v>
      </c>
      <c r="E23" s="947">
        <v>10.53</v>
      </c>
      <c r="F23" s="941">
        <v>1</v>
      </c>
      <c r="G23" s="942">
        <f t="shared" si="0"/>
        <v>30852.899999999998</v>
      </c>
    </row>
    <row r="24" spans="1:7" ht="13.5" x14ac:dyDescent="0.15">
      <c r="A24" s="1138" t="s">
        <v>65</v>
      </c>
      <c r="B24" s="874" t="str">
        <f>VLOOKUP(A24,'LISTA DE VALORES'!$A$10:$D$485,2,FALSE)</f>
        <v>Acero 1/2"</v>
      </c>
      <c r="C24" s="914" t="str">
        <f>VLOOKUP(A24,'LISTA DE VALORES'!$A$10:$D$485,3,FALSE)</f>
        <v>KG</v>
      </c>
      <c r="D24" s="941">
        <f>VLOOKUP(A24,'LISTA DE VALORES'!$A$10:$D$485,4,FALSE)</f>
        <v>2930</v>
      </c>
      <c r="E24" s="947">
        <v>8</v>
      </c>
      <c r="F24" s="941">
        <v>1</v>
      </c>
      <c r="G24" s="942">
        <f t="shared" si="0"/>
        <v>23440</v>
      </c>
    </row>
    <row r="25" spans="1:7" ht="13.5" x14ac:dyDescent="0.3">
      <c r="D25" s="748"/>
      <c r="E25" s="748"/>
      <c r="F25" s="765" t="s">
        <v>992</v>
      </c>
      <c r="G25" s="944">
        <f>SUM(G18:G24)</f>
        <v>1247298.3599999999</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15" t="s">
        <v>481</v>
      </c>
      <c r="B28" s="879" t="str">
        <f>VLOOKUP(A28,'LISTA DE VALORES'!$A$10:$D$485,2,FALSE)</f>
        <v>Cuadrilla 1-0-2</v>
      </c>
      <c r="C28" s="811" t="str">
        <f>VLOOKUP(A28,'LISTA DE VALORES'!$A$10:$D$485,3,FALSE)</f>
        <v>HORA</v>
      </c>
      <c r="D28" s="915">
        <f>VLOOKUP(A28,'LISTA DE VALORES'!$A$10:$D$485,4,FALSE)</f>
        <v>31400</v>
      </c>
      <c r="E28" s="814">
        <v>12</v>
      </c>
      <c r="F28" s="814">
        <v>1</v>
      </c>
      <c r="G28" s="814">
        <f t="shared" ref="G28" si="1">D28*E28/F28</f>
        <v>376800</v>
      </c>
    </row>
    <row r="29" spans="1:7" ht="13.5" x14ac:dyDescent="0.3">
      <c r="A29" s="815"/>
      <c r="B29" s="879"/>
      <c r="C29" s="811"/>
      <c r="D29" s="915"/>
      <c r="E29" s="814"/>
      <c r="F29" s="814"/>
      <c r="G29" s="814"/>
    </row>
    <row r="30" spans="1:7" ht="13.5" x14ac:dyDescent="0.3">
      <c r="A30" s="815"/>
      <c r="B30" s="879"/>
      <c r="C30" s="811"/>
      <c r="D30" s="915"/>
      <c r="E30" s="814"/>
      <c r="F30" s="814"/>
      <c r="G30" s="814"/>
    </row>
    <row r="31" spans="1:7" ht="13.5" x14ac:dyDescent="0.3">
      <c r="A31" s="815"/>
      <c r="B31" s="923"/>
      <c r="C31" s="823"/>
      <c r="D31" s="815"/>
      <c r="E31" s="815"/>
      <c r="F31" s="815"/>
      <c r="G31" s="996"/>
    </row>
    <row r="32" spans="1:7" ht="13.5" x14ac:dyDescent="0.3">
      <c r="A32" s="748"/>
      <c r="B32" s="746"/>
      <c r="C32" s="801"/>
      <c r="D32" s="748"/>
      <c r="E32" s="748"/>
      <c r="F32" s="987" t="s">
        <v>992</v>
      </c>
      <c r="G32" s="944">
        <f>SUM(G28:G31)</f>
        <v>376800</v>
      </c>
    </row>
    <row r="33" spans="1:8" ht="12.75" x14ac:dyDescent="0.25">
      <c r="A33" s="776" t="s">
        <v>995</v>
      </c>
      <c r="B33" s="777"/>
      <c r="C33" s="777"/>
      <c r="D33" s="777"/>
      <c r="E33" s="777"/>
      <c r="F33" s="777"/>
      <c r="G33" s="777"/>
    </row>
    <row r="34" spans="1:8" ht="12.75" x14ac:dyDescent="0.15">
      <c r="A34" s="1675" t="s">
        <v>996</v>
      </c>
      <c r="B34" s="1675"/>
      <c r="C34" s="995" t="s">
        <v>472</v>
      </c>
      <c r="D34" s="995" t="s">
        <v>997</v>
      </c>
      <c r="E34" s="995" t="s">
        <v>998</v>
      </c>
      <c r="F34" s="995" t="s">
        <v>999</v>
      </c>
      <c r="G34" s="995" t="s">
        <v>991</v>
      </c>
    </row>
    <row r="35" spans="1:8" ht="13.5" x14ac:dyDescent="0.15">
      <c r="A35" s="1677" t="s">
        <v>1572</v>
      </c>
      <c r="B35" s="1677"/>
      <c r="C35" s="849">
        <f>E20+E21+E22</f>
        <v>1.6099999999999999</v>
      </c>
      <c r="D35" s="1043">
        <v>8</v>
      </c>
      <c r="E35" s="1043">
        <v>1</v>
      </c>
      <c r="F35" s="942">
        <v>1600</v>
      </c>
      <c r="G35" s="1043">
        <f>C35*D35*F35</f>
        <v>20608</v>
      </c>
    </row>
    <row r="36" spans="1:8" ht="12.75" x14ac:dyDescent="0.15">
      <c r="A36" s="1677"/>
      <c r="B36" s="1677"/>
      <c r="C36" s="995"/>
      <c r="D36" s="996"/>
      <c r="E36" s="996"/>
      <c r="F36" s="996"/>
      <c r="G36" s="996"/>
    </row>
    <row r="37" spans="1:8" ht="13.5" x14ac:dyDescent="0.3">
      <c r="A37" s="1677"/>
      <c r="B37" s="1677"/>
      <c r="C37" s="823"/>
      <c r="D37" s="815"/>
      <c r="E37" s="815"/>
      <c r="F37" s="815"/>
      <c r="G37" s="949"/>
    </row>
    <row r="38" spans="1:8" ht="13.5" x14ac:dyDescent="0.3">
      <c r="A38" s="1677"/>
      <c r="B38" s="1677"/>
      <c r="C38" s="823"/>
      <c r="D38" s="815"/>
      <c r="E38" s="815"/>
      <c r="F38" s="815"/>
      <c r="G38" s="949"/>
    </row>
    <row r="39" spans="1:8" ht="13.5" x14ac:dyDescent="0.3">
      <c r="A39" s="748"/>
      <c r="B39" s="746"/>
      <c r="C39" s="801"/>
      <c r="D39" s="748"/>
      <c r="E39" s="748"/>
      <c r="F39" s="987" t="s">
        <v>992</v>
      </c>
      <c r="G39" s="944">
        <f>SUM(G35:G38)</f>
        <v>20608</v>
      </c>
    </row>
    <row r="40" spans="1:8" ht="13.5" x14ac:dyDescent="0.3">
      <c r="A40" s="748"/>
      <c r="B40" s="746"/>
      <c r="C40" s="801"/>
      <c r="D40" s="748"/>
      <c r="E40" s="748"/>
      <c r="F40" s="743"/>
      <c r="G40" s="933"/>
    </row>
    <row r="41" spans="1:8" ht="12.75" x14ac:dyDescent="0.25">
      <c r="A41" s="1658" t="s">
        <v>1000</v>
      </c>
      <c r="B41" s="1658"/>
      <c r="C41" s="1658"/>
      <c r="D41" s="1658"/>
      <c r="E41" s="1658"/>
      <c r="F41" s="1658"/>
      <c r="G41" s="944">
        <f>SUM(G15+G25+G32+G39)</f>
        <v>1663546.3599999999</v>
      </c>
    </row>
    <row r="42" spans="1:8" ht="12.75" x14ac:dyDescent="0.25">
      <c r="A42" s="1658" t="s">
        <v>1368</v>
      </c>
      <c r="B42" s="1658"/>
      <c r="C42" s="1658"/>
      <c r="D42" s="1658"/>
      <c r="E42" s="1658"/>
      <c r="F42" s="1658"/>
      <c r="G42" s="944">
        <f>ROUNDUP(G41,0)</f>
        <v>1663547</v>
      </c>
    </row>
    <row r="43" spans="1:8" ht="13.5" x14ac:dyDescent="0.3">
      <c r="A43" s="748" t="s">
        <v>1001</v>
      </c>
      <c r="B43" s="748"/>
      <c r="C43" s="747" t="s">
        <v>1002</v>
      </c>
      <c r="D43" s="748"/>
      <c r="E43" s="748"/>
      <c r="F43" s="748" t="s">
        <v>1003</v>
      </c>
      <c r="G43" s="748"/>
    </row>
    <row r="44" spans="1:8" ht="13.5" x14ac:dyDescent="0.3">
      <c r="A44" s="788"/>
      <c r="B44" s="788"/>
      <c r="C44" s="790"/>
      <c r="D44" s="788"/>
      <c r="E44" s="788"/>
      <c r="F44" s="788"/>
      <c r="G44" s="788"/>
      <c r="H44" s="1350"/>
    </row>
    <row r="45" spans="1:8" ht="13.5" x14ac:dyDescent="0.3">
      <c r="A45" s="748" t="s">
        <v>1913</v>
      </c>
      <c r="B45" s="748"/>
      <c r="C45" s="747" t="s">
        <v>1005</v>
      </c>
      <c r="D45" s="748"/>
      <c r="E45" s="748"/>
      <c r="F45" s="748" t="s">
        <v>1006</v>
      </c>
      <c r="G45" s="788"/>
    </row>
    <row r="46" spans="1:8" ht="11.25" x14ac:dyDescent="0.2">
      <c r="A46" s="791"/>
      <c r="B46" s="791"/>
      <c r="C46" s="793"/>
      <c r="D46" s="791"/>
      <c r="E46" s="791"/>
      <c r="F46" s="791"/>
      <c r="G46" s="791"/>
    </row>
  </sheetData>
  <mergeCells count="13">
    <mergeCell ref="B7:F7"/>
    <mergeCell ref="B1:G1"/>
    <mergeCell ref="B3:G3"/>
    <mergeCell ref="C4:D4"/>
    <mergeCell ref="E4:F4"/>
    <mergeCell ref="B6:F6"/>
    <mergeCell ref="A41:F41"/>
    <mergeCell ref="A42:F42"/>
    <mergeCell ref="A34:B34"/>
    <mergeCell ref="A35:B35"/>
    <mergeCell ref="A36:B36"/>
    <mergeCell ref="A37:B37"/>
    <mergeCell ref="A38:B38"/>
  </mergeCells>
  <hyperlinks>
    <hyperlink ref="B1:G1" location="INDICE!A1" display="PROCESO INFRAESTRUCTURA" xr:uid="{00000000-0004-0000-9700-000000000000}"/>
  </hyperlinks>
  <pageMargins left="0.7" right="0.7" top="0.75" bottom="0.75" header="0.3" footer="0.3"/>
  <pageSetup scale="84" orientation="portrait" r:id="rId1"/>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Hoja35">
    <tabColor theme="9" tint="0.39997558519241921"/>
  </sheetPr>
  <dimension ref="A1:M46"/>
  <sheetViews>
    <sheetView view="pageBreakPreview" zoomScale="90" zoomScaleNormal="100" zoomScaleSheetLayoutView="90" workbookViewId="0">
      <selection activeCell="F37" sqref="F37"/>
    </sheetView>
  </sheetViews>
  <sheetFormatPr baseColWidth="10" defaultColWidth="11.42578125" defaultRowHeight="10.5" x14ac:dyDescent="0.15"/>
  <cols>
    <col min="1" max="1" width="17.5703125" style="724" customWidth="1"/>
    <col min="2" max="2" width="24.7109375" style="768" customWidth="1"/>
    <col min="3" max="3" width="8.7109375" style="819" customWidth="1"/>
    <col min="4" max="4" width="11.140625" style="724" bestFit="1" customWidth="1"/>
    <col min="5" max="5" width="10.5703125" style="724" bestFit="1" customWidth="1"/>
    <col min="6" max="6" width="12.5703125" style="724" customWidth="1"/>
    <col min="7" max="7" width="15.57031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3" t="s">
        <v>2048</v>
      </c>
      <c r="B6" s="1666" t="s">
        <v>2049</v>
      </c>
      <c r="C6" s="1666"/>
      <c r="D6" s="1666"/>
      <c r="E6" s="1666"/>
      <c r="F6" s="1666"/>
      <c r="G6" s="993" t="s">
        <v>2050</v>
      </c>
    </row>
    <row r="7" spans="1:13" ht="27" x14ac:dyDescent="0.15">
      <c r="A7" s="738" t="s">
        <v>1635</v>
      </c>
      <c r="B7" s="1661" t="s">
        <v>1378</v>
      </c>
      <c r="C7" s="1661"/>
      <c r="D7" s="1661"/>
      <c r="E7" s="1661"/>
      <c r="F7" s="1661"/>
      <c r="G7" s="774" t="s">
        <v>30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4" t="s">
        <v>1384</v>
      </c>
      <c r="B10" s="749" t="s">
        <v>996</v>
      </c>
      <c r="C10" s="994" t="s">
        <v>2</v>
      </c>
      <c r="D10" s="994" t="s">
        <v>990</v>
      </c>
      <c r="E10" s="994" t="s">
        <v>472</v>
      </c>
      <c r="F10" s="994" t="s">
        <v>473</v>
      </c>
      <c r="G10" s="994" t="s">
        <v>991</v>
      </c>
    </row>
    <row r="11" spans="1:13" ht="13.5" x14ac:dyDescent="0.3">
      <c r="A11" s="898" t="s">
        <v>28</v>
      </c>
      <c r="B11" s="751" t="str">
        <f>VLOOKUP(A11,'LISTA DE VALORES'!$A$10:$D$485,2,FALSE)</f>
        <v>Herramienta menor</v>
      </c>
      <c r="C11" s="803" t="str">
        <f>VLOOKUP(A11,'LISTA DE VALORES'!$A$10:$D$485,3,FALSE)</f>
        <v>%MO</v>
      </c>
      <c r="D11" s="913">
        <f>G33</f>
        <v>188400</v>
      </c>
      <c r="E11" s="913">
        <v>5</v>
      </c>
      <c r="F11" s="913">
        <v>1</v>
      </c>
      <c r="G11" s="755">
        <f>D11*E11/100</f>
        <v>9420</v>
      </c>
      <c r="H11" s="1000"/>
      <c r="I11" s="1000"/>
      <c r="J11" s="1000"/>
      <c r="K11" s="1000"/>
      <c r="L11" s="1000"/>
      <c r="M11" s="1000"/>
    </row>
    <row r="12" spans="1:13" ht="13.5" x14ac:dyDescent="0.3">
      <c r="A12" s="898"/>
      <c r="B12" s="751"/>
      <c r="C12" s="803"/>
      <c r="D12" s="913"/>
      <c r="E12" s="913"/>
      <c r="F12" s="913"/>
      <c r="G12" s="755"/>
      <c r="H12" s="1000"/>
      <c r="I12" s="1000"/>
      <c r="J12" s="1000"/>
      <c r="K12" s="1000"/>
      <c r="L12" s="1000"/>
      <c r="M12" s="1000"/>
    </row>
    <row r="13" spans="1:13" ht="13.5" x14ac:dyDescent="0.3">
      <c r="A13" s="756"/>
      <c r="B13" s="900"/>
      <c r="C13" s="827"/>
      <c r="D13" s="756"/>
      <c r="E13" s="756"/>
      <c r="F13" s="756"/>
      <c r="G13" s="756"/>
    </row>
    <row r="14" spans="1:13" ht="13.5" x14ac:dyDescent="0.3">
      <c r="A14" s="748"/>
      <c r="B14" s="746"/>
      <c r="C14" s="801"/>
      <c r="D14" s="748"/>
      <c r="E14" s="748"/>
      <c r="F14" s="987" t="s">
        <v>992</v>
      </c>
      <c r="G14" s="909">
        <f>SUM(G11:G13)</f>
        <v>9420</v>
      </c>
    </row>
    <row r="15" spans="1:13" ht="13.5" x14ac:dyDescent="0.3">
      <c r="A15" s="799" t="s">
        <v>993</v>
      </c>
      <c r="B15" s="746"/>
      <c r="C15" s="801"/>
      <c r="D15" s="748"/>
      <c r="E15" s="748"/>
      <c r="F15" s="748"/>
      <c r="G15" s="748"/>
    </row>
    <row r="16" spans="1:13" ht="12.75" x14ac:dyDescent="0.15">
      <c r="A16" s="994" t="s">
        <v>1384</v>
      </c>
      <c r="B16" s="749" t="s">
        <v>996</v>
      </c>
      <c r="C16" s="994" t="s">
        <v>2</v>
      </c>
      <c r="D16" s="994" t="s">
        <v>990</v>
      </c>
      <c r="E16" s="994" t="s">
        <v>472</v>
      </c>
      <c r="F16" s="994" t="s">
        <v>473</v>
      </c>
      <c r="G16" s="994" t="s">
        <v>991</v>
      </c>
    </row>
    <row r="17" spans="1:7" ht="13.5" x14ac:dyDescent="0.15">
      <c r="A17" s="1034" t="s">
        <v>199</v>
      </c>
      <c r="B17" s="917" t="str">
        <f>VLOOKUP(A17,'LISTA DE VALORES'!$A$10:$D$485,2,FALSE)</f>
        <v>Guadua</v>
      </c>
      <c r="C17" s="752" t="str">
        <f>VLOOKUP(A17,'LISTA DE VALORES'!$A$10:$D$485,3,FALSE)</f>
        <v>UN</v>
      </c>
      <c r="D17" s="918">
        <f>VLOOKUP(A17,'LISTA DE VALORES'!$A$10:$D$485,4,FALSE)</f>
        <v>8900</v>
      </c>
      <c r="E17" s="920">
        <v>1.75</v>
      </c>
      <c r="F17" s="920">
        <v>1</v>
      </c>
      <c r="G17" s="754">
        <f>D17*E17/F17</f>
        <v>15575</v>
      </c>
    </row>
    <row r="18" spans="1:7" ht="27" x14ac:dyDescent="0.15">
      <c r="A18" s="1034" t="s">
        <v>581</v>
      </c>
      <c r="B18" s="917" t="str">
        <f>VLOOKUP(A18,'LISTA DE VALORES'!$A$10:$D$485,2,FALSE)</f>
        <v xml:space="preserve">Material mortero 1-3 + 5% desperdicio </v>
      </c>
      <c r="C18" s="752" t="str">
        <f>VLOOKUP(A18,'LISTA DE VALORES'!$A$10:$D$485,3,FALSE)</f>
        <v>M3</v>
      </c>
      <c r="D18" s="918">
        <f>VLOOKUP(A18,'LISTA DE VALORES'!$A$10:$D$485,4,FALSE)</f>
        <v>382760</v>
      </c>
      <c r="E18" s="754">
        <v>4.6600000000000003E-2</v>
      </c>
      <c r="F18" s="754">
        <v>1</v>
      </c>
      <c r="G18" s="754">
        <f t="shared" ref="G18:G25" si="0">D18*E18/F18</f>
        <v>17836.616000000002</v>
      </c>
    </row>
    <row r="19" spans="1:7" ht="13.5" x14ac:dyDescent="0.15">
      <c r="A19" s="1034" t="s">
        <v>209</v>
      </c>
      <c r="B19" s="917" t="str">
        <f>VLOOKUP(A19,'LISTA DE VALORES'!$A$10:$D$485,2,FALSE)</f>
        <v>Ladrillo común 6 x 12 x 25</v>
      </c>
      <c r="C19" s="752" t="str">
        <f>VLOOKUP(A19,'LISTA DE VALORES'!$A$10:$D$485,3,FALSE)</f>
        <v>UN</v>
      </c>
      <c r="D19" s="918">
        <f>VLOOKUP(A19,'LISTA DE VALORES'!$A$10:$D$485,4,FALSE)</f>
        <v>540</v>
      </c>
      <c r="E19" s="754">
        <v>286</v>
      </c>
      <c r="F19" s="754">
        <v>1</v>
      </c>
      <c r="G19" s="754">
        <f t="shared" si="0"/>
        <v>154440</v>
      </c>
    </row>
    <row r="20" spans="1:7" ht="27" x14ac:dyDescent="0.15">
      <c r="A20" s="1034" t="s">
        <v>537</v>
      </c>
      <c r="B20" s="917" t="str">
        <f>VLOOKUP(A20,'LISTA DE VALORES'!$A$10:$D$485,2,FALSE)</f>
        <v>Material concreto D 1:2:3 + 5% desperdicio f'c=21 Mpa</v>
      </c>
      <c r="C20" s="752" t="str">
        <f>VLOOKUP(A20,'LISTA DE VALORES'!$A$10:$D$485,3,FALSE)</f>
        <v>M3</v>
      </c>
      <c r="D20" s="918">
        <f>VLOOKUP(A20,'LISTA DE VALORES'!$A$10:$D$485,4,FALSE)</f>
        <v>302968</v>
      </c>
      <c r="E20" s="754">
        <v>0.17</v>
      </c>
      <c r="F20" s="754">
        <v>1</v>
      </c>
      <c r="G20" s="754">
        <f t="shared" si="0"/>
        <v>51504.560000000005</v>
      </c>
    </row>
    <row r="21" spans="1:7" ht="13.5" x14ac:dyDescent="0.15">
      <c r="A21" s="1034" t="s">
        <v>398</v>
      </c>
      <c r="B21" s="917" t="str">
        <f>VLOOKUP(A21,'LISTA DE VALORES'!$A$10:$D$485,2,FALSE)</f>
        <v>Varenga 4x2 L=2.4m</v>
      </c>
      <c r="C21" s="752" t="str">
        <f>VLOOKUP(A21,'LISTA DE VALORES'!$A$10:$D$485,3,FALSE)</f>
        <v>UN</v>
      </c>
      <c r="D21" s="918">
        <f>VLOOKUP(A21,'LISTA DE VALORES'!$A$10:$D$485,4,FALSE)</f>
        <v>2100</v>
      </c>
      <c r="E21" s="754">
        <v>0.7</v>
      </c>
      <c r="F21" s="754">
        <v>1</v>
      </c>
      <c r="G21" s="754">
        <f t="shared" si="0"/>
        <v>1470</v>
      </c>
    </row>
    <row r="22" spans="1:7" ht="13.5" x14ac:dyDescent="0.15">
      <c r="A22" s="1034" t="s">
        <v>162</v>
      </c>
      <c r="B22" s="917" t="str">
        <f>VLOOKUP(A22,'LISTA DE VALORES'!$A$10:$D$485,2,FALSE)</f>
        <v>Clavos</v>
      </c>
      <c r="C22" s="752" t="str">
        <f>VLOOKUP(A22,'LISTA DE VALORES'!$A$10:$D$485,3,FALSE)</f>
        <v>LB</v>
      </c>
      <c r="D22" s="918">
        <f>VLOOKUP(A22,'LISTA DE VALORES'!$A$10:$D$485,4,FALSE)</f>
        <v>1900</v>
      </c>
      <c r="E22" s="754">
        <v>0.5</v>
      </c>
      <c r="F22" s="754">
        <v>1</v>
      </c>
      <c r="G22" s="754">
        <f t="shared" si="0"/>
        <v>950</v>
      </c>
    </row>
    <row r="23" spans="1:7" ht="27" x14ac:dyDescent="0.15">
      <c r="A23" s="1034" t="s">
        <v>540</v>
      </c>
      <c r="B23" s="917" t="str">
        <f>VLOOKUP(A23,'LISTA DE VALORES'!$A$10:$D$485,2,FALSE)</f>
        <v xml:space="preserve">Material mortero 1-4 + 5% desperdicio </v>
      </c>
      <c r="C23" s="752" t="str">
        <f>VLOOKUP(A23,'LISTA DE VALORES'!$A$10:$D$485,3,FALSE)</f>
        <v>M3</v>
      </c>
      <c r="D23" s="918">
        <f>VLOOKUP(A23,'LISTA DE VALORES'!$A$10:$D$485,4,FALSE)</f>
        <v>310606.8</v>
      </c>
      <c r="E23" s="754">
        <v>0.17</v>
      </c>
      <c r="F23" s="754">
        <v>1</v>
      </c>
      <c r="G23" s="754">
        <f t="shared" si="0"/>
        <v>52803.156000000003</v>
      </c>
    </row>
    <row r="24" spans="1:7" ht="13.5" x14ac:dyDescent="0.15">
      <c r="A24" s="1034" t="s">
        <v>327</v>
      </c>
      <c r="B24" s="917" t="str">
        <f>VLOOKUP(A24,'LISTA DE VALORES'!$A$10:$D$485,2,FALSE)</f>
        <v>Tabla común 25cm x 260cm</v>
      </c>
      <c r="C24" s="752" t="str">
        <f>VLOOKUP(A24,'LISTA DE VALORES'!$A$10:$D$485,3,FALSE)</f>
        <v>UN</v>
      </c>
      <c r="D24" s="918">
        <f>VLOOKUP(A24,'LISTA DE VALORES'!$A$10:$D$485,4,FALSE)</f>
        <v>8200</v>
      </c>
      <c r="E24" s="754">
        <v>0.7</v>
      </c>
      <c r="F24" s="754">
        <v>1</v>
      </c>
      <c r="G24" s="754">
        <f t="shared" si="0"/>
        <v>5740</v>
      </c>
    </row>
    <row r="25" spans="1:7" ht="13.5" x14ac:dyDescent="0.15">
      <c r="A25" s="1034" t="s">
        <v>71</v>
      </c>
      <c r="B25" s="917" t="str">
        <f>VLOOKUP(A25,'LISTA DE VALORES'!$A$10:$D$485,2,FALSE)</f>
        <v>Acero 3/4"</v>
      </c>
      <c r="C25" s="752" t="str">
        <f>VLOOKUP(A25,'LISTA DE VALORES'!$A$10:$D$485,3,FALSE)</f>
        <v>KG</v>
      </c>
      <c r="D25" s="918">
        <f>VLOOKUP(A25,'LISTA DE VALORES'!$A$10:$D$485,4,FALSE)</f>
        <v>2930</v>
      </c>
      <c r="E25" s="754">
        <v>2.7</v>
      </c>
      <c r="F25" s="754">
        <v>1</v>
      </c>
      <c r="G25" s="754">
        <f t="shared" si="0"/>
        <v>7911.0000000000009</v>
      </c>
    </row>
    <row r="26" spans="1:7" ht="13.5" x14ac:dyDescent="0.15">
      <c r="A26" s="1034" t="s">
        <v>65</v>
      </c>
      <c r="B26" s="917" t="str">
        <f>VLOOKUP(A26,'LISTA DE VALORES'!$A$10:$D$485,2,FALSE)</f>
        <v>Acero 1/2"</v>
      </c>
      <c r="C26" s="752" t="str">
        <f>VLOOKUP(A26,'LISTA DE VALORES'!$A$10:$D$485,3,FALSE)</f>
        <v>KG</v>
      </c>
      <c r="D26" s="918">
        <f>VLOOKUP(A26,'LISTA DE VALORES'!$A$10:$D$485,4,FALSE)</f>
        <v>2930</v>
      </c>
      <c r="E26" s="754">
        <v>38</v>
      </c>
      <c r="F26" s="754">
        <v>1</v>
      </c>
      <c r="G26" s="754">
        <f>D26*E26/F26</f>
        <v>111340</v>
      </c>
    </row>
    <row r="27" spans="1:7" ht="13.5" x14ac:dyDescent="0.3">
      <c r="A27" s="748"/>
      <c r="B27" s="746"/>
      <c r="C27" s="801"/>
      <c r="D27" s="748"/>
      <c r="E27" s="748"/>
      <c r="F27" s="987" t="s">
        <v>992</v>
      </c>
      <c r="G27" s="909">
        <f>SUM(G17:G26)</f>
        <v>419570.33199999999</v>
      </c>
    </row>
    <row r="28" spans="1:7" ht="13.5" x14ac:dyDescent="0.3">
      <c r="A28" s="799" t="s">
        <v>994</v>
      </c>
      <c r="B28" s="746"/>
      <c r="C28" s="801"/>
      <c r="D28" s="748"/>
      <c r="E28" s="748"/>
      <c r="F28" s="748"/>
      <c r="G28" s="748"/>
    </row>
    <row r="29" spans="1:7" ht="12.75" x14ac:dyDescent="0.15">
      <c r="A29" s="994" t="s">
        <v>1384</v>
      </c>
      <c r="B29" s="749" t="s">
        <v>996</v>
      </c>
      <c r="C29" s="994" t="s">
        <v>2</v>
      </c>
      <c r="D29" s="994" t="s">
        <v>990</v>
      </c>
      <c r="E29" s="994" t="s">
        <v>472</v>
      </c>
      <c r="F29" s="994" t="s">
        <v>473</v>
      </c>
      <c r="G29" s="994" t="s">
        <v>991</v>
      </c>
    </row>
    <row r="30" spans="1:7" ht="13.5" x14ac:dyDescent="0.3">
      <c r="A30" s="756" t="s">
        <v>481</v>
      </c>
      <c r="B30" s="751" t="str">
        <f>VLOOKUP(A30,'LISTA DE VALORES'!$A$10:$D$485,2,FALSE)</f>
        <v>Cuadrilla 1-0-2</v>
      </c>
      <c r="C30" s="803" t="str">
        <f>VLOOKUP(A30,'LISTA DE VALORES'!$A$10:$D$485,3,FALSE)</f>
        <v>HORA</v>
      </c>
      <c r="D30" s="913">
        <f>VLOOKUP(A30,'LISTA DE VALORES'!$A$10:$D$485,4,FALSE)</f>
        <v>31400</v>
      </c>
      <c r="E30" s="928">
        <v>6</v>
      </c>
      <c r="F30" s="928">
        <v>1</v>
      </c>
      <c r="G30" s="755">
        <f>D30*E30/F30</f>
        <v>188400</v>
      </c>
    </row>
    <row r="31" spans="1:7" ht="13.5" x14ac:dyDescent="0.3">
      <c r="A31" s="756"/>
      <c r="B31" s="751"/>
      <c r="C31" s="803"/>
      <c r="D31" s="913"/>
      <c r="E31" s="928"/>
      <c r="F31" s="928"/>
      <c r="G31" s="755"/>
    </row>
    <row r="32" spans="1:7" ht="13.5" x14ac:dyDescent="0.3">
      <c r="A32" s="756"/>
      <c r="B32" s="773"/>
      <c r="C32" s="827"/>
      <c r="D32" s="928"/>
      <c r="E32" s="928"/>
      <c r="F32" s="928"/>
      <c r="G32" s="929"/>
    </row>
    <row r="33" spans="1:7" ht="13.5" x14ac:dyDescent="0.3">
      <c r="A33" s="748"/>
      <c r="B33" s="746"/>
      <c r="C33" s="801"/>
      <c r="D33" s="748"/>
      <c r="E33" s="748"/>
      <c r="F33" s="987" t="s">
        <v>992</v>
      </c>
      <c r="G33" s="909">
        <f>SUM(G30:G32)</f>
        <v>188400</v>
      </c>
    </row>
    <row r="34" spans="1:7" ht="12.75" x14ac:dyDescent="0.25">
      <c r="A34" s="776" t="s">
        <v>995</v>
      </c>
      <c r="B34" s="777"/>
      <c r="C34" s="777"/>
      <c r="D34" s="777"/>
      <c r="E34" s="777"/>
      <c r="F34" s="777"/>
      <c r="G34" s="777"/>
    </row>
    <row r="35" spans="1:7" ht="12.75" x14ac:dyDescent="0.15">
      <c r="A35" s="1667" t="s">
        <v>996</v>
      </c>
      <c r="B35" s="1667"/>
      <c r="C35" s="994" t="s">
        <v>472</v>
      </c>
      <c r="D35" s="994" t="s">
        <v>997</v>
      </c>
      <c r="E35" s="994" t="s">
        <v>998</v>
      </c>
      <c r="F35" s="994" t="s">
        <v>999</v>
      </c>
      <c r="G35" s="994" t="s">
        <v>991</v>
      </c>
    </row>
    <row r="36" spans="1:7" ht="13.5" x14ac:dyDescent="0.15">
      <c r="A36" s="1731" t="s">
        <v>1581</v>
      </c>
      <c r="B36" s="1731"/>
      <c r="C36" s="739">
        <v>0.65</v>
      </c>
      <c r="D36" s="754">
        <v>8</v>
      </c>
      <c r="E36" s="754">
        <v>1</v>
      </c>
      <c r="F36" s="942">
        <v>1600</v>
      </c>
      <c r="G36" s="754">
        <f>C36*D36*F36</f>
        <v>8320</v>
      </c>
    </row>
    <row r="37" spans="1:7" ht="13.5" x14ac:dyDescent="0.15">
      <c r="A37" s="1632"/>
      <c r="B37" s="1632"/>
      <c r="C37" s="739"/>
      <c r="D37" s="754"/>
      <c r="E37" s="754"/>
      <c r="F37" s="754"/>
      <c r="G37" s="754"/>
    </row>
    <row r="38" spans="1:7" ht="12.75" x14ac:dyDescent="0.15">
      <c r="A38" s="1632"/>
      <c r="B38" s="1632"/>
      <c r="C38" s="964"/>
      <c r="D38" s="929"/>
      <c r="E38" s="929"/>
      <c r="F38" s="929"/>
      <c r="G38" s="929"/>
    </row>
    <row r="39" spans="1:7" ht="13.5" x14ac:dyDescent="0.3">
      <c r="A39" s="748"/>
      <c r="B39" s="746"/>
      <c r="C39" s="801"/>
      <c r="D39" s="748"/>
      <c r="E39" s="748"/>
      <c r="F39" s="987" t="s">
        <v>992</v>
      </c>
      <c r="G39" s="909">
        <f>SUM(G36:G38)</f>
        <v>8320</v>
      </c>
    </row>
    <row r="40" spans="1:7" ht="13.5" x14ac:dyDescent="0.3">
      <c r="A40" s="748"/>
      <c r="B40" s="746"/>
      <c r="C40" s="801"/>
      <c r="D40" s="748"/>
      <c r="E40" s="748"/>
      <c r="F40" s="743"/>
      <c r="G40" s="933"/>
    </row>
    <row r="41" spans="1:7" ht="12.75" x14ac:dyDescent="0.25">
      <c r="A41" s="1666" t="s">
        <v>1000</v>
      </c>
      <c r="B41" s="1666"/>
      <c r="C41" s="1666"/>
      <c r="D41" s="1666"/>
      <c r="E41" s="1666"/>
      <c r="F41" s="1666"/>
      <c r="G41" s="909">
        <f>SUM(G14+G27+G33+G39)</f>
        <v>625710.33199999994</v>
      </c>
    </row>
    <row r="42" spans="1:7" ht="12.75" x14ac:dyDescent="0.25">
      <c r="A42" s="1666" t="s">
        <v>1368</v>
      </c>
      <c r="B42" s="1666"/>
      <c r="C42" s="1666"/>
      <c r="D42" s="1666"/>
      <c r="E42" s="1666"/>
      <c r="F42" s="1666"/>
      <c r="G42" s="909">
        <f>ROUNDUP(G41,0)</f>
        <v>625711</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2">
    <mergeCell ref="A42:F42"/>
    <mergeCell ref="A41:F41"/>
    <mergeCell ref="A35:B35"/>
    <mergeCell ref="A36:B36"/>
    <mergeCell ref="A38:B38"/>
    <mergeCell ref="A37:B37"/>
    <mergeCell ref="B7:F7"/>
    <mergeCell ref="B1:G1"/>
    <mergeCell ref="B3:G3"/>
    <mergeCell ref="C4:D4"/>
    <mergeCell ref="E4:F4"/>
    <mergeCell ref="B6:F6"/>
  </mergeCells>
  <hyperlinks>
    <hyperlink ref="B1:G1" location="INDICE!A1" display="PROCESO INFRAESTRUCTURA" xr:uid="{00000000-0004-0000-9800-000000000000}"/>
  </hyperlinks>
  <pageMargins left="0.7" right="0.7" top="0.75" bottom="0.75" header="0.3" footer="0.3"/>
  <pageSetup scale="91" orientation="portrait" r:id="rId1"/>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Hoja205">
    <tabColor theme="9" tint="0.39997558519241921"/>
  </sheetPr>
  <dimension ref="A1:G48"/>
  <sheetViews>
    <sheetView view="pageBreakPreview" zoomScale="90" zoomScaleNormal="100" zoomScaleSheetLayoutView="90" workbookViewId="0">
      <selection activeCell="D28" sqref="D28"/>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351" t="s">
        <v>217</v>
      </c>
      <c r="B7" s="1679" t="s">
        <v>1439</v>
      </c>
      <c r="C7" s="1679"/>
      <c r="D7" s="1679"/>
      <c r="E7" s="1679"/>
      <c r="F7" s="1679"/>
      <c r="G7" s="78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79" t="str">
        <f>VLOOKUP(A11,'LISTA DE VALORES'!$A$10:$D$485,2,FALSE)</f>
        <v>Herramienta menor</v>
      </c>
      <c r="C11" s="861" t="str">
        <f>VLOOKUP(A11,'LISTA DE VALORES'!$A$10:$D$485,3,FALSE)</f>
        <v>%MO</v>
      </c>
      <c r="D11" s="915">
        <f>G33</f>
        <v>30240.000000000004</v>
      </c>
      <c r="E11" s="915">
        <v>5</v>
      </c>
      <c r="F11" s="915">
        <v>1</v>
      </c>
      <c r="G11" s="813">
        <f>(D11*E11)/100</f>
        <v>1512.0000000000002</v>
      </c>
    </row>
    <row r="12" spans="1:7" ht="13.5" x14ac:dyDescent="0.3">
      <c r="A12" s="767"/>
      <c r="B12" s="751"/>
      <c r="C12" s="803"/>
      <c r="D12" s="913"/>
      <c r="E12" s="913"/>
      <c r="F12" s="913"/>
      <c r="G12" s="757"/>
    </row>
    <row r="13" spans="1:7" ht="13.5" x14ac:dyDescent="0.3">
      <c r="A13" s="767"/>
      <c r="B13" s="751"/>
      <c r="C13" s="803"/>
      <c r="D13" s="913"/>
      <c r="E13" s="913"/>
      <c r="F13" s="913"/>
      <c r="G13" s="757"/>
    </row>
    <row r="14" spans="1:7" ht="13.5" x14ac:dyDescent="0.3">
      <c r="A14" s="767"/>
      <c r="B14" s="751"/>
      <c r="C14" s="803"/>
      <c r="D14" s="913"/>
      <c r="E14" s="913"/>
      <c r="F14" s="913"/>
      <c r="G14" s="757"/>
    </row>
    <row r="15" spans="1:7" ht="13.5" x14ac:dyDescent="0.3">
      <c r="A15" s="767"/>
      <c r="B15" s="751"/>
      <c r="C15" s="803"/>
      <c r="D15" s="913"/>
      <c r="E15" s="913"/>
      <c r="F15" s="913"/>
      <c r="G15" s="757"/>
    </row>
    <row r="16" spans="1:7" ht="13.5" x14ac:dyDescent="0.3">
      <c r="A16" s="744"/>
      <c r="B16" s="762"/>
      <c r="C16" s="1059"/>
      <c r="D16" s="1338"/>
      <c r="E16" s="943"/>
      <c r="F16" s="916" t="s">
        <v>992</v>
      </c>
      <c r="G16" s="916">
        <f>SUM(G11:G11)</f>
        <v>1512.0000000000002</v>
      </c>
    </row>
    <row r="17" spans="1:7" ht="13.5" x14ac:dyDescent="0.3">
      <c r="A17" s="745" t="s">
        <v>993</v>
      </c>
      <c r="B17" s="746"/>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13.5" x14ac:dyDescent="0.3">
      <c r="A19" s="1066" t="s">
        <v>198</v>
      </c>
      <c r="B19" s="879" t="str">
        <f>VLOOKUP(A19,'LISTA DE VALORES'!$A$10:$D$485,2,FALSE)</f>
        <v>Griferia + acople</v>
      </c>
      <c r="C19" s="811" t="str">
        <f>VLOOKUP(A19,'LISTA DE VALORES'!$A$10:$D$485,3,FALSE)</f>
        <v>UN</v>
      </c>
      <c r="D19" s="915">
        <f>VLOOKUP(A19,'LISTA DE VALORES'!$A$10:$D$485,4,FALSE)</f>
        <v>34300</v>
      </c>
      <c r="E19" s="1143">
        <v>1</v>
      </c>
      <c r="F19" s="1143">
        <v>1</v>
      </c>
      <c r="G19" s="814">
        <f>D19*E19/F19</f>
        <v>34300</v>
      </c>
    </row>
    <row r="20" spans="1:7" ht="27" x14ac:dyDescent="0.15">
      <c r="A20" s="1066" t="s">
        <v>217</v>
      </c>
      <c r="B20" s="1352" t="str">
        <f>VLOOKUP(A20,'LISTA DE VALORES'!$A$10:$D$485,2,FALSE)</f>
        <v>Lavaplatos en acero inoxidable</v>
      </c>
      <c r="C20" s="1353" t="str">
        <f>VLOOKUP(A20,'LISTA DE VALORES'!$A$10:$D$485,3,FALSE)</f>
        <v>UN</v>
      </c>
      <c r="D20" s="1354">
        <f>VLOOKUP(A20,'LISTA DE VALORES'!$A$10:$D$485,4,FALSE)</f>
        <v>105000</v>
      </c>
      <c r="E20" s="1355">
        <v>1</v>
      </c>
      <c r="F20" s="1355">
        <v>1</v>
      </c>
      <c r="G20" s="1043">
        <f>D20*E20/F20</f>
        <v>105000</v>
      </c>
    </row>
    <row r="21" spans="1:7" ht="13.5" x14ac:dyDescent="0.3">
      <c r="A21" s="1066" t="s">
        <v>247</v>
      </c>
      <c r="B21" s="879" t="str">
        <f>VLOOKUP(A21,'LISTA DE VALORES'!$A$10:$D$485,2,FALSE)</f>
        <v>Pegante para cerámica</v>
      </c>
      <c r="C21" s="811" t="str">
        <f>VLOOKUP(A21,'LISTA DE VALORES'!$A$10:$D$485,3,FALSE)</f>
        <v>KG</v>
      </c>
      <c r="D21" s="915">
        <f>VLOOKUP(A21,'LISTA DE VALORES'!$A$10:$D$485,4,FALSE)</f>
        <v>950</v>
      </c>
      <c r="E21" s="1101">
        <v>2</v>
      </c>
      <c r="F21" s="1101">
        <v>1</v>
      </c>
      <c r="G21" s="814">
        <f t="shared" ref="G21" si="0">D21*E21/F21</f>
        <v>1900</v>
      </c>
    </row>
    <row r="22" spans="1:7" ht="13.5" x14ac:dyDescent="0.3">
      <c r="A22" s="1147"/>
      <c r="B22" s="751"/>
      <c r="C22" s="803"/>
      <c r="D22" s="913"/>
      <c r="E22" s="1218"/>
      <c r="F22" s="1218"/>
      <c r="G22" s="755"/>
    </row>
    <row r="23" spans="1:7" ht="13.5" x14ac:dyDescent="0.3">
      <c r="A23" s="822"/>
      <c r="B23" s="879"/>
      <c r="C23" s="811"/>
      <c r="D23" s="915"/>
      <c r="E23" s="944"/>
      <c r="F23" s="944"/>
      <c r="G23" s="814"/>
    </row>
    <row r="24" spans="1:7" ht="13.5" x14ac:dyDescent="0.3">
      <c r="D24" s="748"/>
      <c r="E24" s="748"/>
      <c r="F24" s="765" t="s">
        <v>992</v>
      </c>
      <c r="G24" s="916">
        <f>SUM(G19:G23)</f>
        <v>141200</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1066" t="s">
        <v>1370</v>
      </c>
      <c r="B27" s="879" t="str">
        <f>VLOOKUP(A27,'LISTA DE VALORES'!$A$10:$D$485,2,FALSE)</f>
        <v>Cuadrilla 0-1-0</v>
      </c>
      <c r="C27" s="811" t="str">
        <f>VLOOKUP(A27,'LISTA DE VALORES'!$A$10:$D$485,3,FALSE)</f>
        <v>HORA</v>
      </c>
      <c r="D27" s="915">
        <f>VLOOKUP(A27,'LISTA DE VALORES'!$A$10:$D$485,4,FALSE)</f>
        <v>11200</v>
      </c>
      <c r="E27" s="1143">
        <v>2.7</v>
      </c>
      <c r="F27" s="1143">
        <v>1</v>
      </c>
      <c r="G27" s="814">
        <f>D27*E27/F27</f>
        <v>30240.000000000004</v>
      </c>
    </row>
    <row r="28" spans="1:7" ht="13.5" x14ac:dyDescent="0.3">
      <c r="A28" s="869"/>
      <c r="B28" s="870"/>
      <c r="C28" s="871"/>
      <c r="D28" s="869"/>
      <c r="E28" s="1023"/>
      <c r="F28" s="1023"/>
      <c r="G28" s="996"/>
    </row>
    <row r="29" spans="1:7" ht="13.5" x14ac:dyDescent="0.3">
      <c r="A29" s="759"/>
      <c r="B29" s="760"/>
      <c r="C29" s="805"/>
      <c r="D29" s="759"/>
      <c r="E29" s="906"/>
      <c r="F29" s="906"/>
      <c r="G29" s="986"/>
    </row>
    <row r="30" spans="1:7" ht="13.5" x14ac:dyDescent="0.3">
      <c r="A30" s="759"/>
      <c r="B30" s="760"/>
      <c r="C30" s="805"/>
      <c r="D30" s="759"/>
      <c r="E30" s="906"/>
      <c r="F30" s="906"/>
      <c r="G30" s="986"/>
    </row>
    <row r="31" spans="1:7" ht="13.5" x14ac:dyDescent="0.3">
      <c r="A31" s="822"/>
      <c r="B31" s="879"/>
      <c r="C31" s="811"/>
      <c r="D31" s="880"/>
      <c r="E31" s="815"/>
      <c r="F31" s="815"/>
      <c r="G31" s="996"/>
    </row>
    <row r="32" spans="1:7" ht="13.5" x14ac:dyDescent="0.3">
      <c r="A32" s="822"/>
      <c r="B32" s="879"/>
      <c r="C32" s="811"/>
      <c r="D32" s="880"/>
      <c r="E32" s="815"/>
      <c r="F32" s="815"/>
      <c r="G32" s="996"/>
    </row>
    <row r="33" spans="1:7" ht="13.5" x14ac:dyDescent="0.3">
      <c r="A33" s="748"/>
      <c r="B33" s="746"/>
      <c r="C33" s="801"/>
      <c r="D33" s="748"/>
      <c r="E33" s="748"/>
      <c r="F33" s="765" t="s">
        <v>992</v>
      </c>
      <c r="G33" s="916">
        <f>SUM(G27:G28)</f>
        <v>30240.000000000004</v>
      </c>
    </row>
    <row r="34" spans="1:7" ht="12.75" x14ac:dyDescent="0.25">
      <c r="A34" s="1219" t="s">
        <v>995</v>
      </c>
      <c r="B34" s="777"/>
      <c r="C34" s="777"/>
      <c r="D34" s="777"/>
      <c r="E34" s="777"/>
      <c r="F34" s="777"/>
      <c r="G34" s="777"/>
    </row>
    <row r="35" spans="1:7" ht="12.75" x14ac:dyDescent="0.15">
      <c r="A35" s="1645" t="s">
        <v>996</v>
      </c>
      <c r="B35" s="1645"/>
      <c r="C35" s="989" t="s">
        <v>472</v>
      </c>
      <c r="D35" s="989" t="s">
        <v>997</v>
      </c>
      <c r="E35" s="989" t="s">
        <v>998</v>
      </c>
      <c r="F35" s="989" t="s">
        <v>999</v>
      </c>
      <c r="G35" s="989" t="s">
        <v>991</v>
      </c>
    </row>
    <row r="36" spans="1:7" ht="12.75" x14ac:dyDescent="0.15">
      <c r="A36" s="1646"/>
      <c r="B36" s="1646"/>
      <c r="C36" s="989"/>
      <c r="D36" s="990"/>
      <c r="E36" s="990"/>
      <c r="F36" s="990"/>
      <c r="G36" s="990"/>
    </row>
    <row r="37" spans="1:7" ht="12.75" x14ac:dyDescent="0.15">
      <c r="A37" s="1646"/>
      <c r="B37" s="1646"/>
      <c r="C37" s="989"/>
      <c r="D37" s="990"/>
      <c r="E37" s="990"/>
      <c r="F37" s="990"/>
      <c r="G37" s="1163"/>
    </row>
    <row r="38" spans="1:7" ht="13.5" x14ac:dyDescent="0.3">
      <c r="A38" s="1646"/>
      <c r="B38" s="1646"/>
      <c r="C38" s="826"/>
      <c r="D38" s="782"/>
      <c r="E38" s="782"/>
      <c r="F38" s="782"/>
      <c r="G38" s="1113"/>
    </row>
    <row r="39" spans="1:7" ht="13.5" x14ac:dyDescent="0.3">
      <c r="A39" s="1646"/>
      <c r="B39" s="1646"/>
      <c r="C39" s="827"/>
      <c r="D39" s="756"/>
      <c r="E39" s="756"/>
      <c r="F39" s="756"/>
      <c r="G39" s="928"/>
    </row>
    <row r="40" spans="1:7" ht="13.5" x14ac:dyDescent="0.3">
      <c r="A40" s="1646"/>
      <c r="B40" s="1646"/>
      <c r="C40" s="826"/>
      <c r="D40" s="782"/>
      <c r="E40" s="782"/>
      <c r="F40" s="782"/>
      <c r="G40" s="1113"/>
    </row>
    <row r="41" spans="1:7" ht="13.5" x14ac:dyDescent="0.3">
      <c r="A41" s="748"/>
      <c r="B41" s="746"/>
      <c r="C41" s="801"/>
      <c r="D41" s="748"/>
      <c r="E41" s="748"/>
      <c r="F41" s="987" t="s">
        <v>992</v>
      </c>
      <c r="G41" s="930">
        <f>SUM(G36:G40)</f>
        <v>0</v>
      </c>
    </row>
    <row r="42" spans="1:7" ht="13.5" x14ac:dyDescent="0.3">
      <c r="A42" s="748"/>
      <c r="B42" s="746"/>
      <c r="C42" s="801"/>
      <c r="D42" s="748"/>
      <c r="E42" s="748"/>
      <c r="F42" s="743"/>
      <c r="G42" s="933"/>
    </row>
    <row r="43" spans="1:7" ht="12.75" x14ac:dyDescent="0.25">
      <c r="A43" s="1642" t="s">
        <v>1000</v>
      </c>
      <c r="B43" s="1643"/>
      <c r="C43" s="1643"/>
      <c r="D43" s="1643"/>
      <c r="E43" s="1643"/>
      <c r="F43" s="1644"/>
      <c r="G43" s="930">
        <f>SUM(G16+G24+G33+G41)</f>
        <v>172952</v>
      </c>
    </row>
    <row r="44" spans="1:7" ht="12.75" x14ac:dyDescent="0.25">
      <c r="A44" s="1642" t="s">
        <v>1368</v>
      </c>
      <c r="B44" s="1643"/>
      <c r="C44" s="1643"/>
      <c r="D44" s="1643"/>
      <c r="E44" s="1643"/>
      <c r="F44" s="1644"/>
      <c r="G44" s="930">
        <f>ROUNDUP(G43,0)</f>
        <v>172952</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37:B37"/>
    <mergeCell ref="A38:B38"/>
    <mergeCell ref="A40:B40"/>
    <mergeCell ref="A39:B39"/>
  </mergeCells>
  <hyperlinks>
    <hyperlink ref="B1:G1" location="INDICE!A1" display="PROCESO INFRAESTRUCTURA" xr:uid="{00000000-0004-0000-9900-000000000000}"/>
  </hyperlinks>
  <pageMargins left="0.7" right="0.7" top="0.75" bottom="0.75" header="0.3" footer="0.3"/>
  <pageSetup scale="94" orientation="portrait"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Hoja204">
    <tabColor theme="9" tint="0.39997558519241921"/>
  </sheetPr>
  <dimension ref="A1:G45"/>
  <sheetViews>
    <sheetView view="pageBreakPreview" zoomScale="90" zoomScaleNormal="100" zoomScaleSheetLayoutView="90" workbookViewId="0">
      <selection activeCell="E25" sqref="E25"/>
    </sheetView>
  </sheetViews>
  <sheetFormatPr baseColWidth="10" defaultColWidth="11.42578125" defaultRowHeight="10.5" x14ac:dyDescent="0.15"/>
  <cols>
    <col min="1" max="1" width="17.570312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1818</v>
      </c>
      <c r="B7" s="1679" t="s">
        <v>2037</v>
      </c>
      <c r="C7" s="1679"/>
      <c r="D7" s="1679"/>
      <c r="E7" s="1679"/>
      <c r="F7" s="1679"/>
      <c r="G7" s="78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79" t="str">
        <f>VLOOKUP(A11,'LISTA DE VALORES'!$A$10:$D$485,2,FALSE)</f>
        <v>Herramienta menor</v>
      </c>
      <c r="C11" s="1146" t="str">
        <f>VLOOKUP(A11,'LISTA DE VALORES'!$A$10:$D$485,3,FALSE)</f>
        <v>%MO</v>
      </c>
      <c r="D11" s="915">
        <f>G30</f>
        <v>22400</v>
      </c>
      <c r="E11" s="915">
        <v>5</v>
      </c>
      <c r="F11" s="915">
        <v>1</v>
      </c>
      <c r="G11" s="813">
        <f>(D11*E11)/100</f>
        <v>1120</v>
      </c>
    </row>
    <row r="12" spans="1:7" ht="13.5" x14ac:dyDescent="0.3">
      <c r="A12" s="767"/>
      <c r="B12" s="751"/>
      <c r="C12" s="898"/>
      <c r="D12" s="913"/>
      <c r="E12" s="913"/>
      <c r="F12" s="913"/>
      <c r="G12" s="757"/>
    </row>
    <row r="13" spans="1:7" ht="13.5" x14ac:dyDescent="0.3">
      <c r="A13" s="767"/>
      <c r="B13" s="751"/>
      <c r="C13" s="898"/>
      <c r="D13" s="913"/>
      <c r="E13" s="913"/>
      <c r="F13" s="913"/>
      <c r="G13" s="757"/>
    </row>
    <row r="14" spans="1:7" ht="13.5" x14ac:dyDescent="0.3">
      <c r="A14" s="767"/>
      <c r="B14" s="751"/>
      <c r="C14" s="898"/>
      <c r="D14" s="913"/>
      <c r="E14" s="913"/>
      <c r="F14" s="913"/>
      <c r="G14" s="757"/>
    </row>
    <row r="15" spans="1:7" ht="13.5" x14ac:dyDescent="0.3">
      <c r="A15" s="744"/>
      <c r="B15" s="762"/>
      <c r="C15" s="1059"/>
      <c r="D15" s="764"/>
      <c r="E15" s="748"/>
      <c r="F15" s="765" t="s">
        <v>992</v>
      </c>
      <c r="G15" s="1126">
        <f>SUM(G11:G11)</f>
        <v>1120</v>
      </c>
    </row>
    <row r="16" spans="1:7" ht="13.5" x14ac:dyDescent="0.3">
      <c r="A16" s="745" t="s">
        <v>993</v>
      </c>
      <c r="B16" s="746"/>
      <c r="C16" s="801"/>
      <c r="D16" s="748"/>
      <c r="E16" s="748"/>
      <c r="F16" s="748"/>
      <c r="G16" s="748"/>
    </row>
    <row r="17" spans="1:7" ht="12.75" x14ac:dyDescent="0.15">
      <c r="A17" s="994" t="s">
        <v>1384</v>
      </c>
      <c r="B17" s="749" t="s">
        <v>996</v>
      </c>
      <c r="C17" s="1011" t="s">
        <v>2</v>
      </c>
      <c r="D17" s="989" t="s">
        <v>990</v>
      </c>
      <c r="E17" s="989" t="s">
        <v>472</v>
      </c>
      <c r="F17" s="989" t="s">
        <v>473</v>
      </c>
      <c r="G17" s="989" t="s">
        <v>991</v>
      </c>
    </row>
    <row r="18" spans="1:7" ht="13.5" x14ac:dyDescent="0.3">
      <c r="A18" s="1066" t="s">
        <v>198</v>
      </c>
      <c r="B18" s="879" t="str">
        <f>VLOOKUP(A18,'LISTA DE VALORES'!$A$10:$D$485,2,FALSE)</f>
        <v>Griferia + acople</v>
      </c>
      <c r="C18" s="880" t="str">
        <f>VLOOKUP(A18,'LISTA DE VALORES'!$A$10:$D$485,3,FALSE)</f>
        <v>UN</v>
      </c>
      <c r="D18" s="915">
        <f>VLOOKUP(A18,'LISTA DE VALORES'!$A$10:$D$485,4,FALSE)</f>
        <v>34300</v>
      </c>
      <c r="E18" s="1143">
        <v>1</v>
      </c>
      <c r="F18" s="1143">
        <v>1</v>
      </c>
      <c r="G18" s="814">
        <f>D18*E18/F18</f>
        <v>34300</v>
      </c>
    </row>
    <row r="19" spans="1:7" ht="40.5" x14ac:dyDescent="0.15">
      <c r="A19" s="1061" t="s">
        <v>214</v>
      </c>
      <c r="B19" s="1189" t="str">
        <f>VLOOKUP(A19,'LISTA DE VALORES'!$A$10:$D$485,2,FALSE)</f>
        <v>Lavamanos blanco tipo institucional con grifería, sifon y acoples</v>
      </c>
      <c r="C19" s="1356" t="str">
        <f>VLOOKUP(A19,'LISTA DE VALORES'!$A$10:$D$485,3,FALSE)</f>
        <v>UN</v>
      </c>
      <c r="D19" s="1357">
        <f>VLOOKUP(A19,'LISTA DE VALORES'!$A$10:$D$485,4,FALSE)</f>
        <v>90000</v>
      </c>
      <c r="E19" s="1318">
        <v>1</v>
      </c>
      <c r="F19" s="1318">
        <v>1</v>
      </c>
      <c r="G19" s="942">
        <f>D19*E19/F19</f>
        <v>90000</v>
      </c>
    </row>
    <row r="20" spans="1:7" ht="13.5" x14ac:dyDescent="0.3">
      <c r="A20" s="1066" t="s">
        <v>247</v>
      </c>
      <c r="B20" s="879" t="str">
        <f>VLOOKUP(A20,'LISTA DE VALORES'!$A$10:$D$485,2,FALSE)</f>
        <v>Pegante para cerámica</v>
      </c>
      <c r="C20" s="880" t="str">
        <f>VLOOKUP(A20,'LISTA DE VALORES'!$A$10:$D$485,3,FALSE)</f>
        <v>KG</v>
      </c>
      <c r="D20" s="915">
        <f>VLOOKUP(A20,'LISTA DE VALORES'!$A$10:$D$485,4,FALSE)</f>
        <v>950</v>
      </c>
      <c r="E20" s="1101">
        <v>2</v>
      </c>
      <c r="F20" s="1101">
        <v>1</v>
      </c>
      <c r="G20" s="814">
        <f t="shared" ref="G20" si="0">D20*E20/F20</f>
        <v>1900</v>
      </c>
    </row>
    <row r="21" spans="1:7" ht="13.5" x14ac:dyDescent="0.3">
      <c r="A21" s="822"/>
      <c r="B21" s="879"/>
      <c r="C21" s="880"/>
      <c r="D21" s="880"/>
      <c r="E21" s="991"/>
      <c r="F21" s="991"/>
      <c r="G21" s="924"/>
    </row>
    <row r="22" spans="1:7" ht="13.5" x14ac:dyDescent="0.3">
      <c r="D22" s="748"/>
      <c r="E22" s="748"/>
      <c r="F22" s="765" t="s">
        <v>992</v>
      </c>
      <c r="G22" s="1126">
        <f>SUM(G18:G21)</f>
        <v>126200</v>
      </c>
    </row>
    <row r="23" spans="1:7" ht="13.5" x14ac:dyDescent="0.3">
      <c r="A23" s="799" t="s">
        <v>994</v>
      </c>
      <c r="B23" s="746"/>
      <c r="C23" s="801"/>
      <c r="D23" s="748"/>
      <c r="E23" s="748"/>
      <c r="F23" s="748"/>
      <c r="G23" s="748"/>
    </row>
    <row r="24" spans="1:7" ht="12.75" x14ac:dyDescent="0.15">
      <c r="A24" s="994" t="s">
        <v>1384</v>
      </c>
      <c r="B24" s="749" t="s">
        <v>996</v>
      </c>
      <c r="C24" s="1011" t="s">
        <v>2</v>
      </c>
      <c r="D24" s="989" t="s">
        <v>990</v>
      </c>
      <c r="E24" s="989" t="s">
        <v>472</v>
      </c>
      <c r="F24" s="989" t="s">
        <v>473</v>
      </c>
      <c r="G24" s="989" t="s">
        <v>991</v>
      </c>
    </row>
    <row r="25" spans="1:7" ht="13.5" x14ac:dyDescent="0.3">
      <c r="A25" s="1066" t="s">
        <v>1370</v>
      </c>
      <c r="B25" s="879" t="str">
        <f>VLOOKUP(A25,'LISTA DE VALORES'!$A$10:$D$485,2,FALSE)</f>
        <v>Cuadrilla 0-1-0</v>
      </c>
      <c r="C25" s="880" t="str">
        <f>VLOOKUP(A25,'LISTA DE VALORES'!$A$10:$D$485,3,FALSE)</f>
        <v>HORA</v>
      </c>
      <c r="D25" s="915">
        <f>VLOOKUP(A25,'LISTA DE VALORES'!$A$10:$D$485,4,FALSE)</f>
        <v>11200</v>
      </c>
      <c r="E25" s="1143">
        <v>2</v>
      </c>
      <c r="F25" s="1143">
        <v>1</v>
      </c>
      <c r="G25" s="814">
        <f>D25*E25/F25</f>
        <v>22400</v>
      </c>
    </row>
    <row r="26" spans="1:7" ht="13.5" x14ac:dyDescent="0.3">
      <c r="A26" s="869"/>
      <c r="B26" s="870"/>
      <c r="C26" s="871"/>
      <c r="D26" s="1040"/>
      <c r="E26" s="814"/>
      <c r="F26" s="814"/>
      <c r="G26" s="950"/>
    </row>
    <row r="27" spans="1:7" ht="13.5" x14ac:dyDescent="0.3">
      <c r="A27" s="822"/>
      <c r="B27" s="879"/>
      <c r="C27" s="880"/>
      <c r="D27" s="880"/>
      <c r="E27" s="815"/>
      <c r="F27" s="815"/>
      <c r="G27" s="996"/>
    </row>
    <row r="28" spans="1:7" ht="13.5" x14ac:dyDescent="0.3">
      <c r="A28" s="767"/>
      <c r="B28" s="751"/>
      <c r="C28" s="898"/>
      <c r="D28" s="898"/>
      <c r="E28" s="756"/>
      <c r="F28" s="756"/>
      <c r="G28" s="986"/>
    </row>
    <row r="29" spans="1:7" ht="13.5" x14ac:dyDescent="0.3">
      <c r="A29" s="822"/>
      <c r="B29" s="879"/>
      <c r="C29" s="880"/>
      <c r="D29" s="880"/>
      <c r="E29" s="815"/>
      <c r="F29" s="815"/>
      <c r="G29" s="996"/>
    </row>
    <row r="30" spans="1:7" ht="13.5" x14ac:dyDescent="0.3">
      <c r="A30" s="748"/>
      <c r="B30" s="746"/>
      <c r="C30" s="801"/>
      <c r="D30" s="748"/>
      <c r="E30" s="748"/>
      <c r="F30" s="765" t="s">
        <v>992</v>
      </c>
      <c r="G30" s="1126">
        <f>SUM(G25:G26)</f>
        <v>22400</v>
      </c>
    </row>
    <row r="31" spans="1:7" ht="12.75" x14ac:dyDescent="0.25">
      <c r="A31" s="1219" t="s">
        <v>995</v>
      </c>
      <c r="B31" s="777"/>
      <c r="C31" s="777"/>
      <c r="D31" s="777"/>
      <c r="E31" s="777"/>
      <c r="F31" s="777"/>
      <c r="G31" s="777"/>
    </row>
    <row r="32" spans="1:7" ht="12.75" x14ac:dyDescent="0.15">
      <c r="A32" s="1645" t="s">
        <v>996</v>
      </c>
      <c r="B32" s="1645"/>
      <c r="C32" s="989" t="s">
        <v>472</v>
      </c>
      <c r="D32" s="989" t="s">
        <v>997</v>
      </c>
      <c r="E32" s="989" t="s">
        <v>998</v>
      </c>
      <c r="F32" s="989" t="s">
        <v>999</v>
      </c>
      <c r="G32" s="989" t="s">
        <v>991</v>
      </c>
    </row>
    <row r="33" spans="1:7" ht="12.75" x14ac:dyDescent="0.15">
      <c r="A33" s="1646"/>
      <c r="B33" s="1646"/>
      <c r="C33" s="989"/>
      <c r="D33" s="990"/>
      <c r="E33" s="990"/>
      <c r="F33" s="990"/>
      <c r="G33" s="990"/>
    </row>
    <row r="34" spans="1:7" ht="12.75" x14ac:dyDescent="0.15">
      <c r="A34" s="1646"/>
      <c r="B34" s="1646"/>
      <c r="C34" s="989"/>
      <c r="D34" s="990"/>
      <c r="E34" s="990"/>
      <c r="F34" s="990"/>
      <c r="G34" s="990"/>
    </row>
    <row r="35" spans="1:7" ht="12.75" x14ac:dyDescent="0.15">
      <c r="A35" s="1646"/>
      <c r="B35" s="1646"/>
      <c r="C35" s="994"/>
      <c r="D35" s="986"/>
      <c r="E35" s="986"/>
      <c r="F35" s="986"/>
      <c r="G35" s="986"/>
    </row>
    <row r="36" spans="1:7" ht="13.5" x14ac:dyDescent="0.3">
      <c r="A36" s="1646"/>
      <c r="B36" s="1646"/>
      <c r="C36" s="826"/>
      <c r="D36" s="782"/>
      <c r="E36" s="782"/>
      <c r="F36" s="782"/>
      <c r="G36" s="782"/>
    </row>
    <row r="37" spans="1:7" ht="13.5" x14ac:dyDescent="0.3">
      <c r="A37" s="1646"/>
      <c r="B37" s="1646"/>
      <c r="C37" s="826"/>
      <c r="D37" s="782"/>
      <c r="E37" s="782"/>
      <c r="F37" s="782"/>
      <c r="G37" s="1113"/>
    </row>
    <row r="38" spans="1:7" ht="13.5" x14ac:dyDescent="0.3">
      <c r="A38" s="748"/>
      <c r="B38" s="746"/>
      <c r="C38" s="801"/>
      <c r="D38" s="748"/>
      <c r="E38" s="748"/>
      <c r="F38" s="987" t="s">
        <v>992</v>
      </c>
      <c r="G38" s="930">
        <f>SUM(G33:G37)</f>
        <v>0</v>
      </c>
    </row>
    <row r="39" spans="1:7" ht="13.5" x14ac:dyDescent="0.3">
      <c r="A39" s="748"/>
      <c r="B39" s="746"/>
      <c r="C39" s="801"/>
      <c r="D39" s="748"/>
      <c r="E39" s="748"/>
      <c r="F39" s="743"/>
      <c r="G39" s="933"/>
    </row>
    <row r="40" spans="1:7" ht="12.75" x14ac:dyDescent="0.25">
      <c r="A40" s="1642" t="s">
        <v>1000</v>
      </c>
      <c r="B40" s="1643"/>
      <c r="C40" s="1643"/>
      <c r="D40" s="1643"/>
      <c r="E40" s="1643"/>
      <c r="F40" s="1644"/>
      <c r="G40" s="930">
        <f>SUM(G15+G22+G30+G38)</f>
        <v>149720</v>
      </c>
    </row>
    <row r="41" spans="1:7" ht="12.75" x14ac:dyDescent="0.25">
      <c r="A41" s="1642" t="s">
        <v>1368</v>
      </c>
      <c r="B41" s="1643"/>
      <c r="C41" s="1643"/>
      <c r="D41" s="1643"/>
      <c r="E41" s="1643"/>
      <c r="F41" s="1644"/>
      <c r="G41" s="930">
        <f>ROUNDUP(G40,0)</f>
        <v>149720</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4">
    <mergeCell ref="B7:F7"/>
    <mergeCell ref="B1:G1"/>
    <mergeCell ref="B3:G3"/>
    <mergeCell ref="C4:D4"/>
    <mergeCell ref="E4:F4"/>
    <mergeCell ref="B6:F6"/>
    <mergeCell ref="A40:F40"/>
    <mergeCell ref="A41:F41"/>
    <mergeCell ref="A32:B32"/>
    <mergeCell ref="A33:B33"/>
    <mergeCell ref="A34:B34"/>
    <mergeCell ref="A36:B36"/>
    <mergeCell ref="A37:B37"/>
    <mergeCell ref="A35:B35"/>
  </mergeCells>
  <hyperlinks>
    <hyperlink ref="B1:G1" location="INDICE!A1" display="PROCESO INFRAESTRUCTURA" xr:uid="{00000000-0004-0000-9A00-000000000000}"/>
  </hyperlinks>
  <pageMargins left="0.7" right="0.7" top="0.75" bottom="0.75" header="0.3" footer="0.3"/>
  <pageSetup scale="94" orientation="portrait" r:id="rId1"/>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Hoja213">
    <tabColor theme="9" tint="0.39997558519241921"/>
  </sheetPr>
  <dimension ref="A1:G48"/>
  <sheetViews>
    <sheetView view="pageBreakPreview" zoomScale="90" zoomScaleNormal="100" zoomScaleSheetLayoutView="90" workbookViewId="0">
      <selection activeCell="A38" sqref="A38:B38"/>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738" t="s">
        <v>1817</v>
      </c>
      <c r="B7" s="1661" t="s">
        <v>2043</v>
      </c>
      <c r="C7" s="1661"/>
      <c r="D7" s="1661"/>
      <c r="E7" s="1661"/>
      <c r="F7" s="1661"/>
      <c r="G7" s="774" t="s">
        <v>30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994" t="s">
        <v>2</v>
      </c>
      <c r="D10" s="994" t="s">
        <v>990</v>
      </c>
      <c r="E10" s="994" t="s">
        <v>472</v>
      </c>
      <c r="F10" s="994" t="s">
        <v>473</v>
      </c>
      <c r="G10" s="994" t="s">
        <v>991</v>
      </c>
    </row>
    <row r="11" spans="1:7" ht="13.5" x14ac:dyDescent="0.3">
      <c r="A11" s="767" t="s">
        <v>28</v>
      </c>
      <c r="B11" s="751" t="str">
        <f>VLOOKUP(A11,'LISTA DE VALORES'!$A$10:$D$485,2,FALSE)</f>
        <v>Herramienta menor</v>
      </c>
      <c r="C11" s="898" t="str">
        <f>VLOOKUP(A11,'LISTA DE VALORES'!$A$10:$D$485,3,FALSE)</f>
        <v>%MO</v>
      </c>
      <c r="D11" s="913">
        <f>G32</f>
        <v>22400</v>
      </c>
      <c r="E11" s="913">
        <v>5</v>
      </c>
      <c r="F11" s="913">
        <v>1</v>
      </c>
      <c r="G11" s="757">
        <f>(D11*E11)/100</f>
        <v>1120</v>
      </c>
    </row>
    <row r="12" spans="1:7" ht="13.5" x14ac:dyDescent="0.3">
      <c r="A12" s="767"/>
      <c r="B12" s="751"/>
      <c r="C12" s="898"/>
      <c r="D12" s="913"/>
      <c r="E12" s="913"/>
      <c r="F12" s="913"/>
      <c r="G12" s="757"/>
    </row>
    <row r="13" spans="1:7" ht="13.5" x14ac:dyDescent="0.3">
      <c r="A13" s="767"/>
      <c r="B13" s="751"/>
      <c r="C13" s="898"/>
      <c r="D13" s="913"/>
      <c r="E13" s="913"/>
      <c r="F13" s="913"/>
      <c r="G13" s="757"/>
    </row>
    <row r="14" spans="1:7" ht="13.5" x14ac:dyDescent="0.3">
      <c r="A14" s="767"/>
      <c r="B14" s="751"/>
      <c r="C14" s="898"/>
      <c r="D14" s="913"/>
      <c r="E14" s="913"/>
      <c r="F14" s="913"/>
      <c r="G14" s="757"/>
    </row>
    <row r="15" spans="1:7" ht="13.5" x14ac:dyDescent="0.3">
      <c r="A15" s="744"/>
      <c r="B15" s="762"/>
      <c r="C15" s="1059"/>
      <c r="D15" s="764"/>
      <c r="E15" s="748"/>
      <c r="F15" s="1086" t="s">
        <v>992</v>
      </c>
      <c r="G15" s="909">
        <f>SUM(G11:G11)</f>
        <v>1120</v>
      </c>
    </row>
    <row r="16" spans="1:7" ht="13.5" x14ac:dyDescent="0.3">
      <c r="A16" s="745" t="s">
        <v>993</v>
      </c>
      <c r="B16" s="746"/>
      <c r="C16" s="801"/>
      <c r="D16" s="748"/>
      <c r="E16" s="748"/>
      <c r="F16" s="748"/>
      <c r="G16" s="748"/>
    </row>
    <row r="17" spans="1:7" ht="12.75" x14ac:dyDescent="0.15">
      <c r="A17" s="994" t="s">
        <v>1384</v>
      </c>
      <c r="B17" s="749" t="s">
        <v>996</v>
      </c>
      <c r="C17" s="994" t="s">
        <v>2</v>
      </c>
      <c r="D17" s="994" t="s">
        <v>990</v>
      </c>
      <c r="E17" s="994" t="s">
        <v>472</v>
      </c>
      <c r="F17" s="994" t="s">
        <v>473</v>
      </c>
      <c r="G17" s="994" t="s">
        <v>991</v>
      </c>
    </row>
    <row r="18" spans="1:7" ht="27" x14ac:dyDescent="0.15">
      <c r="A18" s="973" t="s">
        <v>313</v>
      </c>
      <c r="B18" s="917" t="str">
        <f>VLOOKUP(A18,'LISTA DE VALORES'!$A$10:$D$485,2,FALSE)</f>
        <v>Sanitario blanco tipo institucional</v>
      </c>
      <c r="C18" s="1223" t="str">
        <f>VLOOKUP(A18,'LISTA DE VALORES'!$A$10:$D$485,3,FALSE)</f>
        <v>UN</v>
      </c>
      <c r="D18" s="918">
        <f>VLOOKUP(A18,'LISTA DE VALORES'!$A$10:$D$485,4,FALSE)</f>
        <v>195000</v>
      </c>
      <c r="E18" s="1215">
        <v>1</v>
      </c>
      <c r="F18" s="1215">
        <v>1</v>
      </c>
      <c r="G18" s="754">
        <f>D18*E18/F18</f>
        <v>195000</v>
      </c>
    </row>
    <row r="19" spans="1:7" ht="13.5" x14ac:dyDescent="0.15">
      <c r="A19" s="973" t="s">
        <v>247</v>
      </c>
      <c r="B19" s="917" t="str">
        <f>VLOOKUP(A19,'LISTA DE VALORES'!$A$10:$D$485,2,FALSE)</f>
        <v>Pegante para cerámica</v>
      </c>
      <c r="C19" s="1223" t="str">
        <f>VLOOKUP(A19,'LISTA DE VALORES'!$A$10:$D$485,3,FALSE)</f>
        <v>KG</v>
      </c>
      <c r="D19" s="918">
        <f>VLOOKUP(A19,'LISTA DE VALORES'!$A$10:$D$485,4,FALSE)</f>
        <v>950</v>
      </c>
      <c r="E19" s="1215">
        <v>2</v>
      </c>
      <c r="F19" s="1215">
        <v>1</v>
      </c>
      <c r="G19" s="754">
        <f>D19*E19/F19</f>
        <v>1900</v>
      </c>
    </row>
    <row r="20" spans="1:7" ht="13.5" x14ac:dyDescent="0.3">
      <c r="A20" s="767"/>
      <c r="B20" s="751"/>
      <c r="C20" s="898"/>
      <c r="D20" s="898"/>
      <c r="E20" s="1358"/>
      <c r="F20" s="1358"/>
      <c r="G20" s="903"/>
    </row>
    <row r="21" spans="1:7" ht="13.5" x14ac:dyDescent="0.3">
      <c r="A21" s="767"/>
      <c r="B21" s="751"/>
      <c r="C21" s="898"/>
      <c r="D21" s="898"/>
      <c r="E21" s="1358"/>
      <c r="F21" s="1358"/>
      <c r="G21" s="903"/>
    </row>
    <row r="22" spans="1:7" ht="13.5" x14ac:dyDescent="0.3">
      <c r="A22" s="767"/>
      <c r="B22" s="751"/>
      <c r="C22" s="898"/>
      <c r="D22" s="898"/>
      <c r="E22" s="1358"/>
      <c r="F22" s="1358"/>
      <c r="G22" s="903"/>
    </row>
    <row r="23" spans="1:7" ht="13.5" x14ac:dyDescent="0.3">
      <c r="D23" s="748"/>
      <c r="E23" s="748"/>
      <c r="F23" s="1086" t="s">
        <v>992</v>
      </c>
      <c r="G23" s="909">
        <f>SUM(G18:G22)</f>
        <v>196900</v>
      </c>
    </row>
    <row r="24" spans="1:7" ht="13.5" x14ac:dyDescent="0.3">
      <c r="A24" s="799" t="s">
        <v>994</v>
      </c>
      <c r="B24" s="746"/>
      <c r="C24" s="801"/>
      <c r="D24" s="748"/>
      <c r="E24" s="748"/>
      <c r="F24" s="748"/>
      <c r="G24" s="748"/>
    </row>
    <row r="25" spans="1:7" ht="12.75" x14ac:dyDescent="0.15">
      <c r="A25" s="994" t="s">
        <v>1384</v>
      </c>
      <c r="B25" s="749" t="s">
        <v>996</v>
      </c>
      <c r="C25" s="994" t="s">
        <v>2</v>
      </c>
      <c r="D25" s="994" t="s">
        <v>990</v>
      </c>
      <c r="E25" s="994" t="s">
        <v>472</v>
      </c>
      <c r="F25" s="994" t="s">
        <v>473</v>
      </c>
      <c r="G25" s="994" t="s">
        <v>991</v>
      </c>
    </row>
    <row r="26" spans="1:7" ht="13.5" x14ac:dyDescent="0.3">
      <c r="A26" s="767" t="s">
        <v>1370</v>
      </c>
      <c r="B26" s="751" t="str">
        <f>VLOOKUP(A26,'LISTA DE VALORES'!$A$10:$D$485,2,FALSE)</f>
        <v>Cuadrilla 0-1-0</v>
      </c>
      <c r="C26" s="898" t="str">
        <f>VLOOKUP(A26,'LISTA DE VALORES'!$A$10:$D$485,3,FALSE)</f>
        <v>HORA</v>
      </c>
      <c r="D26" s="913">
        <f>VLOOKUP(A26,'LISTA DE VALORES'!$A$10:$D$485,4,FALSE)</f>
        <v>11200</v>
      </c>
      <c r="E26" s="1218">
        <v>2</v>
      </c>
      <c r="F26" s="1218">
        <v>1</v>
      </c>
      <c r="G26" s="755">
        <f>D26*E26/F26</f>
        <v>22400</v>
      </c>
    </row>
    <row r="27" spans="1:7" ht="13.5" x14ac:dyDescent="0.3">
      <c r="A27" s="759"/>
      <c r="B27" s="760"/>
      <c r="C27" s="805"/>
      <c r="D27" s="759"/>
      <c r="E27" s="906"/>
      <c r="F27" s="906"/>
      <c r="G27" s="986"/>
    </row>
    <row r="28" spans="1:7" ht="13.5" x14ac:dyDescent="0.3">
      <c r="A28" s="759"/>
      <c r="B28" s="760"/>
      <c r="C28" s="805"/>
      <c r="D28" s="759"/>
      <c r="E28" s="906"/>
      <c r="F28" s="906"/>
      <c r="G28" s="986"/>
    </row>
    <row r="29" spans="1:7" ht="13.5" x14ac:dyDescent="0.3">
      <c r="A29" s="759"/>
      <c r="B29" s="760"/>
      <c r="C29" s="805"/>
      <c r="D29" s="759"/>
      <c r="E29" s="906"/>
      <c r="F29" s="906"/>
      <c r="G29" s="986"/>
    </row>
    <row r="30" spans="1:7" ht="13.5" x14ac:dyDescent="0.3">
      <c r="A30" s="767"/>
      <c r="B30" s="751"/>
      <c r="C30" s="898"/>
      <c r="D30" s="898"/>
      <c r="E30" s="756"/>
      <c r="F30" s="756"/>
      <c r="G30" s="986"/>
    </row>
    <row r="31" spans="1:7" ht="13.5" x14ac:dyDescent="0.3">
      <c r="A31" s="767"/>
      <c r="B31" s="751"/>
      <c r="C31" s="898"/>
      <c r="D31" s="898"/>
      <c r="E31" s="756"/>
      <c r="F31" s="756"/>
      <c r="G31" s="986"/>
    </row>
    <row r="32" spans="1:7" ht="13.5" x14ac:dyDescent="0.3">
      <c r="A32" s="748"/>
      <c r="B32" s="746"/>
      <c r="C32" s="801"/>
      <c r="D32" s="748"/>
      <c r="E32" s="748"/>
      <c r="F32" s="1086" t="s">
        <v>992</v>
      </c>
      <c r="G32" s="909">
        <f>SUM(G26:G27)</f>
        <v>22400</v>
      </c>
    </row>
    <row r="33" spans="1:7" ht="12.75" x14ac:dyDescent="0.25">
      <c r="A33" s="1219" t="s">
        <v>995</v>
      </c>
      <c r="B33" s="777"/>
      <c r="C33" s="777"/>
      <c r="D33" s="777"/>
      <c r="E33" s="777"/>
      <c r="F33" s="777"/>
      <c r="G33" s="1153"/>
    </row>
    <row r="34" spans="1:7" ht="12.75" x14ac:dyDescent="0.15">
      <c r="A34" s="1667" t="s">
        <v>996</v>
      </c>
      <c r="B34" s="1667"/>
      <c r="C34" s="994" t="s">
        <v>472</v>
      </c>
      <c r="D34" s="994" t="s">
        <v>997</v>
      </c>
      <c r="E34" s="994" t="s">
        <v>998</v>
      </c>
      <c r="F34" s="994" t="s">
        <v>999</v>
      </c>
      <c r="G34" s="994" t="s">
        <v>991</v>
      </c>
    </row>
    <row r="35" spans="1:7" ht="12.75" x14ac:dyDescent="0.15">
      <c r="A35" s="1632"/>
      <c r="B35" s="1632"/>
      <c r="C35" s="994"/>
      <c r="D35" s="986"/>
      <c r="E35" s="986"/>
      <c r="F35" s="986"/>
      <c r="G35" s="986"/>
    </row>
    <row r="36" spans="1:7" ht="12.75" x14ac:dyDescent="0.15">
      <c r="A36" s="1632"/>
      <c r="B36" s="1632"/>
      <c r="C36" s="994"/>
      <c r="D36" s="986"/>
      <c r="E36" s="986"/>
      <c r="F36" s="986"/>
      <c r="G36" s="986"/>
    </row>
    <row r="37" spans="1:7" ht="12.75" x14ac:dyDescent="0.15">
      <c r="A37" s="1632"/>
      <c r="B37" s="1632"/>
      <c r="C37" s="994"/>
      <c r="D37" s="986"/>
      <c r="E37" s="986"/>
      <c r="F37" s="986"/>
      <c r="G37" s="986"/>
    </row>
    <row r="38" spans="1:7" ht="12.75" x14ac:dyDescent="0.15">
      <c r="A38" s="1632"/>
      <c r="B38" s="1632"/>
      <c r="C38" s="994"/>
      <c r="D38" s="986"/>
      <c r="E38" s="986"/>
      <c r="F38" s="986"/>
      <c r="G38" s="929"/>
    </row>
    <row r="39" spans="1:7" ht="13.5" x14ac:dyDescent="0.3">
      <c r="A39" s="1632"/>
      <c r="B39" s="1632"/>
      <c r="C39" s="827"/>
      <c r="D39" s="756"/>
      <c r="E39" s="756"/>
      <c r="F39" s="756"/>
      <c r="G39" s="928"/>
    </row>
    <row r="40" spans="1:7" ht="13.5" x14ac:dyDescent="0.3">
      <c r="A40" s="1632"/>
      <c r="B40" s="1632"/>
      <c r="C40" s="827"/>
      <c r="D40" s="756"/>
      <c r="E40" s="756"/>
      <c r="F40" s="756"/>
      <c r="G40" s="928"/>
    </row>
    <row r="41" spans="1:7" ht="13.5" x14ac:dyDescent="0.3">
      <c r="A41" s="748"/>
      <c r="B41" s="746"/>
      <c r="C41" s="801"/>
      <c r="D41" s="748"/>
      <c r="E41" s="748"/>
      <c r="F41" s="1086" t="s">
        <v>992</v>
      </c>
      <c r="G41" s="909">
        <f>SUM(G35:G40)</f>
        <v>0</v>
      </c>
    </row>
    <row r="42" spans="1:7" ht="13.5" x14ac:dyDescent="0.3">
      <c r="A42" s="748"/>
      <c r="B42" s="746"/>
      <c r="C42" s="801"/>
      <c r="D42" s="748"/>
      <c r="E42" s="748"/>
      <c r="F42" s="743"/>
      <c r="G42" s="933"/>
    </row>
    <row r="43" spans="1:7" ht="12.75" x14ac:dyDescent="0.25">
      <c r="A43" s="1666" t="s">
        <v>1000</v>
      </c>
      <c r="B43" s="1666"/>
      <c r="C43" s="1666"/>
      <c r="D43" s="1666"/>
      <c r="E43" s="1666"/>
      <c r="F43" s="1666"/>
      <c r="G43" s="909">
        <f>SUM(G15+G23+G32+G41)</f>
        <v>220420</v>
      </c>
    </row>
    <row r="44" spans="1:7" ht="12.75" x14ac:dyDescent="0.25">
      <c r="A44" s="1666" t="s">
        <v>1368</v>
      </c>
      <c r="B44" s="1666"/>
      <c r="C44" s="1666"/>
      <c r="D44" s="1666"/>
      <c r="E44" s="1666"/>
      <c r="F44" s="1666"/>
      <c r="G44" s="909">
        <f>ROUNDUP(G43,0)</f>
        <v>220420</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43:F43"/>
    <mergeCell ref="A44:F44"/>
    <mergeCell ref="A34:B34"/>
    <mergeCell ref="A35:B35"/>
    <mergeCell ref="A38:B38"/>
    <mergeCell ref="A39:B39"/>
    <mergeCell ref="A40:B40"/>
    <mergeCell ref="A36:B36"/>
    <mergeCell ref="A37:B37"/>
  </mergeCells>
  <hyperlinks>
    <hyperlink ref="B1:G1" location="INDICE!A1" display="PROCESO INFRAESTRUCTURA" xr:uid="{00000000-0004-0000-9B00-000000000000}"/>
  </hyperlinks>
  <pageMargins left="0.7" right="0.7" top="0.75" bottom="0.75" header="0.3" footer="0.3"/>
  <pageSetup scale="94" orientation="portrait" r:id="rId1"/>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Hoja253">
    <tabColor theme="9" tint="0.39997558519241921"/>
  </sheetPr>
  <dimension ref="A1:M47"/>
  <sheetViews>
    <sheetView view="pageBreakPreview" zoomScale="90" zoomScaleNormal="100" zoomScaleSheetLayoutView="90" workbookViewId="0">
      <selection activeCell="D46" sqref="D46"/>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140625" style="724" bestFit="1" customWidth="1"/>
    <col min="5" max="5" width="10" style="724" bestFit="1" customWidth="1"/>
    <col min="6" max="6" width="12.5703125" style="724" customWidth="1"/>
    <col min="7" max="7" width="14.57031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1545</v>
      </c>
      <c r="B7" s="1651" t="s">
        <v>2038</v>
      </c>
      <c r="C7" s="1651"/>
      <c r="D7" s="1651"/>
      <c r="E7" s="1651"/>
      <c r="F7" s="1651"/>
      <c r="G7" s="911" t="s">
        <v>30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80" t="s">
        <v>28</v>
      </c>
      <c r="B11" s="879" t="str">
        <f>VLOOKUP(A11,'LISTA DE VALORES'!$A$10:$D$485,2,FALSE)</f>
        <v>Herramienta menor</v>
      </c>
      <c r="C11" s="811" t="str">
        <f>VLOOKUP(A11,'LISTA DE VALORES'!$A$10:$D$485,3,FALSE)</f>
        <v>%MO</v>
      </c>
      <c r="D11" s="812">
        <f>G32</f>
        <v>22400</v>
      </c>
      <c r="E11" s="812">
        <v>5</v>
      </c>
      <c r="F11" s="812">
        <v>1</v>
      </c>
      <c r="G11" s="814">
        <f>D11*E11/100</f>
        <v>1120</v>
      </c>
      <c r="H11" s="1000"/>
      <c r="I11" s="1000"/>
      <c r="J11" s="1000"/>
      <c r="K11" s="1000"/>
      <c r="L11" s="1000"/>
      <c r="M11" s="1000"/>
    </row>
    <row r="12" spans="1:13" ht="13.5" x14ac:dyDescent="0.3">
      <c r="A12" s="880"/>
      <c r="B12" s="879"/>
      <c r="C12" s="811"/>
      <c r="D12" s="812"/>
      <c r="E12" s="812"/>
      <c r="F12" s="812"/>
      <c r="G12" s="814"/>
      <c r="H12" s="1000"/>
      <c r="I12" s="1000"/>
      <c r="J12" s="1000"/>
      <c r="K12" s="1000"/>
      <c r="L12" s="1000"/>
      <c r="M12" s="1000"/>
    </row>
    <row r="13" spans="1:13" ht="13.5" x14ac:dyDescent="0.3">
      <c r="A13" s="880"/>
      <c r="B13" s="879"/>
      <c r="C13" s="811"/>
      <c r="D13" s="812"/>
      <c r="E13" s="812"/>
      <c r="F13" s="812"/>
      <c r="G13" s="814"/>
      <c r="H13" s="1000"/>
      <c r="I13" s="1000"/>
      <c r="J13" s="1000"/>
      <c r="K13" s="1000"/>
      <c r="L13" s="1000"/>
      <c r="M13" s="1000"/>
    </row>
    <row r="14" spans="1:13" ht="13.5" x14ac:dyDescent="0.3">
      <c r="A14" s="880"/>
      <c r="B14" s="879"/>
      <c r="C14" s="811"/>
      <c r="D14" s="812"/>
      <c r="E14" s="812"/>
      <c r="F14" s="812"/>
      <c r="G14" s="814"/>
      <c r="H14" s="1000"/>
      <c r="I14" s="1000"/>
      <c r="J14" s="1000"/>
      <c r="K14" s="1000"/>
      <c r="L14" s="1000"/>
      <c r="M14" s="1000"/>
    </row>
    <row r="15" spans="1:13" ht="13.5" x14ac:dyDescent="0.3">
      <c r="A15" s="815"/>
      <c r="B15" s="1001"/>
      <c r="C15" s="823"/>
      <c r="D15" s="815"/>
      <c r="E15" s="815"/>
      <c r="F15" s="815"/>
      <c r="G15" s="815"/>
    </row>
    <row r="16" spans="1:13" ht="13.5" x14ac:dyDescent="0.3">
      <c r="A16" s="748"/>
      <c r="B16" s="746"/>
      <c r="C16" s="801"/>
      <c r="D16" s="748"/>
      <c r="E16" s="748"/>
      <c r="F16" s="988" t="s">
        <v>992</v>
      </c>
      <c r="G16" s="820">
        <f>SUM(G11:G15)</f>
        <v>1120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946" t="s">
        <v>1735</v>
      </c>
      <c r="B19" s="874" t="str">
        <f>VLOOKUP(A19,'LISTA DE VALORES'!$A$10:$D$485,2,FALSE)</f>
        <v>Orinal blanco tipo residencial</v>
      </c>
      <c r="C19" s="914" t="str">
        <f>VLOOKUP(A19,'LISTA DE VALORES'!$A$10:$D$485,3,FALSE)</f>
        <v>UN</v>
      </c>
      <c r="D19" s="876">
        <v>210000</v>
      </c>
      <c r="E19" s="1003">
        <v>1</v>
      </c>
      <c r="F19" s="1003">
        <v>1</v>
      </c>
      <c r="G19" s="942">
        <f>D19*E19/F19</f>
        <v>210000</v>
      </c>
    </row>
    <row r="20" spans="1:7" ht="13.5" x14ac:dyDescent="0.3">
      <c r="A20" s="889" t="s">
        <v>247</v>
      </c>
      <c r="B20" s="874" t="str">
        <f>VLOOKUP(A20,'LISTA DE VALORES'!$A$10:$D$485,2,FALSE)</f>
        <v>Pegante para cerámica</v>
      </c>
      <c r="C20" s="914" t="str">
        <f>VLOOKUP(A20,'LISTA DE VALORES'!$A$10:$D$485,3,FALSE)</f>
        <v>KG</v>
      </c>
      <c r="D20" s="876">
        <f>VLOOKUP(A20,'LISTA DE VALORES'!$A$10:$D$485,4,FALSE)</f>
        <v>950</v>
      </c>
      <c r="E20" s="942">
        <v>1</v>
      </c>
      <c r="F20" s="942">
        <v>1</v>
      </c>
      <c r="G20" s="942">
        <f t="shared" ref="G20" si="0">D20*E20/F20</f>
        <v>950</v>
      </c>
    </row>
    <row r="21" spans="1:7" ht="13.5" x14ac:dyDescent="0.15">
      <c r="A21" s="1082"/>
      <c r="B21" s="874"/>
      <c r="C21" s="914"/>
      <c r="D21" s="876"/>
      <c r="E21" s="942"/>
      <c r="F21" s="942"/>
      <c r="G21" s="942"/>
    </row>
    <row r="22" spans="1:7" ht="13.5" x14ac:dyDescent="0.15">
      <c r="A22" s="1082"/>
      <c r="B22" s="874"/>
      <c r="C22" s="914"/>
      <c r="D22" s="876"/>
      <c r="E22" s="942"/>
      <c r="F22" s="942"/>
      <c r="G22" s="942"/>
    </row>
    <row r="23" spans="1:7" ht="13.5" x14ac:dyDescent="0.15">
      <c r="A23" s="1082"/>
      <c r="B23" s="874"/>
      <c r="C23" s="914"/>
      <c r="D23" s="876"/>
      <c r="E23" s="942"/>
      <c r="F23" s="942"/>
      <c r="G23" s="942"/>
    </row>
    <row r="24" spans="1:7" ht="13.5" x14ac:dyDescent="0.3">
      <c r="A24" s="748"/>
      <c r="B24" s="746"/>
      <c r="C24" s="801"/>
      <c r="D24" s="748"/>
      <c r="E24" s="748"/>
      <c r="F24" s="988" t="s">
        <v>992</v>
      </c>
      <c r="G24" s="820">
        <f>SUM(G19:G23)</f>
        <v>210950</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89" t="s">
        <v>1370</v>
      </c>
      <c r="B27" s="879" t="str">
        <f>VLOOKUP(A27,'LISTA DE VALORES'!$A$10:$D$485,2,FALSE)</f>
        <v>Cuadrilla 0-1-0</v>
      </c>
      <c r="C27" s="811" t="str">
        <f>VLOOKUP(A27,'LISTA DE VALORES'!$A$10:$D$485,3,FALSE)</f>
        <v>HORA</v>
      </c>
      <c r="D27" s="812">
        <f>VLOOKUP(A27,'LISTA DE VALORES'!$A$10:$D$485,4,FALSE)</f>
        <v>11200</v>
      </c>
      <c r="E27" s="948">
        <v>2</v>
      </c>
      <c r="F27" s="948">
        <v>1</v>
      </c>
      <c r="G27" s="814">
        <f>D27*E27/F27</f>
        <v>22400</v>
      </c>
    </row>
    <row r="28" spans="1:7" ht="13.5" x14ac:dyDescent="0.3">
      <c r="A28" s="889"/>
      <c r="B28" s="879"/>
      <c r="C28" s="811"/>
      <c r="D28" s="812"/>
      <c r="E28" s="948"/>
      <c r="F28" s="948"/>
      <c r="G28" s="814"/>
    </row>
    <row r="29" spans="1:7" ht="13.5" x14ac:dyDescent="0.3">
      <c r="A29" s="889"/>
      <c r="B29" s="879"/>
      <c r="C29" s="811"/>
      <c r="D29" s="812"/>
      <c r="E29" s="948"/>
      <c r="F29" s="948"/>
      <c r="G29" s="814"/>
    </row>
    <row r="30" spans="1:7" ht="13.5" x14ac:dyDescent="0.3">
      <c r="A30" s="815"/>
      <c r="B30" s="923"/>
      <c r="C30" s="823"/>
      <c r="D30" s="814"/>
      <c r="E30" s="814"/>
      <c r="F30" s="814"/>
      <c r="G30" s="808"/>
    </row>
    <row r="31" spans="1:7" ht="13.5" x14ac:dyDescent="0.3">
      <c r="A31" s="815"/>
      <c r="B31" s="923"/>
      <c r="C31" s="823"/>
      <c r="D31" s="815"/>
      <c r="E31" s="815"/>
      <c r="F31" s="815"/>
      <c r="G31" s="815"/>
    </row>
    <row r="32" spans="1:7" ht="13.5" x14ac:dyDescent="0.3">
      <c r="A32" s="748"/>
      <c r="B32" s="746"/>
      <c r="C32" s="801"/>
      <c r="D32" s="748"/>
      <c r="E32" s="748"/>
      <c r="F32" s="988" t="s">
        <v>992</v>
      </c>
      <c r="G32" s="820">
        <f>SUM(G27:G31)</f>
        <v>22400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3.5" x14ac:dyDescent="0.15">
      <c r="A35" s="1724"/>
      <c r="B35" s="1724"/>
      <c r="C35" s="849"/>
      <c r="D35" s="942"/>
      <c r="E35" s="942"/>
      <c r="F35" s="942"/>
      <c r="G35" s="942"/>
    </row>
    <row r="36" spans="1:7" ht="12.75" x14ac:dyDescent="0.15">
      <c r="A36" s="1677"/>
      <c r="B36" s="1677"/>
      <c r="C36" s="984"/>
      <c r="D36" s="808"/>
      <c r="E36" s="808"/>
      <c r="F36" s="808"/>
      <c r="G36" s="808"/>
    </row>
    <row r="37" spans="1:7" ht="12.75" x14ac:dyDescent="0.15">
      <c r="A37" s="1677"/>
      <c r="B37" s="1677"/>
      <c r="C37" s="984"/>
      <c r="D37" s="808"/>
      <c r="E37" s="808"/>
      <c r="F37" s="808"/>
      <c r="G37" s="808"/>
    </row>
    <row r="38" spans="1:7" ht="12.75" x14ac:dyDescent="0.15">
      <c r="A38" s="1677"/>
      <c r="B38" s="1677"/>
      <c r="C38" s="984"/>
      <c r="D38" s="808"/>
      <c r="E38" s="808"/>
      <c r="F38" s="808"/>
      <c r="G38" s="808"/>
    </row>
    <row r="39" spans="1:7" ht="12.75" x14ac:dyDescent="0.15">
      <c r="A39" s="1677"/>
      <c r="B39" s="1677"/>
      <c r="C39" s="995"/>
      <c r="D39" s="996"/>
      <c r="E39" s="996"/>
      <c r="F39" s="996"/>
      <c r="G39" s="808"/>
    </row>
    <row r="40" spans="1:7" ht="13.5" x14ac:dyDescent="0.3">
      <c r="A40" s="748"/>
      <c r="B40" s="746"/>
      <c r="C40" s="801"/>
      <c r="D40" s="748"/>
      <c r="E40" s="748"/>
      <c r="F40" s="988" t="s">
        <v>992</v>
      </c>
      <c r="G40" s="820">
        <f>SUM(G35:G39)</f>
        <v>0</v>
      </c>
    </row>
    <row r="41" spans="1:7" ht="13.5" x14ac:dyDescent="0.3">
      <c r="A41" s="748"/>
      <c r="B41" s="746"/>
      <c r="C41" s="801"/>
      <c r="D41" s="748"/>
      <c r="E41" s="748"/>
      <c r="F41" s="743"/>
      <c r="G41" s="785"/>
    </row>
    <row r="42" spans="1:7" ht="12.75" x14ac:dyDescent="0.25">
      <c r="A42" s="1658" t="s">
        <v>1000</v>
      </c>
      <c r="B42" s="1658"/>
      <c r="C42" s="1658"/>
      <c r="D42" s="1658"/>
      <c r="E42" s="1658"/>
      <c r="F42" s="1658"/>
      <c r="G42" s="820">
        <f>SUM(G16+G24+G32+G40)</f>
        <v>234470</v>
      </c>
    </row>
    <row r="43" spans="1:7" ht="12.75" x14ac:dyDescent="0.25">
      <c r="A43" s="1658" t="s">
        <v>1368</v>
      </c>
      <c r="B43" s="1658"/>
      <c r="C43" s="1658"/>
      <c r="D43" s="1658"/>
      <c r="E43" s="1658"/>
      <c r="F43" s="1658"/>
      <c r="G43" s="1348">
        <f>ROUNDUP(G42,0)</f>
        <v>234470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A42:F42"/>
    <mergeCell ref="A43:F43"/>
    <mergeCell ref="A34:B34"/>
    <mergeCell ref="A35:B35"/>
    <mergeCell ref="A36:B36"/>
    <mergeCell ref="A37:B37"/>
    <mergeCell ref="A39:B39"/>
    <mergeCell ref="A38:B38"/>
    <mergeCell ref="B7:F7"/>
    <mergeCell ref="B1:G1"/>
    <mergeCell ref="B3:G3"/>
    <mergeCell ref="C4:D4"/>
    <mergeCell ref="E4:F4"/>
    <mergeCell ref="B6:F6"/>
  </mergeCells>
  <hyperlinks>
    <hyperlink ref="B1:G1" location="INDICE!A1" display="PROCESO INFRAESTRUCTURA" xr:uid="{00000000-0004-0000-9C00-000000000000}"/>
  </hyperlinks>
  <pageMargins left="0.7" right="0.7" top="0.75" bottom="0.75" header="0.3" footer="0.3"/>
  <pageSetup scale="93" orientation="portrait" r:id="rId1"/>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tabColor theme="9" tint="0.39997558519241921"/>
  </sheetPr>
  <dimension ref="A1:G46"/>
  <sheetViews>
    <sheetView view="pageBreakPreview" zoomScale="90" zoomScaleNormal="100" zoomScaleSheetLayoutView="90" workbookViewId="0">
      <selection activeCell="D40" sqref="D40"/>
    </sheetView>
  </sheetViews>
  <sheetFormatPr baseColWidth="10" defaultColWidth="11.42578125" defaultRowHeight="10.5" x14ac:dyDescent="0.15"/>
  <cols>
    <col min="1" max="1" width="17" style="768" customWidth="1"/>
    <col min="2" max="2" width="24.7109375" style="768" customWidth="1"/>
    <col min="3" max="3" width="8.5703125" style="819" customWidth="1"/>
    <col min="4" max="4" width="11" style="724" customWidth="1"/>
    <col min="5" max="5" width="10" style="724" bestFit="1" customWidth="1"/>
    <col min="6" max="6" width="12.5703125" style="724" customWidth="1"/>
    <col min="7" max="7" width="14.7109375" style="724" customWidth="1"/>
    <col min="8" max="16384" width="11.42578125" style="724"/>
  </cols>
  <sheetData>
    <row r="1" spans="1:7" ht="13.5" x14ac:dyDescent="0.3">
      <c r="A1" s="726"/>
      <c r="B1" s="1669" t="s">
        <v>981</v>
      </c>
      <c r="C1" s="1670"/>
      <c r="D1" s="1670"/>
      <c r="E1" s="1670"/>
      <c r="F1" s="1670"/>
      <c r="G1" s="1671"/>
    </row>
    <row r="2" spans="1:7" ht="13.5" x14ac:dyDescent="0.3">
      <c r="A2" s="1308"/>
      <c r="B2" s="726" t="s">
        <v>982</v>
      </c>
      <c r="C2" s="794"/>
      <c r="D2" s="728"/>
      <c r="E2" s="728"/>
      <c r="F2" s="728"/>
      <c r="G2" s="729"/>
    </row>
    <row r="3" spans="1:7" ht="13.5" x14ac:dyDescent="0.3">
      <c r="A3" s="1308"/>
      <c r="B3" s="1636" t="s">
        <v>983</v>
      </c>
      <c r="C3" s="1637"/>
      <c r="D3" s="1637"/>
      <c r="E3" s="1637"/>
      <c r="F3" s="1637"/>
      <c r="G3" s="1638"/>
    </row>
    <row r="4" spans="1:7" ht="27" x14ac:dyDescent="0.3">
      <c r="A4" s="1309"/>
      <c r="B4" s="992" t="s">
        <v>2285</v>
      </c>
      <c r="C4" s="1663" t="s">
        <v>2286</v>
      </c>
      <c r="D4" s="1664"/>
      <c r="E4" s="1663" t="s">
        <v>2287</v>
      </c>
      <c r="F4" s="1664"/>
      <c r="G4" s="830" t="s">
        <v>984</v>
      </c>
    </row>
    <row r="5" spans="1:7" ht="13.5" x14ac:dyDescent="0.3">
      <c r="A5" s="1310"/>
      <c r="B5" s="733"/>
      <c r="C5" s="733"/>
      <c r="D5" s="733"/>
      <c r="E5" s="733"/>
      <c r="F5" s="733"/>
      <c r="G5" s="735"/>
    </row>
    <row r="6" spans="1:7" ht="12.75" x14ac:dyDescent="0.25">
      <c r="A6" s="991" t="s">
        <v>2048</v>
      </c>
      <c r="B6" s="1658" t="s">
        <v>2049</v>
      </c>
      <c r="C6" s="1658"/>
      <c r="D6" s="1658"/>
      <c r="E6" s="1658"/>
      <c r="F6" s="1658"/>
      <c r="G6" s="991" t="s">
        <v>2050</v>
      </c>
    </row>
    <row r="7" spans="1:7" ht="27" x14ac:dyDescent="0.15">
      <c r="A7" s="848" t="s">
        <v>1893</v>
      </c>
      <c r="B7" s="1683" t="s">
        <v>2039</v>
      </c>
      <c r="C7" s="1683"/>
      <c r="D7" s="1683"/>
      <c r="E7" s="1683"/>
      <c r="F7" s="1683"/>
      <c r="G7" s="1038" t="s">
        <v>30</v>
      </c>
    </row>
    <row r="8" spans="1:7" ht="13.5" x14ac:dyDescent="0.3">
      <c r="A8" s="1159"/>
      <c r="B8" s="741"/>
      <c r="C8" s="743"/>
      <c r="D8" s="743"/>
      <c r="E8" s="743"/>
      <c r="F8" s="743"/>
      <c r="G8" s="744"/>
    </row>
    <row r="9" spans="1:7" ht="13.5" x14ac:dyDescent="0.3">
      <c r="A9" s="1311"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359" t="s">
        <v>28</v>
      </c>
      <c r="B11" s="879" t="str">
        <f>VLOOKUP(A11,'LISTA DE VALORES'!$A$10:$D$485,2,FALSE)</f>
        <v>Herramienta menor</v>
      </c>
      <c r="C11" s="880" t="str">
        <f>VLOOKUP(A11,'LISTA DE VALORES'!$A$10:$D$485,3,FALSE)</f>
        <v>%MO</v>
      </c>
      <c r="D11" s="915">
        <f>G31</f>
        <v>58400</v>
      </c>
      <c r="E11" s="942">
        <v>5</v>
      </c>
      <c r="F11" s="942">
        <v>1</v>
      </c>
      <c r="G11" s="813">
        <f>(D11*E11)/100</f>
        <v>2920</v>
      </c>
    </row>
    <row r="12" spans="1:7" ht="13.5" x14ac:dyDescent="0.3">
      <c r="A12" s="1359"/>
      <c r="B12" s="879"/>
      <c r="C12" s="880"/>
      <c r="D12" s="915"/>
      <c r="E12" s="942"/>
      <c r="F12" s="942"/>
      <c r="G12" s="813"/>
    </row>
    <row r="13" spans="1:7" ht="13.5" x14ac:dyDescent="0.3">
      <c r="A13" s="1359"/>
      <c r="B13" s="879"/>
      <c r="C13" s="880"/>
      <c r="D13" s="915"/>
      <c r="E13" s="942"/>
      <c r="F13" s="942"/>
      <c r="G13" s="813"/>
    </row>
    <row r="14" spans="1:7" ht="13.5" x14ac:dyDescent="0.3">
      <c r="A14" s="1359"/>
      <c r="B14" s="879"/>
      <c r="C14" s="880"/>
      <c r="D14" s="915"/>
      <c r="E14" s="942"/>
      <c r="F14" s="942"/>
      <c r="G14" s="813"/>
    </row>
    <row r="15" spans="1:7" x14ac:dyDescent="0.15">
      <c r="A15" s="870"/>
      <c r="B15" s="870"/>
      <c r="C15" s="871"/>
      <c r="D15" s="1040"/>
      <c r="E15" s="1040"/>
      <c r="F15" s="1040"/>
      <c r="G15" s="1040"/>
    </row>
    <row r="16" spans="1:7" ht="13.5" x14ac:dyDescent="0.3">
      <c r="A16" s="746"/>
      <c r="B16" s="746"/>
      <c r="C16" s="801"/>
      <c r="D16" s="943"/>
      <c r="E16" s="943"/>
      <c r="F16" s="1041" t="s">
        <v>992</v>
      </c>
      <c r="G16" s="944">
        <f>SUM(G11:G11)</f>
        <v>2920</v>
      </c>
    </row>
    <row r="17" spans="1:7" ht="13.5" x14ac:dyDescent="0.3">
      <c r="A17" s="1311" t="s">
        <v>993</v>
      </c>
      <c r="B17" s="746"/>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27" x14ac:dyDescent="0.15">
      <c r="A19" s="1169" t="s">
        <v>1774</v>
      </c>
      <c r="B19" s="874" t="str">
        <f>VLOOKUP(A19,'LISTA DE VALORES'!$A$10:$D$485,2,FALSE)</f>
        <v>Tanque almacenamiento 1000 Lt</v>
      </c>
      <c r="C19" s="914" t="str">
        <f>VLOOKUP(A19,'LISTA DE VALORES'!$A$10:$D$485,3,FALSE)</f>
        <v>UN</v>
      </c>
      <c r="D19" s="941">
        <f>VLOOKUP(A19,'LISTA DE VALORES'!$A$10:$D$485,4,FALSE)</f>
        <v>328000</v>
      </c>
      <c r="E19" s="942">
        <v>1</v>
      </c>
      <c r="F19" s="942">
        <v>1</v>
      </c>
      <c r="G19" s="942">
        <f>D19*E19/F19</f>
        <v>328000</v>
      </c>
    </row>
    <row r="20" spans="1:7" ht="54" x14ac:dyDescent="0.15">
      <c r="A20" s="1169" t="s">
        <v>2040</v>
      </c>
      <c r="B20" s="874" t="str">
        <f>VLOOKUP(A20,'LISTA DE VALORES'!$A$10:$D$485,2,FALSE)</f>
        <v>Accesorios incluye flotador, cheque, llaves de paso, reducción pvc y adapatadores</v>
      </c>
      <c r="C20" s="914" t="str">
        <f>VLOOKUP(A20,'LISTA DE VALORES'!$A$10:$D$485,3,FALSE)</f>
        <v>GLB</v>
      </c>
      <c r="D20" s="941">
        <f>VLOOKUP(A20,'LISTA DE VALORES'!$A$10:$D$485,4,FALSE)</f>
        <v>31200</v>
      </c>
      <c r="E20" s="942">
        <v>1</v>
      </c>
      <c r="F20" s="942">
        <v>1</v>
      </c>
      <c r="G20" s="942">
        <f>D20*E20/F20</f>
        <v>31200</v>
      </c>
    </row>
    <row r="21" spans="1:7" ht="13.5" x14ac:dyDescent="0.15">
      <c r="A21" s="848"/>
      <c r="B21" s="874"/>
      <c r="C21" s="911"/>
      <c r="D21" s="941"/>
      <c r="E21" s="942"/>
      <c r="F21" s="942"/>
      <c r="G21" s="942"/>
    </row>
    <row r="22" spans="1:7" ht="13.5" x14ac:dyDescent="0.15">
      <c r="A22" s="848"/>
      <c r="B22" s="874"/>
      <c r="C22" s="911"/>
      <c r="D22" s="941"/>
      <c r="E22" s="942"/>
      <c r="F22" s="942"/>
      <c r="G22" s="942"/>
    </row>
    <row r="23" spans="1:7" ht="13.5" x14ac:dyDescent="0.3">
      <c r="D23" s="943"/>
      <c r="E23" s="943"/>
      <c r="F23" s="1041" t="s">
        <v>992</v>
      </c>
      <c r="G23" s="944">
        <f>SUM(G19:G22)</f>
        <v>359200</v>
      </c>
    </row>
    <row r="24" spans="1:7" ht="13.5" x14ac:dyDescent="0.3">
      <c r="A24" s="1311"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1360" t="s">
        <v>1049</v>
      </c>
      <c r="B26" s="879" t="str">
        <f>VLOOKUP(A26,'LISTA DE VALORES'!$A$10:$D$485,2,FALSE)</f>
        <v>Cuadrilla 0-1-2</v>
      </c>
      <c r="C26" s="914" t="str">
        <f>VLOOKUP(A26,'LISTA DE VALORES'!$A$10:$D$485,3,FALSE)</f>
        <v>HORA</v>
      </c>
      <c r="D26" s="915">
        <f>VLOOKUP(A26,'LISTA DE VALORES'!$A$10:$D$485,4,FALSE)</f>
        <v>29200</v>
      </c>
      <c r="E26" s="948">
        <v>1</v>
      </c>
      <c r="F26" s="948">
        <v>0.5</v>
      </c>
      <c r="G26" s="814">
        <f>D26*E26/F26</f>
        <v>58400</v>
      </c>
    </row>
    <row r="27" spans="1:7" ht="13.5" x14ac:dyDescent="0.3">
      <c r="A27" s="1360"/>
      <c r="B27" s="879"/>
      <c r="C27" s="914"/>
      <c r="D27" s="915"/>
      <c r="E27" s="948"/>
      <c r="F27" s="948"/>
      <c r="G27" s="814"/>
    </row>
    <row r="28" spans="1:7" ht="13.5" x14ac:dyDescent="0.3">
      <c r="A28" s="1360"/>
      <c r="B28" s="879"/>
      <c r="C28" s="914"/>
      <c r="D28" s="915"/>
      <c r="E28" s="948"/>
      <c r="F28" s="948"/>
      <c r="G28" s="814"/>
    </row>
    <row r="29" spans="1:7" ht="13.5" x14ac:dyDescent="0.3">
      <c r="A29" s="1360"/>
      <c r="B29" s="879"/>
      <c r="C29" s="914"/>
      <c r="D29" s="915"/>
      <c r="E29" s="948"/>
      <c r="F29" s="948"/>
      <c r="G29" s="814"/>
    </row>
    <row r="30" spans="1:7" ht="13.5" x14ac:dyDescent="0.3">
      <c r="A30" s="1001"/>
      <c r="B30" s="923"/>
      <c r="C30" s="823"/>
      <c r="D30" s="949"/>
      <c r="E30" s="949"/>
      <c r="F30" s="949"/>
      <c r="G30" s="950"/>
    </row>
    <row r="31" spans="1:7" ht="13.5" x14ac:dyDescent="0.3">
      <c r="A31" s="746"/>
      <c r="B31" s="746"/>
      <c r="C31" s="801"/>
      <c r="D31" s="748"/>
      <c r="E31" s="748"/>
      <c r="F31" s="1086" t="s">
        <v>992</v>
      </c>
      <c r="G31" s="944">
        <f>SUM(G26:G30)</f>
        <v>58400</v>
      </c>
    </row>
    <row r="32" spans="1:7" ht="12.75" x14ac:dyDescent="0.25">
      <c r="A32" s="776" t="s">
        <v>995</v>
      </c>
      <c r="B32" s="777"/>
      <c r="C32" s="777"/>
      <c r="D32" s="777"/>
      <c r="E32" s="777"/>
      <c r="F32" s="777"/>
      <c r="G32" s="1153"/>
    </row>
    <row r="33" spans="1:7" ht="12.75" x14ac:dyDescent="0.15">
      <c r="A33" s="1675" t="s">
        <v>996</v>
      </c>
      <c r="B33" s="1675"/>
      <c r="C33" s="995" t="s">
        <v>472</v>
      </c>
      <c r="D33" s="995" t="s">
        <v>997</v>
      </c>
      <c r="E33" s="995" t="s">
        <v>998</v>
      </c>
      <c r="F33" s="995" t="s">
        <v>999</v>
      </c>
      <c r="G33" s="995" t="s">
        <v>991</v>
      </c>
    </row>
    <row r="34" spans="1:7" ht="13.5" x14ac:dyDescent="0.15">
      <c r="A34" s="1684"/>
      <c r="B34" s="1684"/>
      <c r="C34" s="995"/>
      <c r="D34" s="995"/>
      <c r="E34" s="995"/>
      <c r="F34" s="995"/>
      <c r="G34" s="995"/>
    </row>
    <row r="35" spans="1:7" ht="13.5" x14ac:dyDescent="0.15">
      <c r="A35" s="1684"/>
      <c r="B35" s="1684"/>
      <c r="C35" s="995"/>
      <c r="D35" s="995"/>
      <c r="E35" s="995"/>
      <c r="F35" s="995"/>
      <c r="G35" s="995"/>
    </row>
    <row r="36" spans="1:7" ht="13.5" x14ac:dyDescent="0.15">
      <c r="A36" s="1684"/>
      <c r="B36" s="1684"/>
      <c r="C36" s="995"/>
      <c r="D36" s="995"/>
      <c r="E36" s="995"/>
      <c r="F36" s="995"/>
      <c r="G36" s="995"/>
    </row>
    <row r="37" spans="1:7" ht="13.5" x14ac:dyDescent="0.15">
      <c r="A37" s="1684"/>
      <c r="B37" s="1684"/>
      <c r="C37" s="849"/>
      <c r="D37" s="1043"/>
      <c r="E37" s="1043"/>
      <c r="F37" s="1043"/>
      <c r="G37" s="1043"/>
    </row>
    <row r="38" spans="1:7" ht="13.5" x14ac:dyDescent="0.3">
      <c r="A38" s="1677"/>
      <c r="B38" s="1677"/>
      <c r="C38" s="823"/>
      <c r="D38" s="815"/>
      <c r="E38" s="815"/>
      <c r="F38" s="815"/>
      <c r="G38" s="949"/>
    </row>
    <row r="39" spans="1:7" ht="13.5" x14ac:dyDescent="0.3">
      <c r="A39" s="746"/>
      <c r="B39" s="746"/>
      <c r="C39" s="801"/>
      <c r="D39" s="748"/>
      <c r="E39" s="748"/>
      <c r="F39" s="1086" t="s">
        <v>992</v>
      </c>
      <c r="G39" s="944">
        <f>SUM(G37:G38)</f>
        <v>0</v>
      </c>
    </row>
    <row r="40" spans="1:7" ht="13.5" x14ac:dyDescent="0.3">
      <c r="A40" s="746"/>
      <c r="B40" s="746"/>
      <c r="C40" s="801"/>
      <c r="D40" s="748"/>
      <c r="E40" s="748"/>
      <c r="F40" s="743"/>
      <c r="G40" s="933"/>
    </row>
    <row r="41" spans="1:7" ht="12.75" x14ac:dyDescent="0.25">
      <c r="A41" s="1658" t="s">
        <v>1000</v>
      </c>
      <c r="B41" s="1658"/>
      <c r="C41" s="1658"/>
      <c r="D41" s="1658"/>
      <c r="E41" s="1658"/>
      <c r="F41" s="1658"/>
      <c r="G41" s="944">
        <f>SUM(G16+G23+G31+G39)</f>
        <v>420520</v>
      </c>
    </row>
    <row r="42" spans="1:7" ht="12.75" x14ac:dyDescent="0.25">
      <c r="A42" s="1658" t="s">
        <v>1368</v>
      </c>
      <c r="B42" s="1658"/>
      <c r="C42" s="1658"/>
      <c r="D42" s="1658"/>
      <c r="E42" s="1658"/>
      <c r="F42" s="1658"/>
      <c r="G42" s="944">
        <f>ROUNDUP(G41,0)</f>
        <v>420520</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4">
    <mergeCell ref="A42:F42"/>
    <mergeCell ref="B1:G1"/>
    <mergeCell ref="B3:G3"/>
    <mergeCell ref="C4:D4"/>
    <mergeCell ref="E4:F4"/>
    <mergeCell ref="B6:F6"/>
    <mergeCell ref="B7:F7"/>
    <mergeCell ref="A33:B33"/>
    <mergeCell ref="A37:B37"/>
    <mergeCell ref="A38:B38"/>
    <mergeCell ref="A41:F41"/>
    <mergeCell ref="A34:B34"/>
    <mergeCell ref="A35:B35"/>
    <mergeCell ref="A36:B36"/>
  </mergeCells>
  <hyperlinks>
    <hyperlink ref="B1:G1" location="INDICE!A1" display="PROCESO INFRAESTRUCTURA" xr:uid="{00000000-0004-0000-9D00-000000000000}"/>
  </hyperlinks>
  <pageMargins left="0.7" right="0.7" top="0.75" bottom="0.75" header="0.3" footer="0.3"/>
  <pageSetup scale="93" orientation="portrait" r:id="rId1"/>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Hoja212">
    <tabColor theme="5" tint="0.39997558519241921"/>
  </sheetPr>
  <dimension ref="A1:G44"/>
  <sheetViews>
    <sheetView view="pageBreakPreview" zoomScale="90" zoomScaleNormal="100" zoomScaleSheetLayoutView="90" workbookViewId="0">
      <selection activeCell="D22" sqref="D22"/>
    </sheetView>
  </sheetViews>
  <sheetFormatPr baseColWidth="10" defaultColWidth="11.42578125" defaultRowHeight="10.5" x14ac:dyDescent="0.15"/>
  <cols>
    <col min="1" max="1" width="17.85546875" style="724" customWidth="1"/>
    <col min="2" max="2" width="24.7109375" style="724" customWidth="1"/>
    <col min="3" max="3" width="8.5703125" style="819" customWidth="1"/>
    <col min="4" max="4" width="12.5703125" style="724" customWidth="1"/>
    <col min="5" max="5" width="8.8554687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2178</v>
      </c>
      <c r="B7" s="1679" t="s">
        <v>2177</v>
      </c>
      <c r="C7" s="1679"/>
      <c r="D7" s="1679"/>
      <c r="E7" s="1679"/>
      <c r="F7" s="1679"/>
      <c r="G7" s="781" t="s">
        <v>57</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1011" t="s">
        <v>2</v>
      </c>
      <c r="D10" s="989" t="s">
        <v>990</v>
      </c>
      <c r="E10" s="989" t="s">
        <v>472</v>
      </c>
      <c r="F10" s="989" t="s">
        <v>473</v>
      </c>
      <c r="G10" s="989" t="s">
        <v>991</v>
      </c>
    </row>
    <row r="11" spans="1:7" ht="13.5" x14ac:dyDescent="0.3">
      <c r="A11" s="822" t="s">
        <v>28</v>
      </c>
      <c r="B11" s="880" t="str">
        <f>VLOOKUP(A11,'LISTA DE VALORES'!$A$10:$D$485,2,FALSE)</f>
        <v>Herramienta menor</v>
      </c>
      <c r="C11" s="861" t="str">
        <f>VLOOKUP(A11,'LISTA DE VALORES'!$A$10:$D$485,3,FALSE)</f>
        <v>%MO</v>
      </c>
      <c r="D11" s="915">
        <f>G30</f>
        <v>251200</v>
      </c>
      <c r="E11" s="915">
        <v>5</v>
      </c>
      <c r="F11" s="915">
        <v>1</v>
      </c>
      <c r="G11" s="813">
        <f>(D11*E11)/100</f>
        <v>12560</v>
      </c>
    </row>
    <row r="12" spans="1:7" ht="13.5" x14ac:dyDescent="0.3">
      <c r="A12" s="822"/>
      <c r="B12" s="880"/>
      <c r="C12" s="811"/>
      <c r="D12" s="915"/>
      <c r="E12" s="915"/>
      <c r="F12" s="915"/>
      <c r="G12" s="813"/>
    </row>
    <row r="13" spans="1:7" ht="13.5" x14ac:dyDescent="0.3">
      <c r="A13" s="822"/>
      <c r="B13" s="880"/>
      <c r="C13" s="811"/>
      <c r="D13" s="915"/>
      <c r="E13" s="915"/>
      <c r="F13" s="915"/>
      <c r="G13" s="813"/>
    </row>
    <row r="14" spans="1:7" ht="13.5" x14ac:dyDescent="0.3">
      <c r="A14" s="822"/>
      <c r="B14" s="880"/>
      <c r="C14" s="811"/>
      <c r="D14" s="915"/>
      <c r="E14" s="915"/>
      <c r="F14" s="915"/>
      <c r="G14" s="813"/>
    </row>
    <row r="15" spans="1:7" ht="13.5" x14ac:dyDescent="0.3">
      <c r="A15" s="744"/>
      <c r="B15" s="764"/>
      <c r="C15" s="1059"/>
      <c r="D15" s="764"/>
      <c r="E15" s="748"/>
      <c r="F15" s="765" t="s">
        <v>992</v>
      </c>
      <c r="G15" s="916">
        <f>SUM(G11:G11)</f>
        <v>12560</v>
      </c>
    </row>
    <row r="16" spans="1:7" ht="13.5" x14ac:dyDescent="0.3">
      <c r="A16" s="971" t="s">
        <v>993</v>
      </c>
      <c r="B16" s="748"/>
      <c r="C16" s="801"/>
      <c r="D16" s="748"/>
      <c r="E16" s="748"/>
      <c r="F16" s="748"/>
      <c r="G16" s="748"/>
    </row>
    <row r="17" spans="1:7" ht="12.75" x14ac:dyDescent="0.15">
      <c r="A17" s="995" t="s">
        <v>1384</v>
      </c>
      <c r="B17" s="807" t="s">
        <v>996</v>
      </c>
      <c r="C17" s="1011" t="s">
        <v>2</v>
      </c>
      <c r="D17" s="989" t="s">
        <v>990</v>
      </c>
      <c r="E17" s="989" t="s">
        <v>472</v>
      </c>
      <c r="F17" s="989" t="s">
        <v>473</v>
      </c>
      <c r="G17" s="989" t="s">
        <v>991</v>
      </c>
    </row>
    <row r="18" spans="1:7" ht="27" x14ac:dyDescent="0.15">
      <c r="A18" s="1061" t="s">
        <v>295</v>
      </c>
      <c r="B18" s="874" t="str">
        <f>VLOOKUP(A18,'LISTA DE VALORES'!$A$10:$D$485,2,FALSE)</f>
        <v>Tanque séptico completo 3 tanques</v>
      </c>
      <c r="C18" s="914" t="str">
        <f>VLOOKUP(A18,'LISTA DE VALORES'!$A$10:$D$485,3,FALSE)</f>
        <v>UN</v>
      </c>
      <c r="D18" s="941">
        <f>VLOOKUP(A18,'LISTA DE VALORES'!$A$10:$D$485,4,FALSE)</f>
        <v>880000</v>
      </c>
      <c r="E18" s="1317">
        <v>1</v>
      </c>
      <c r="F18" s="1317">
        <v>1</v>
      </c>
      <c r="G18" s="942">
        <f>D18*E18/F18</f>
        <v>880000</v>
      </c>
    </row>
    <row r="19" spans="1:7" ht="13.5" x14ac:dyDescent="0.3">
      <c r="A19" s="1066"/>
      <c r="B19" s="880"/>
      <c r="C19" s="811"/>
      <c r="D19" s="880"/>
      <c r="E19" s="1333"/>
      <c r="F19" s="1333"/>
      <c r="G19" s="924"/>
    </row>
    <row r="20" spans="1:7" ht="13.5" x14ac:dyDescent="0.3">
      <c r="A20" s="1066"/>
      <c r="B20" s="880"/>
      <c r="C20" s="811"/>
      <c r="D20" s="880"/>
      <c r="E20" s="1333"/>
      <c r="F20" s="1333"/>
      <c r="G20" s="924"/>
    </row>
    <row r="21" spans="1:7" ht="13.5" x14ac:dyDescent="0.3">
      <c r="A21" s="822"/>
      <c r="B21" s="1361"/>
      <c r="C21" s="1362"/>
      <c r="D21" s="1361"/>
      <c r="E21" s="1363"/>
      <c r="F21" s="1333"/>
      <c r="G21" s="1364"/>
    </row>
    <row r="22" spans="1:7" ht="13.5" x14ac:dyDescent="0.3">
      <c r="A22" s="822"/>
      <c r="B22" s="880"/>
      <c r="C22" s="811"/>
      <c r="D22" s="880"/>
      <c r="E22" s="1067"/>
      <c r="F22" s="1319"/>
      <c r="G22" s="924"/>
    </row>
    <row r="23" spans="1:7" ht="13.5" x14ac:dyDescent="0.3">
      <c r="D23" s="748"/>
      <c r="E23" s="748"/>
      <c r="F23" s="765" t="s">
        <v>992</v>
      </c>
      <c r="G23" s="916">
        <f>SUM(G18:G22)</f>
        <v>880000</v>
      </c>
    </row>
    <row r="24" spans="1:7" ht="13.5" x14ac:dyDescent="0.3">
      <c r="A24" s="799" t="s">
        <v>994</v>
      </c>
      <c r="B24" s="748"/>
      <c r="C24" s="801"/>
      <c r="D24" s="748"/>
      <c r="E24" s="748"/>
      <c r="F24" s="748"/>
      <c r="G24" s="748"/>
    </row>
    <row r="25" spans="1:7" ht="12.75" x14ac:dyDescent="0.15">
      <c r="A25" s="995" t="s">
        <v>1384</v>
      </c>
      <c r="B25" s="807" t="s">
        <v>996</v>
      </c>
      <c r="C25" s="1011" t="s">
        <v>2</v>
      </c>
      <c r="D25" s="989" t="s">
        <v>990</v>
      </c>
      <c r="E25" s="989" t="s">
        <v>472</v>
      </c>
      <c r="F25" s="989" t="s">
        <v>473</v>
      </c>
      <c r="G25" s="989" t="s">
        <v>991</v>
      </c>
    </row>
    <row r="26" spans="1:7" ht="13.5" x14ac:dyDescent="0.3">
      <c r="A26" s="1066" t="s">
        <v>481</v>
      </c>
      <c r="B26" s="880" t="str">
        <f>VLOOKUP(A26,'LISTA DE VALORES'!$A$10:$D$485,2,FALSE)</f>
        <v>Cuadrilla 1-0-2</v>
      </c>
      <c r="C26" s="811" t="str">
        <f>VLOOKUP(A26,'LISTA DE VALORES'!$A$10:$D$485,3,FALSE)</f>
        <v>HORA</v>
      </c>
      <c r="D26" s="915">
        <f>VLOOKUP(A26,'LISTA DE VALORES'!$A$10:$D$485,4,FALSE)</f>
        <v>31400</v>
      </c>
      <c r="E26" s="1143">
        <v>8</v>
      </c>
      <c r="F26" s="1143">
        <v>1</v>
      </c>
      <c r="G26" s="814">
        <f>D26*E26/F26</f>
        <v>251200</v>
      </c>
    </row>
    <row r="27" spans="1:7" ht="13.5" x14ac:dyDescent="0.3">
      <c r="A27" s="869"/>
      <c r="B27" s="869"/>
      <c r="C27" s="871"/>
      <c r="D27" s="869"/>
      <c r="E27" s="1023"/>
      <c r="F27" s="1023"/>
      <c r="G27" s="996"/>
    </row>
    <row r="28" spans="1:7" ht="13.5" x14ac:dyDescent="0.3">
      <c r="A28" s="822"/>
      <c r="B28" s="880"/>
      <c r="C28" s="811"/>
      <c r="D28" s="880"/>
      <c r="E28" s="815"/>
      <c r="F28" s="815"/>
      <c r="G28" s="996"/>
    </row>
    <row r="29" spans="1:7" ht="13.5" x14ac:dyDescent="0.3">
      <c r="A29" s="822"/>
      <c r="B29" s="880"/>
      <c r="C29" s="811"/>
      <c r="D29" s="880"/>
      <c r="E29" s="815"/>
      <c r="F29" s="815"/>
      <c r="G29" s="996"/>
    </row>
    <row r="30" spans="1:7" ht="13.5" x14ac:dyDescent="0.3">
      <c r="A30" s="748"/>
      <c r="B30" s="748"/>
      <c r="C30" s="801"/>
      <c r="D30" s="748"/>
      <c r="E30" s="748"/>
      <c r="F30" s="765" t="s">
        <v>992</v>
      </c>
      <c r="G30" s="916">
        <f>SUM(G26:G27)</f>
        <v>251200</v>
      </c>
    </row>
    <row r="31" spans="1:7" ht="12.75" x14ac:dyDescent="0.25">
      <c r="A31" s="776" t="s">
        <v>995</v>
      </c>
      <c r="B31" s="777"/>
      <c r="C31" s="777"/>
      <c r="D31" s="777"/>
      <c r="E31" s="777"/>
      <c r="F31" s="777"/>
      <c r="G31" s="777"/>
    </row>
    <row r="32" spans="1:7" ht="12.75" x14ac:dyDescent="0.15">
      <c r="A32" s="1645" t="s">
        <v>996</v>
      </c>
      <c r="B32" s="1645"/>
      <c r="C32" s="989" t="s">
        <v>472</v>
      </c>
      <c r="D32" s="989" t="s">
        <v>997</v>
      </c>
      <c r="E32" s="989" t="s">
        <v>998</v>
      </c>
      <c r="F32" s="989" t="s">
        <v>999</v>
      </c>
      <c r="G32" s="989" t="s">
        <v>991</v>
      </c>
    </row>
    <row r="33" spans="1:7" ht="12.75" x14ac:dyDescent="0.15">
      <c r="A33" s="1646"/>
      <c r="B33" s="1646"/>
      <c r="C33" s="989"/>
      <c r="D33" s="990"/>
      <c r="E33" s="990"/>
      <c r="F33" s="990"/>
      <c r="G33" s="990"/>
    </row>
    <row r="34" spans="1:7" ht="12.75" x14ac:dyDescent="0.15">
      <c r="A34" s="1646"/>
      <c r="B34" s="1646"/>
      <c r="C34" s="989"/>
      <c r="D34" s="990"/>
      <c r="E34" s="990"/>
      <c r="F34" s="990"/>
      <c r="G34" s="990"/>
    </row>
    <row r="35" spans="1:7" ht="13.5" x14ac:dyDescent="0.3">
      <c r="A35" s="1646"/>
      <c r="B35" s="1646"/>
      <c r="C35" s="826"/>
      <c r="D35" s="782"/>
      <c r="E35" s="782"/>
      <c r="F35" s="782"/>
      <c r="G35" s="782"/>
    </row>
    <row r="36" spans="1:7" ht="13.5" x14ac:dyDescent="0.3">
      <c r="A36" s="1646"/>
      <c r="B36" s="1646"/>
      <c r="C36" s="826"/>
      <c r="D36" s="782"/>
      <c r="E36" s="782"/>
      <c r="F36" s="782"/>
      <c r="G36" s="782"/>
    </row>
    <row r="37" spans="1:7" ht="13.5" x14ac:dyDescent="0.3">
      <c r="A37" s="748"/>
      <c r="B37" s="748"/>
      <c r="C37" s="801"/>
      <c r="D37" s="748"/>
      <c r="E37" s="748"/>
      <c r="F37" s="987" t="s">
        <v>992</v>
      </c>
      <c r="G37" s="930">
        <f>SUM(G33:G36)</f>
        <v>0</v>
      </c>
    </row>
    <row r="38" spans="1:7" ht="13.5" x14ac:dyDescent="0.3">
      <c r="A38" s="748"/>
      <c r="B38" s="748"/>
      <c r="C38" s="801"/>
      <c r="D38" s="748"/>
      <c r="E38" s="748"/>
      <c r="F38" s="743"/>
      <c r="G38" s="933"/>
    </row>
    <row r="39" spans="1:7" ht="12.75" x14ac:dyDescent="0.25">
      <c r="A39" s="1642" t="s">
        <v>1000</v>
      </c>
      <c r="B39" s="1643"/>
      <c r="C39" s="1643"/>
      <c r="D39" s="1643"/>
      <c r="E39" s="1643"/>
      <c r="F39" s="1644"/>
      <c r="G39" s="930">
        <f>SUM(G15+G23+G30+G37)</f>
        <v>1143760</v>
      </c>
    </row>
    <row r="40" spans="1:7" ht="12.75" x14ac:dyDescent="0.25">
      <c r="A40" s="1642" t="s">
        <v>1368</v>
      </c>
      <c r="B40" s="1643"/>
      <c r="C40" s="1643"/>
      <c r="D40" s="1643"/>
      <c r="E40" s="1643"/>
      <c r="F40" s="1644"/>
      <c r="G40" s="930">
        <f>ROUNDUP(G39,0)</f>
        <v>1143760</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3">
    <mergeCell ref="B7:F7"/>
    <mergeCell ref="B1:G1"/>
    <mergeCell ref="B3:G3"/>
    <mergeCell ref="C4:D4"/>
    <mergeCell ref="E4:F4"/>
    <mergeCell ref="B6:F6"/>
    <mergeCell ref="A39:F39"/>
    <mergeCell ref="A40:F40"/>
    <mergeCell ref="A32:B32"/>
    <mergeCell ref="A33:B33"/>
    <mergeCell ref="A34:B34"/>
    <mergeCell ref="A35:B35"/>
    <mergeCell ref="A36:B36"/>
  </mergeCells>
  <hyperlinks>
    <hyperlink ref="B1:G1" location="INDICE!A1" display="PROCESO INFRAESTRUCTURA" xr:uid="{00000000-0004-0000-9E00-000000000000}"/>
  </hyperlinks>
  <pageMargins left="0.7" right="0.7" top="0.75" bottom="0.75" header="0.3" footer="0.3"/>
  <pageSetup scale="92"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Hoja254">
    <tabColor theme="9" tint="0.39997558519241921"/>
  </sheetPr>
  <dimension ref="A1:K48"/>
  <sheetViews>
    <sheetView view="pageBreakPreview" zoomScale="90" zoomScaleNormal="100" zoomScaleSheetLayoutView="90" workbookViewId="0">
      <selection activeCell="A23" sqref="A23"/>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bestFit="1" customWidth="1"/>
    <col min="5" max="5" width="10" style="724" bestFit="1" customWidth="1"/>
    <col min="6" max="6" width="12.5703125" style="724" customWidth="1"/>
    <col min="7" max="7" width="15.42578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2015</v>
      </c>
      <c r="B7" s="1732" t="s">
        <v>2014</v>
      </c>
      <c r="C7" s="1732"/>
      <c r="D7" s="1732"/>
      <c r="E7" s="1732"/>
      <c r="F7" s="1732"/>
      <c r="G7" s="849"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1073">
        <f>G33</f>
        <v>4866.666666666667</v>
      </c>
      <c r="E11" s="1013">
        <v>5</v>
      </c>
      <c r="F11" s="1013">
        <v>1</v>
      </c>
      <c r="G11" s="1074">
        <f>(D11*E11)/100</f>
        <v>243.33333333333337</v>
      </c>
    </row>
    <row r="12" spans="1:7" ht="13.5" x14ac:dyDescent="0.3">
      <c r="A12" s="822"/>
      <c r="B12" s="879"/>
      <c r="C12" s="811"/>
      <c r="D12" s="1073"/>
      <c r="E12" s="1013"/>
      <c r="F12" s="1013"/>
      <c r="G12" s="1074"/>
    </row>
    <row r="13" spans="1:7" ht="13.5" x14ac:dyDescent="0.3">
      <c r="A13" s="822"/>
      <c r="B13" s="879"/>
      <c r="C13" s="811"/>
      <c r="D13" s="1073"/>
      <c r="E13" s="1013"/>
      <c r="F13" s="1013"/>
      <c r="G13" s="1074"/>
    </row>
    <row r="14" spans="1:7" ht="13.5" x14ac:dyDescent="0.3">
      <c r="A14" s="822"/>
      <c r="B14" s="879"/>
      <c r="C14" s="811"/>
      <c r="D14" s="1073"/>
      <c r="E14" s="1013"/>
      <c r="F14" s="1013"/>
      <c r="G14" s="1074"/>
    </row>
    <row r="15" spans="1:7" x14ac:dyDescent="0.15">
      <c r="A15" s="869"/>
      <c r="B15" s="870"/>
      <c r="C15" s="871"/>
      <c r="D15" s="869"/>
      <c r="E15" s="1040"/>
      <c r="F15" s="1040"/>
      <c r="G15" s="1040"/>
    </row>
    <row r="16" spans="1:7" ht="13.5" x14ac:dyDescent="0.3">
      <c r="A16" s="748"/>
      <c r="B16" s="746"/>
      <c r="C16" s="801"/>
      <c r="D16" s="748"/>
      <c r="E16" s="748"/>
      <c r="F16" s="765" t="s">
        <v>992</v>
      </c>
      <c r="G16" s="1077">
        <f>SUM(G11:G11)</f>
        <v>243.33333333333337</v>
      </c>
    </row>
    <row r="17" spans="1:11" ht="13.5" x14ac:dyDescent="0.3">
      <c r="A17" s="799" t="s">
        <v>993</v>
      </c>
      <c r="B17" s="746"/>
      <c r="C17" s="801"/>
      <c r="D17" s="748"/>
      <c r="E17" s="748"/>
      <c r="F17" s="748"/>
      <c r="G17" s="748"/>
    </row>
    <row r="18" spans="1:11" ht="12.75" x14ac:dyDescent="0.15">
      <c r="A18" s="995" t="s">
        <v>1384</v>
      </c>
      <c r="B18" s="807" t="s">
        <v>996</v>
      </c>
      <c r="C18" s="995" t="s">
        <v>2</v>
      </c>
      <c r="D18" s="995" t="s">
        <v>990</v>
      </c>
      <c r="E18" s="995" t="s">
        <v>472</v>
      </c>
      <c r="F18" s="995" t="s">
        <v>473</v>
      </c>
      <c r="G18" s="995" t="s">
        <v>991</v>
      </c>
    </row>
    <row r="19" spans="1:11" ht="13.5" x14ac:dyDescent="0.3">
      <c r="A19" s="1244" t="s">
        <v>148</v>
      </c>
      <c r="B19" s="879" t="str">
        <f>VLOOKUP(A19,'LISTA DE VALORES'!$A$10:$D$485,2,FALSE)</f>
        <v>Canal tipo amazonas</v>
      </c>
      <c r="C19" s="811" t="str">
        <f>VLOOKUP(A19,'LISTA DE VALORES'!$A$10:$D$485,3,FALSE)</f>
        <v>ML</v>
      </c>
      <c r="D19" s="1073">
        <f>VLOOKUP(A19,'LISTA DE VALORES'!$A$10:$D$485,4,FALSE)</f>
        <v>29487</v>
      </c>
      <c r="E19" s="1013">
        <v>1</v>
      </c>
      <c r="F19" s="1013">
        <v>1</v>
      </c>
      <c r="G19" s="1074">
        <f>(D19*E19)/F19</f>
        <v>29487</v>
      </c>
    </row>
    <row r="20" spans="1:11" ht="27" x14ac:dyDescent="0.3">
      <c r="A20" s="1244" t="s">
        <v>395</v>
      </c>
      <c r="B20" s="879" t="str">
        <f>VLOOKUP(A20,'LISTA DE VALORES'!$A$10:$D$485,2,FALSE)</f>
        <v>Unión canal amazonas canal a bajante</v>
      </c>
      <c r="C20" s="811" t="str">
        <f>VLOOKUP(A20,'LISTA DE VALORES'!$A$10:$D$485,3,FALSE)</f>
        <v>UN</v>
      </c>
      <c r="D20" s="1073">
        <f>VLOOKUP(A20,'LISTA DE VALORES'!$A$10:$D$485,4,FALSE)</f>
        <v>14500</v>
      </c>
      <c r="E20" s="1058">
        <v>1</v>
      </c>
      <c r="F20" s="1003">
        <v>3</v>
      </c>
      <c r="G20" s="1074">
        <f t="shared" ref="G20:G23" si="0">(D20*E20)/F20</f>
        <v>4833.333333333333</v>
      </c>
    </row>
    <row r="21" spans="1:11" ht="13.5" x14ac:dyDescent="0.3">
      <c r="A21" s="1244" t="s">
        <v>2334</v>
      </c>
      <c r="B21" s="1491" t="str">
        <f>VLOOKUP(A21,'LISTA DE VALORES'!$A$10:$D$485,2,FALSE)</f>
        <v>Soporte canal amazonas</v>
      </c>
      <c r="C21" s="1488" t="str">
        <f>VLOOKUP(A21,'LISTA DE VALORES'!$A$10:$D$485,3,FALSE)</f>
        <v>UN</v>
      </c>
      <c r="D21" s="1492">
        <f>VLOOKUP(A21,'LISTA DE VALORES'!$A$10:$D$485,4,FALSE)</f>
        <v>8500</v>
      </c>
      <c r="E21" s="1103">
        <v>1</v>
      </c>
      <c r="F21" s="1493">
        <v>1.35</v>
      </c>
      <c r="G21" s="1074">
        <f t="shared" si="0"/>
        <v>6296.2962962962956</v>
      </c>
      <c r="K21" s="1502"/>
    </row>
    <row r="22" spans="1:11" ht="13.5" x14ac:dyDescent="0.3">
      <c r="A22" s="1244" t="s">
        <v>2335</v>
      </c>
      <c r="B22" s="1491" t="str">
        <f>VLOOKUP(A22,'LISTA DE VALORES'!$A$10:$D$485,2,FALSE)</f>
        <v>Tapa externa canal Rango</v>
      </c>
      <c r="C22" s="1488" t="str">
        <f>VLOOKUP(A22,'LISTA DE VALORES'!$A$10:$D$485,3,FALSE)</f>
        <v>UN</v>
      </c>
      <c r="D22" s="1492">
        <f>VLOOKUP(A22,'LISTA DE VALORES'!$A$10:$D$485,4,FALSE)</f>
        <v>6600</v>
      </c>
      <c r="E22" s="1103">
        <v>1</v>
      </c>
      <c r="F22" s="1494">
        <v>6.25</v>
      </c>
      <c r="G22" s="1074">
        <f t="shared" si="0"/>
        <v>1056</v>
      </c>
    </row>
    <row r="23" spans="1:11" ht="13.5" x14ac:dyDescent="0.3">
      <c r="A23" s="1244" t="s">
        <v>2336</v>
      </c>
      <c r="B23" s="1491" t="str">
        <f>VLOOKUP(A23,'LISTA DE VALORES'!$A$10:$D$485,2,FALSE)</f>
        <v>Tornillo para madera 1"</v>
      </c>
      <c r="C23" s="1488" t="str">
        <f>VLOOKUP(A23,'LISTA DE VALORES'!$A$10:$D$485,3,FALSE)</f>
        <v>UN</v>
      </c>
      <c r="D23" s="1492">
        <f>VLOOKUP(A23,'LISTA DE VALORES'!$A$10:$D$485,4,FALSE)</f>
        <v>150</v>
      </c>
      <c r="E23" s="1103">
        <v>1</v>
      </c>
      <c r="F23" s="1494">
        <v>0.5</v>
      </c>
      <c r="G23" s="1074">
        <f t="shared" si="0"/>
        <v>300</v>
      </c>
    </row>
    <row r="24" spans="1:11" ht="13.5" x14ac:dyDescent="0.3">
      <c r="A24" s="946"/>
      <c r="B24" s="1491"/>
      <c r="C24" s="1488"/>
      <c r="D24" s="1492"/>
      <c r="E24" s="1103"/>
      <c r="F24" s="1494"/>
      <c r="G24" s="1074"/>
    </row>
    <row r="25" spans="1:11" ht="13.5" x14ac:dyDescent="0.3">
      <c r="D25" s="748"/>
      <c r="E25" s="748"/>
      <c r="F25" s="765" t="s">
        <v>992</v>
      </c>
      <c r="G25" s="1077">
        <f>SUM(G19:G24)</f>
        <v>41972.629629629635</v>
      </c>
    </row>
    <row r="26" spans="1:11" ht="13.5" x14ac:dyDescent="0.3">
      <c r="A26" s="799" t="s">
        <v>994</v>
      </c>
      <c r="B26" s="746"/>
      <c r="C26" s="801"/>
      <c r="D26" s="748"/>
      <c r="E26" s="748"/>
      <c r="F26" s="748"/>
      <c r="G26" s="748"/>
    </row>
    <row r="27" spans="1:11" ht="12.75" x14ac:dyDescent="0.15">
      <c r="A27" s="995" t="s">
        <v>1384</v>
      </c>
      <c r="B27" s="807" t="s">
        <v>996</v>
      </c>
      <c r="C27" s="995" t="s">
        <v>2</v>
      </c>
      <c r="D27" s="995" t="s">
        <v>990</v>
      </c>
      <c r="E27" s="995" t="s">
        <v>472</v>
      </c>
      <c r="F27" s="995" t="s">
        <v>473</v>
      </c>
      <c r="G27" s="995" t="s">
        <v>991</v>
      </c>
    </row>
    <row r="28" spans="1:11" ht="13.5" x14ac:dyDescent="0.3">
      <c r="A28" s="822" t="s">
        <v>1049</v>
      </c>
      <c r="B28" s="879" t="str">
        <f>VLOOKUP(A28,'LISTA DE VALORES'!$A$10:$D$485,2,FALSE)</f>
        <v>Cuadrilla 0-1-2</v>
      </c>
      <c r="C28" s="811" t="str">
        <f>VLOOKUP(A28,'LISTA DE VALORES'!$A$10:$D$485,3,FALSE)</f>
        <v>HORA</v>
      </c>
      <c r="D28" s="1073">
        <f>VLOOKUP(A28,'LISTA DE VALORES'!$A$10:$D$485,4,FALSE)</f>
        <v>29200</v>
      </c>
      <c r="E28" s="1013">
        <v>1</v>
      </c>
      <c r="F28" s="1013">
        <v>6</v>
      </c>
      <c r="G28" s="1013">
        <f t="shared" ref="G28" si="1">D28*E28/F28</f>
        <v>4866.666666666667</v>
      </c>
    </row>
    <row r="29" spans="1:11" ht="13.5" x14ac:dyDescent="0.3">
      <c r="A29" s="822"/>
      <c r="B29" s="879"/>
      <c r="C29" s="811"/>
      <c r="D29" s="1073"/>
      <c r="E29" s="1013"/>
      <c r="F29" s="1013"/>
      <c r="G29" s="1013"/>
    </row>
    <row r="30" spans="1:11" ht="13.5" x14ac:dyDescent="0.3">
      <c r="A30" s="822"/>
      <c r="B30" s="879"/>
      <c r="C30" s="811"/>
      <c r="D30" s="1073"/>
      <c r="E30" s="1013"/>
      <c r="F30" s="1013"/>
      <c r="G30" s="1013"/>
    </row>
    <row r="31" spans="1:11" ht="13.5" x14ac:dyDescent="0.3">
      <c r="A31" s="822"/>
      <c r="B31" s="879"/>
      <c r="C31" s="811"/>
      <c r="D31" s="1073"/>
      <c r="E31" s="1013"/>
      <c r="F31" s="1013"/>
      <c r="G31" s="1013"/>
    </row>
    <row r="32" spans="1:11" ht="13.5" x14ac:dyDescent="0.3">
      <c r="A32" s="815"/>
      <c r="B32" s="923"/>
      <c r="C32" s="823"/>
      <c r="D32" s="1013"/>
      <c r="E32" s="1013"/>
      <c r="F32" s="1013"/>
      <c r="G32" s="1276"/>
    </row>
    <row r="33" spans="1:7" ht="13.5" x14ac:dyDescent="0.3">
      <c r="A33" s="748"/>
      <c r="B33" s="746"/>
      <c r="C33" s="801"/>
      <c r="D33" s="748"/>
      <c r="E33" s="748"/>
      <c r="F33" s="765" t="s">
        <v>992</v>
      </c>
      <c r="G33" s="1077">
        <f>SUM(G28:G32)</f>
        <v>4866.666666666667</v>
      </c>
    </row>
    <row r="34" spans="1:7" ht="12.75" x14ac:dyDescent="0.25">
      <c r="A34" s="776" t="s">
        <v>995</v>
      </c>
      <c r="B34" s="777"/>
      <c r="C34" s="777"/>
      <c r="D34" s="777"/>
      <c r="E34" s="777"/>
      <c r="F34" s="777"/>
      <c r="G34" s="1153"/>
    </row>
    <row r="35" spans="1:7" ht="12.75" x14ac:dyDescent="0.15">
      <c r="A35" s="1675" t="s">
        <v>996</v>
      </c>
      <c r="B35" s="1675"/>
      <c r="C35" s="995" t="s">
        <v>472</v>
      </c>
      <c r="D35" s="995" t="s">
        <v>997</v>
      </c>
      <c r="E35" s="995" t="s">
        <v>998</v>
      </c>
      <c r="F35" s="995" t="s">
        <v>999</v>
      </c>
      <c r="G35" s="995" t="s">
        <v>991</v>
      </c>
    </row>
    <row r="36" spans="1:7" ht="13.5" x14ac:dyDescent="0.15">
      <c r="A36" s="1677"/>
      <c r="B36" s="1677"/>
      <c r="C36" s="1003"/>
      <c r="D36" s="1003"/>
      <c r="E36" s="1003"/>
      <c r="F36" s="1003"/>
      <c r="G36" s="1003"/>
    </row>
    <row r="37" spans="1:7" ht="12.75" x14ac:dyDescent="0.15">
      <c r="A37" s="1677"/>
      <c r="B37" s="1677"/>
      <c r="C37" s="995"/>
      <c r="D37" s="996"/>
      <c r="E37" s="996"/>
      <c r="F37" s="996"/>
      <c r="G37" s="996"/>
    </row>
    <row r="38" spans="1:7" ht="13.5" x14ac:dyDescent="0.3">
      <c r="A38" s="1677"/>
      <c r="B38" s="1677"/>
      <c r="C38" s="823"/>
      <c r="D38" s="815"/>
      <c r="E38" s="815"/>
      <c r="F38" s="815"/>
      <c r="G38" s="1013"/>
    </row>
    <row r="39" spans="1:7" ht="13.5" x14ac:dyDescent="0.3">
      <c r="A39" s="1677"/>
      <c r="B39" s="1677"/>
      <c r="C39" s="823"/>
      <c r="D39" s="815"/>
      <c r="E39" s="815"/>
      <c r="F39" s="815"/>
      <c r="G39" s="1013"/>
    </row>
    <row r="40" spans="1:7" ht="13.5" x14ac:dyDescent="0.3">
      <c r="A40" s="1677"/>
      <c r="B40" s="1677"/>
      <c r="C40" s="823"/>
      <c r="D40" s="815"/>
      <c r="E40" s="815"/>
      <c r="F40" s="815"/>
      <c r="G40" s="1013"/>
    </row>
    <row r="41" spans="1:7" ht="13.5" x14ac:dyDescent="0.3">
      <c r="A41" s="748"/>
      <c r="B41" s="746"/>
      <c r="C41" s="801"/>
      <c r="D41" s="748"/>
      <c r="E41" s="748"/>
      <c r="F41" s="765" t="s">
        <v>992</v>
      </c>
      <c r="G41" s="1077">
        <f>SUM(G36:G40)</f>
        <v>0</v>
      </c>
    </row>
    <row r="42" spans="1:7" ht="13.5" x14ac:dyDescent="0.3">
      <c r="A42" s="748"/>
      <c r="B42" s="746"/>
      <c r="C42" s="801"/>
      <c r="D42" s="748"/>
      <c r="E42" s="748"/>
      <c r="F42" s="743"/>
      <c r="G42" s="1081"/>
    </row>
    <row r="43" spans="1:7" ht="12.75" x14ac:dyDescent="0.25">
      <c r="A43" s="1658" t="s">
        <v>1000</v>
      </c>
      <c r="B43" s="1658"/>
      <c r="C43" s="1658"/>
      <c r="D43" s="1658"/>
      <c r="E43" s="1658"/>
      <c r="F43" s="1658"/>
      <c r="G43" s="1077">
        <f>SUM(G16+G25+G33+G41)</f>
        <v>47082.629629629635</v>
      </c>
    </row>
    <row r="44" spans="1:7" ht="12.75" x14ac:dyDescent="0.25">
      <c r="A44" s="1658" t="s">
        <v>1368</v>
      </c>
      <c r="B44" s="1658"/>
      <c r="C44" s="1658"/>
      <c r="D44" s="1658"/>
      <c r="E44" s="1658"/>
      <c r="F44" s="1658"/>
      <c r="G44" s="1077">
        <f>ROUNDUP(G43,0)</f>
        <v>47083</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37:B37"/>
    <mergeCell ref="A38:B38"/>
    <mergeCell ref="A40:B40"/>
    <mergeCell ref="A39:B39"/>
  </mergeCells>
  <hyperlinks>
    <hyperlink ref="B1:G1" location="INDICE!A1" display="PROCESO INFRAESTRUCTURA" xr:uid="{00000000-0004-0000-9F00-000000000000}"/>
  </hyperlinks>
  <pageMargins left="0.7" right="0.7" top="0.75" bottom="0.75" header="0.3" footer="0.3"/>
  <pageSetup scale="91" orientation="portrait"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Hoja255">
    <tabColor theme="9" tint="0.39997558519241921"/>
  </sheetPr>
  <dimension ref="A1:H48"/>
  <sheetViews>
    <sheetView view="pageBreakPreview" zoomScale="90" zoomScaleNormal="100" zoomScaleSheetLayoutView="90" workbookViewId="0">
      <selection activeCell="A20" sqref="A20:G22"/>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7109375" style="724" bestFit="1" customWidth="1"/>
    <col min="5" max="5" width="10" style="724" bestFit="1"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366" t="s">
        <v>1839</v>
      </c>
      <c r="B7" s="1732" t="s">
        <v>2016</v>
      </c>
      <c r="C7" s="1732"/>
      <c r="D7" s="1732"/>
      <c r="E7" s="1732"/>
      <c r="F7" s="1732"/>
      <c r="G7" s="849"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1073">
        <f>G33</f>
        <v>4866.666666666667</v>
      </c>
      <c r="E11" s="1013">
        <v>5</v>
      </c>
      <c r="F11" s="1013">
        <v>1</v>
      </c>
      <c r="G11" s="1074">
        <f>(D11*E11)/100</f>
        <v>243.33333333333337</v>
      </c>
    </row>
    <row r="12" spans="1:7" ht="13.5" x14ac:dyDescent="0.3">
      <c r="A12" s="822"/>
      <c r="B12" s="879"/>
      <c r="C12" s="811"/>
      <c r="D12" s="1073"/>
      <c r="E12" s="1013"/>
      <c r="F12" s="1013"/>
      <c r="G12" s="1074"/>
    </row>
    <row r="13" spans="1:7" ht="13.5" x14ac:dyDescent="0.3">
      <c r="A13" s="822"/>
      <c r="B13" s="879"/>
      <c r="C13" s="811"/>
      <c r="D13" s="1073"/>
      <c r="E13" s="1013"/>
      <c r="F13" s="1013"/>
      <c r="G13" s="1074"/>
    </row>
    <row r="14" spans="1:7" ht="13.5" x14ac:dyDescent="0.3">
      <c r="A14" s="822"/>
      <c r="B14" s="879"/>
      <c r="C14" s="811"/>
      <c r="D14" s="1073"/>
      <c r="E14" s="1013"/>
      <c r="F14" s="1013"/>
      <c r="G14" s="1074"/>
    </row>
    <row r="15" spans="1:7" x14ac:dyDescent="0.15">
      <c r="A15" s="869"/>
      <c r="B15" s="870"/>
      <c r="C15" s="871"/>
      <c r="D15" s="869"/>
      <c r="E15" s="1040"/>
      <c r="F15" s="1040"/>
      <c r="G15" s="1040"/>
    </row>
    <row r="16" spans="1:7" ht="13.5" x14ac:dyDescent="0.3">
      <c r="A16" s="748"/>
      <c r="B16" s="746"/>
      <c r="C16" s="801"/>
      <c r="D16" s="748"/>
      <c r="E16" s="748"/>
      <c r="F16" s="1086" t="s">
        <v>992</v>
      </c>
      <c r="G16" s="1077">
        <f>SUM(G11:G11)</f>
        <v>243.33333333333337</v>
      </c>
    </row>
    <row r="17" spans="1:8" ht="13.5" x14ac:dyDescent="0.3">
      <c r="A17" s="799"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27" x14ac:dyDescent="0.3">
      <c r="A19" s="1244" t="s">
        <v>130</v>
      </c>
      <c r="B19" s="879" t="str">
        <f>VLOOKUP(A19,'LISTA DE VALORES'!$A$10:$D$485,2,FALSE)</f>
        <v>Bajante para canal amazonas x3 m</v>
      </c>
      <c r="C19" s="811" t="str">
        <f>VLOOKUP(A19,'LISTA DE VALORES'!$A$10:$D$485,3,FALSE)</f>
        <v>UN</v>
      </c>
      <c r="D19" s="1073">
        <f>VLOOKUP(A19,'LISTA DE VALORES'!$A$10:$D$485,4,FALSE)</f>
        <v>46020</v>
      </c>
      <c r="E19" s="1013">
        <v>1</v>
      </c>
      <c r="F19" s="1013">
        <v>3</v>
      </c>
      <c r="G19" s="1074">
        <f>(D19*E19)/F19</f>
        <v>15340</v>
      </c>
    </row>
    <row r="20" spans="1:8" ht="13.5" x14ac:dyDescent="0.3">
      <c r="A20" s="1244" t="s">
        <v>2337</v>
      </c>
      <c r="B20" s="1487" t="str">
        <f>VLOOKUP(A20,'LISTA DE VALORES'!$A$10:$D$485,2,FALSE)</f>
        <v>Codo Bajante 45 blanco</v>
      </c>
      <c r="C20" s="1488" t="str">
        <f>VLOOKUP(A20,'LISTA DE VALORES'!$A$10:$D$485,3,FALSE)</f>
        <v>UN</v>
      </c>
      <c r="D20" s="1492">
        <f>VLOOKUP(A20,'LISTA DE VALORES'!$A$10:$D$485,4,FALSE)</f>
        <v>5000</v>
      </c>
      <c r="E20" s="1495">
        <v>1</v>
      </c>
      <c r="F20" s="1496">
        <v>1.66</v>
      </c>
      <c r="G20" s="1074">
        <f t="shared" ref="G20:G22" si="0">(D20*E20)/F20</f>
        <v>3012.0481927710844</v>
      </c>
    </row>
    <row r="21" spans="1:8" ht="13.5" x14ac:dyDescent="0.3">
      <c r="A21" s="1244" t="s">
        <v>2338</v>
      </c>
      <c r="B21" s="1487" t="s">
        <v>2332</v>
      </c>
      <c r="C21" s="1488" t="str">
        <f>VLOOKUP(A21,'LISTA DE VALORES'!$A$10:$D$485,3,FALSE)</f>
        <v>UN</v>
      </c>
      <c r="D21" s="1492">
        <f>VLOOKUP(A21,'LISTA DE VALORES'!$A$10:$D$485,4,FALSE)</f>
        <v>8500</v>
      </c>
      <c r="E21" s="1217">
        <v>1</v>
      </c>
      <c r="F21" s="1497">
        <v>3.03</v>
      </c>
      <c r="G21" s="1074">
        <f t="shared" si="0"/>
        <v>2805.2805280528055</v>
      </c>
    </row>
    <row r="22" spans="1:8" ht="13.5" x14ac:dyDescent="0.3">
      <c r="A22" s="1244" t="s">
        <v>2336</v>
      </c>
      <c r="B22" s="1487" t="s">
        <v>2330</v>
      </c>
      <c r="C22" s="1488" t="str">
        <f>VLOOKUP(A22,'LISTA DE VALORES'!$A$10:$D$485,3,FALSE)</f>
        <v>UN</v>
      </c>
      <c r="D22" s="1492">
        <f>VLOOKUP(A22,'LISTA DE VALORES'!$A$10:$D$485,4,FALSE)</f>
        <v>150</v>
      </c>
      <c r="E22" s="1217">
        <v>1</v>
      </c>
      <c r="F22" s="1490">
        <v>0.5</v>
      </c>
      <c r="G22" s="1074">
        <f t="shared" si="0"/>
        <v>300</v>
      </c>
      <c r="H22" s="1486"/>
    </row>
    <row r="23" spans="1:8" ht="13.5" x14ac:dyDescent="0.3">
      <c r="A23" s="946"/>
      <c r="B23" s="1487"/>
      <c r="C23" s="1488"/>
      <c r="D23" s="1489"/>
      <c r="E23" s="1217"/>
      <c r="F23" s="1490"/>
      <c r="G23" s="1074"/>
    </row>
    <row r="24" spans="1:8" ht="13.5" x14ac:dyDescent="0.3">
      <c r="A24" s="809"/>
      <c r="B24" s="1498"/>
      <c r="C24" s="1499"/>
      <c r="D24" s="1500"/>
      <c r="E24" s="1027"/>
      <c r="F24" s="1501"/>
      <c r="G24" s="924"/>
    </row>
    <row r="25" spans="1:8" ht="13.5" x14ac:dyDescent="0.3">
      <c r="D25" s="748"/>
      <c r="E25" s="748"/>
      <c r="F25" s="1086" t="s">
        <v>992</v>
      </c>
      <c r="G25" s="1077">
        <f>SUM(G19:G24)</f>
        <v>21457.328720823891</v>
      </c>
    </row>
    <row r="26" spans="1:8" ht="13.5" x14ac:dyDescent="0.3">
      <c r="A26" s="799" t="s">
        <v>994</v>
      </c>
      <c r="B26" s="746"/>
      <c r="C26" s="801"/>
      <c r="D26" s="748"/>
      <c r="E26" s="748"/>
      <c r="F26" s="748"/>
      <c r="G26" s="748"/>
    </row>
    <row r="27" spans="1:8" ht="12.75" x14ac:dyDescent="0.15">
      <c r="A27" s="995" t="s">
        <v>1384</v>
      </c>
      <c r="B27" s="807" t="s">
        <v>996</v>
      </c>
      <c r="C27" s="995" t="s">
        <v>2</v>
      </c>
      <c r="D27" s="995" t="s">
        <v>990</v>
      </c>
      <c r="E27" s="995" t="s">
        <v>472</v>
      </c>
      <c r="F27" s="995" t="s">
        <v>473</v>
      </c>
      <c r="G27" s="995" t="s">
        <v>991</v>
      </c>
    </row>
    <row r="28" spans="1:8" ht="13.5" x14ac:dyDescent="0.3">
      <c r="A28" s="822" t="s">
        <v>1049</v>
      </c>
      <c r="B28" s="879" t="str">
        <f>VLOOKUP(A28,'LISTA DE VALORES'!$A$10:$D$485,2,FALSE)</f>
        <v>Cuadrilla 0-1-2</v>
      </c>
      <c r="C28" s="811" t="str">
        <f>VLOOKUP(A28,'LISTA DE VALORES'!$A$10:$D$485,3,FALSE)</f>
        <v>HORA</v>
      </c>
      <c r="D28" s="1073">
        <f>VLOOKUP(A28,'LISTA DE VALORES'!$A$10:$D$485,4,FALSE)</f>
        <v>29200</v>
      </c>
      <c r="E28" s="1013">
        <v>1</v>
      </c>
      <c r="F28" s="1013">
        <v>6</v>
      </c>
      <c r="G28" s="1013">
        <f t="shared" ref="G28" si="1">D28*E28/F28</f>
        <v>4866.666666666667</v>
      </c>
    </row>
    <row r="29" spans="1:8" ht="13.5" x14ac:dyDescent="0.3">
      <c r="A29" s="822"/>
      <c r="B29" s="879"/>
      <c r="C29" s="811"/>
      <c r="D29" s="1073"/>
      <c r="E29" s="1013"/>
      <c r="F29" s="1013"/>
      <c r="G29" s="1013"/>
    </row>
    <row r="30" spans="1:8" ht="13.5" x14ac:dyDescent="0.3">
      <c r="A30" s="822"/>
      <c r="B30" s="879"/>
      <c r="C30" s="811"/>
      <c r="D30" s="1073"/>
      <c r="E30" s="1013"/>
      <c r="F30" s="1013"/>
      <c r="G30" s="1013"/>
    </row>
    <row r="31" spans="1:8" ht="13.5" x14ac:dyDescent="0.3">
      <c r="A31" s="822"/>
      <c r="B31" s="879"/>
      <c r="C31" s="811"/>
      <c r="D31" s="1073"/>
      <c r="E31" s="1013"/>
      <c r="F31" s="1013"/>
      <c r="G31" s="1013"/>
    </row>
    <row r="32" spans="1:8" ht="13.5" x14ac:dyDescent="0.3">
      <c r="A32" s="815"/>
      <c r="B32" s="923"/>
      <c r="C32" s="823"/>
      <c r="D32" s="1013"/>
      <c r="E32" s="1013"/>
      <c r="F32" s="1013"/>
      <c r="G32" s="1276"/>
    </row>
    <row r="33" spans="1:7" ht="13.5" x14ac:dyDescent="0.3">
      <c r="A33" s="748"/>
      <c r="B33" s="746"/>
      <c r="C33" s="801"/>
      <c r="D33" s="748"/>
      <c r="E33" s="748"/>
      <c r="F33" s="988" t="s">
        <v>992</v>
      </c>
      <c r="G33" s="1077">
        <f>SUM(G28:G32)</f>
        <v>4866.666666666667</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77"/>
      <c r="B36" s="1677"/>
      <c r="C36" s="1003"/>
      <c r="D36" s="1003"/>
      <c r="E36" s="1003"/>
      <c r="F36" s="1003"/>
      <c r="G36" s="1003"/>
    </row>
    <row r="37" spans="1:7" ht="12.75" x14ac:dyDescent="0.15">
      <c r="A37" s="1677"/>
      <c r="B37" s="1677"/>
      <c r="C37" s="995"/>
      <c r="D37" s="996"/>
      <c r="E37" s="996"/>
      <c r="F37" s="996"/>
      <c r="G37" s="996"/>
    </row>
    <row r="38" spans="1:7" ht="13.5" x14ac:dyDescent="0.3">
      <c r="A38" s="1677"/>
      <c r="B38" s="1677"/>
      <c r="C38" s="823"/>
      <c r="D38" s="815"/>
      <c r="E38" s="815"/>
      <c r="F38" s="815"/>
      <c r="G38" s="1013"/>
    </row>
    <row r="39" spans="1:7" ht="13.5" x14ac:dyDescent="0.3">
      <c r="A39" s="1677"/>
      <c r="B39" s="1677"/>
      <c r="C39" s="823"/>
      <c r="D39" s="815"/>
      <c r="E39" s="815"/>
      <c r="F39" s="815"/>
      <c r="G39" s="1013"/>
    </row>
    <row r="40" spans="1:7" ht="13.5" x14ac:dyDescent="0.3">
      <c r="A40" s="1677"/>
      <c r="B40" s="1677"/>
      <c r="C40" s="823"/>
      <c r="D40" s="815"/>
      <c r="E40" s="815"/>
      <c r="F40" s="815"/>
      <c r="G40" s="1013"/>
    </row>
    <row r="41" spans="1:7" ht="13.5" x14ac:dyDescent="0.3">
      <c r="A41" s="748"/>
      <c r="B41" s="746"/>
      <c r="C41" s="801"/>
      <c r="D41" s="748"/>
      <c r="E41" s="748"/>
      <c r="F41" s="988" t="s">
        <v>992</v>
      </c>
      <c r="G41" s="1077">
        <f>SUM(G36:G40)</f>
        <v>0</v>
      </c>
    </row>
    <row r="42" spans="1:7" ht="13.5" x14ac:dyDescent="0.3">
      <c r="A42" s="748"/>
      <c r="B42" s="746"/>
      <c r="C42" s="801"/>
      <c r="D42" s="748"/>
      <c r="E42" s="748"/>
      <c r="F42" s="743"/>
      <c r="G42" s="1081"/>
    </row>
    <row r="43" spans="1:7" ht="12.75" x14ac:dyDescent="0.25">
      <c r="A43" s="1658" t="s">
        <v>1000</v>
      </c>
      <c r="B43" s="1658"/>
      <c r="C43" s="1658"/>
      <c r="D43" s="1658"/>
      <c r="E43" s="1658"/>
      <c r="F43" s="1658"/>
      <c r="G43" s="1077">
        <f>SUM(G16+G25+G33+G41)</f>
        <v>26567.328720823891</v>
      </c>
    </row>
    <row r="44" spans="1:7" ht="12.75" x14ac:dyDescent="0.25">
      <c r="A44" s="1658" t="s">
        <v>1368</v>
      </c>
      <c r="B44" s="1658"/>
      <c r="C44" s="1658"/>
      <c r="D44" s="1658"/>
      <c r="E44" s="1658"/>
      <c r="F44" s="1658"/>
      <c r="G44" s="1077">
        <f>ROUNDUP(G43,0)</f>
        <v>26568</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B7:F7"/>
    <mergeCell ref="B1:G1"/>
    <mergeCell ref="B3:G3"/>
    <mergeCell ref="C4:D4"/>
    <mergeCell ref="E4:F4"/>
    <mergeCell ref="B6:F6"/>
    <mergeCell ref="A43:F43"/>
    <mergeCell ref="A44:F44"/>
    <mergeCell ref="A35:B35"/>
    <mergeCell ref="A36:B36"/>
    <mergeCell ref="A37:B37"/>
    <mergeCell ref="A38:B38"/>
    <mergeCell ref="A40:B40"/>
    <mergeCell ref="A39:B39"/>
  </mergeCells>
  <hyperlinks>
    <hyperlink ref="A7" location="INDICE!A1" display="BAJANTE AMAZONA " xr:uid="{00000000-0004-0000-A000-000000000000}"/>
    <hyperlink ref="B1:G1" location="INDICE!A1" display="PROCESO INFRAESTRUCTURA" xr:uid="{00000000-0004-0000-A000-000001000000}"/>
  </hyperlinks>
  <pageMargins left="0.7" right="0.7" top="0.75" bottom="0.75" header="0.3" footer="0.3"/>
  <pageSetup scale="94" orientation="portrait"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Hoja197">
    <tabColor theme="5" tint="0.39997558519241921"/>
  </sheetPr>
  <dimension ref="A1:H50"/>
  <sheetViews>
    <sheetView view="pageBreakPreview" zoomScale="90" zoomScaleNormal="100" zoomScaleSheetLayoutView="90" workbookViewId="0">
      <selection activeCell="B21" sqref="B21"/>
    </sheetView>
  </sheetViews>
  <sheetFormatPr baseColWidth="10" defaultColWidth="11.42578125" defaultRowHeight="10.5" x14ac:dyDescent="0.15"/>
  <cols>
    <col min="1" max="1" width="17.42578125" style="818" customWidth="1"/>
    <col min="2" max="2" width="24.7109375" style="768"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1866</v>
      </c>
      <c r="B7" s="1651" t="s">
        <v>1438</v>
      </c>
      <c r="C7" s="1651"/>
      <c r="D7" s="1651"/>
      <c r="E7" s="1651"/>
      <c r="F7" s="1651"/>
      <c r="G7" s="911" t="s">
        <v>86</v>
      </c>
    </row>
    <row r="8" spans="1:7" ht="13.5" x14ac:dyDescent="0.3">
      <c r="A8" s="797"/>
      <c r="B8" s="741"/>
      <c r="C8" s="743"/>
      <c r="D8" s="743"/>
      <c r="E8" s="743"/>
      <c r="F8" s="743"/>
      <c r="G8" s="744"/>
    </row>
    <row r="9" spans="1:7" ht="13.5" x14ac:dyDescent="0.3">
      <c r="A9" s="912"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28</v>
      </c>
      <c r="B11" s="879" t="str">
        <f>VLOOKUP(A11,'LISTA DE VALORES'!$A$10:$D$485,2,FALSE)</f>
        <v>Herramienta menor</v>
      </c>
      <c r="C11" s="811" t="str">
        <f>VLOOKUP(A11,'LISTA DE VALORES'!$A$10:$D$485,3,FALSE)</f>
        <v>%MO</v>
      </c>
      <c r="D11" s="915">
        <f>G34</f>
        <v>10466.666666666666</v>
      </c>
      <c r="E11" s="915">
        <v>5</v>
      </c>
      <c r="F11" s="915">
        <v>1</v>
      </c>
      <c r="G11" s="1017">
        <f>(D11*E11)/100</f>
        <v>523.33333333333326</v>
      </c>
    </row>
    <row r="12" spans="1:7" ht="13.5" x14ac:dyDescent="0.3">
      <c r="A12" s="889"/>
      <c r="B12" s="879"/>
      <c r="C12" s="811"/>
      <c r="D12" s="915"/>
      <c r="E12" s="915"/>
      <c r="F12" s="915"/>
      <c r="G12" s="1017"/>
    </row>
    <row r="13" spans="1:7" ht="13.5" x14ac:dyDescent="0.3">
      <c r="A13" s="889"/>
      <c r="B13" s="879"/>
      <c r="C13" s="811"/>
      <c r="D13" s="915"/>
      <c r="E13" s="915"/>
      <c r="F13" s="915"/>
      <c r="G13" s="1017"/>
    </row>
    <row r="14" spans="1:7" ht="13.5" x14ac:dyDescent="0.3">
      <c r="A14" s="889"/>
      <c r="B14" s="879"/>
      <c r="C14" s="811"/>
      <c r="D14" s="915"/>
      <c r="E14" s="915"/>
      <c r="F14" s="915"/>
      <c r="G14" s="1017"/>
    </row>
    <row r="15" spans="1:7" ht="13.5" x14ac:dyDescent="0.3">
      <c r="A15" s="889"/>
      <c r="B15" s="879"/>
      <c r="C15" s="811"/>
      <c r="D15" s="915"/>
      <c r="E15" s="915"/>
      <c r="F15" s="915"/>
      <c r="G15" s="1017"/>
    </row>
    <row r="16" spans="1:7" ht="13.5" x14ac:dyDescent="0.3">
      <c r="A16" s="1367"/>
      <c r="B16" s="762"/>
      <c r="C16" s="1059"/>
      <c r="D16" s="764"/>
      <c r="E16" s="748"/>
      <c r="F16" s="1086" t="s">
        <v>992</v>
      </c>
      <c r="G16" s="944">
        <f>SUM(G11:G11)</f>
        <v>523.33333333333326</v>
      </c>
    </row>
    <row r="17" spans="1:8" ht="13.5" x14ac:dyDescent="0.3">
      <c r="A17" s="776"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27" x14ac:dyDescent="0.15">
      <c r="A19" s="946" t="s">
        <v>287</v>
      </c>
      <c r="B19" s="874" t="str">
        <f>VLOOKUP(A19,'LISTA DE VALORES'!$A$10:$D$485,2,FALSE)</f>
        <v>Policarbonato cal 6mm color cristal 11,8 X 2,1 m</v>
      </c>
      <c r="C19" s="914" t="str">
        <f>VLOOKUP(A19,'LISTA DE VALORES'!$A$10:$D$485,3,FALSE)</f>
        <v>M2</v>
      </c>
      <c r="D19" s="876">
        <f>VLOOKUP(A19,'LISTA DE VALORES'!$A$10:$D$485,4,FALSE)</f>
        <v>39000</v>
      </c>
      <c r="E19" s="1150">
        <v>1.1000000000000001</v>
      </c>
      <c r="F19" s="1150">
        <v>1</v>
      </c>
      <c r="G19" s="942">
        <f>D19*E19/F19</f>
        <v>42900</v>
      </c>
    </row>
    <row r="20" spans="1:8" ht="13.5" x14ac:dyDescent="0.3">
      <c r="A20" s="889" t="s">
        <v>169</v>
      </c>
      <c r="B20" s="879" t="str">
        <f>VLOOKUP(A20,'LISTA DE VALORES'!$A$10:$D$485,2,FALSE)</f>
        <v>Conectores policarbonato</v>
      </c>
      <c r="C20" s="811" t="str">
        <f>VLOOKUP(A20,'LISTA DE VALORES'!$A$10:$D$485,3,FALSE)</f>
        <v>ML</v>
      </c>
      <c r="D20" s="812">
        <f>VLOOKUP(A20,'LISTA DE VALORES'!$A$10:$D$485,4,FALSE)</f>
        <v>10000</v>
      </c>
      <c r="E20" s="1017">
        <v>1</v>
      </c>
      <c r="F20" s="1017">
        <v>1</v>
      </c>
      <c r="G20" s="814">
        <f>D20*E20/F20</f>
        <v>10000</v>
      </c>
    </row>
    <row r="21" spans="1:8" ht="27" x14ac:dyDescent="0.3">
      <c r="A21" s="946" t="s">
        <v>1519</v>
      </c>
      <c r="B21" s="874" t="str">
        <f>VLOOKUP(A21,'LISTA DE VALORES'!$A$10:$D$485,2,FALSE)</f>
        <v>U de remate de policarbonato</v>
      </c>
      <c r="C21" s="914" t="str">
        <f>VLOOKUP(A21,'LISTA DE VALORES'!$A$10:$D$485,3,FALSE)</f>
        <v xml:space="preserve">ML </v>
      </c>
      <c r="D21" s="876">
        <f>VLOOKUP(A21,'LISTA DE VALORES'!$A$10:$D$485,4,FALSE)</f>
        <v>2000</v>
      </c>
      <c r="E21" s="1368">
        <v>1</v>
      </c>
      <c r="F21" s="1368">
        <v>1</v>
      </c>
      <c r="G21" s="814">
        <f t="shared" ref="G21:G24" si="0">D21*E21/F21</f>
        <v>2000</v>
      </c>
    </row>
    <row r="22" spans="1:8" ht="13.5" x14ac:dyDescent="0.3">
      <c r="A22" s="946" t="s">
        <v>1522</v>
      </c>
      <c r="B22" s="874" t="str">
        <f>VLOOKUP(A22,'LISTA DE VALORES'!$A$10:$D$485,2,FALSE)</f>
        <v>Silicona sista policarbonato</v>
      </c>
      <c r="C22" s="914" t="str">
        <f>VLOOKUP(A22,'LISTA DE VALORES'!$A$10:$D$485,3,FALSE)</f>
        <v>UN</v>
      </c>
      <c r="D22" s="876">
        <f>VLOOKUP(A22,'LISTA DE VALORES'!$A$10:$D$485,4,FALSE)</f>
        <v>15700</v>
      </c>
      <c r="E22" s="1369">
        <v>1</v>
      </c>
      <c r="F22" s="1369">
        <v>1</v>
      </c>
      <c r="G22" s="814">
        <f t="shared" si="0"/>
        <v>15700</v>
      </c>
    </row>
    <row r="23" spans="1:8" ht="27" x14ac:dyDescent="0.3">
      <c r="A23" s="946" t="s">
        <v>1520</v>
      </c>
      <c r="B23" s="874" t="str">
        <f>VLOOKUP(A23,'LISTA DE VALORES'!$A$10:$D$485,2,FALSE)</f>
        <v>Tornillos + capuchon de policarbonato</v>
      </c>
      <c r="C23" s="914" t="str">
        <f>VLOOKUP(A23,'LISTA DE VALORES'!$A$10:$D$485,3,FALSE)</f>
        <v>UN</v>
      </c>
      <c r="D23" s="876">
        <f>VLOOKUP(A23,'LISTA DE VALORES'!$A$10:$D$485,4,FALSE)</f>
        <v>470</v>
      </c>
      <c r="E23" s="942">
        <v>5</v>
      </c>
      <c r="F23" s="942">
        <v>1</v>
      </c>
      <c r="G23" s="814">
        <f>D23*E23/F23</f>
        <v>2350</v>
      </c>
    </row>
    <row r="24" spans="1:8" ht="27" x14ac:dyDescent="0.3">
      <c r="A24" s="946" t="s">
        <v>1521</v>
      </c>
      <c r="B24" s="874" t="str">
        <f>VLOOKUP(A24,'LISTA DE VALORES'!$A$10:$D$485,2,FALSE)</f>
        <v>Tornillo + arandela conector de policarbonato</v>
      </c>
      <c r="C24" s="914" t="str">
        <f>VLOOKUP(A24,'LISTA DE VALORES'!$A$10:$D$485,3,FALSE)</f>
        <v xml:space="preserve">ML </v>
      </c>
      <c r="D24" s="876">
        <f>VLOOKUP(A24,'LISTA DE VALORES'!$A$10:$D$485,4,FALSE)</f>
        <v>530</v>
      </c>
      <c r="E24" s="942">
        <v>5</v>
      </c>
      <c r="F24" s="942">
        <v>1</v>
      </c>
      <c r="G24" s="814">
        <f t="shared" si="0"/>
        <v>2650</v>
      </c>
    </row>
    <row r="25" spans="1:8" ht="13.5" x14ac:dyDescent="0.3">
      <c r="A25" s="935"/>
      <c r="B25" s="789"/>
      <c r="C25" s="1030"/>
      <c r="D25" s="748"/>
      <c r="E25" s="748"/>
      <c r="F25" s="1370" t="s">
        <v>992</v>
      </c>
      <c r="G25" s="890">
        <f>SUM(G19:G24)</f>
        <v>75600</v>
      </c>
    </row>
    <row r="26" spans="1:8" ht="13.5" x14ac:dyDescent="0.3">
      <c r="A26" s="912" t="s">
        <v>994</v>
      </c>
      <c r="B26" s="746"/>
      <c r="C26" s="801"/>
      <c r="D26" s="748"/>
      <c r="E26" s="748"/>
      <c r="F26" s="748"/>
      <c r="G26" s="748"/>
    </row>
    <row r="27" spans="1:8" ht="12.75" x14ac:dyDescent="0.15">
      <c r="A27" s="995" t="s">
        <v>1384</v>
      </c>
      <c r="B27" s="807" t="s">
        <v>996</v>
      </c>
      <c r="C27" s="995" t="s">
        <v>2</v>
      </c>
      <c r="D27" s="995" t="s">
        <v>990</v>
      </c>
      <c r="E27" s="995" t="s">
        <v>472</v>
      </c>
      <c r="F27" s="995" t="s">
        <v>473</v>
      </c>
      <c r="G27" s="995" t="s">
        <v>991</v>
      </c>
    </row>
    <row r="28" spans="1:8" ht="13.5" x14ac:dyDescent="0.3">
      <c r="A28" s="889" t="s">
        <v>481</v>
      </c>
      <c r="B28" s="879" t="str">
        <f>VLOOKUP(A28,'LISTA DE VALORES'!$A$10:$D$485,2,FALSE)</f>
        <v>Cuadrilla 1-0-2</v>
      </c>
      <c r="C28" s="811" t="str">
        <f>VLOOKUP(A28,'LISTA DE VALORES'!$A$10:$D$485,3,FALSE)</f>
        <v>HORA</v>
      </c>
      <c r="D28" s="812">
        <f>VLOOKUP(A28,'LISTA DE VALORES'!$A$10:$D$485,4,FALSE)</f>
        <v>31400</v>
      </c>
      <c r="E28" s="1017">
        <v>1</v>
      </c>
      <c r="F28" s="1017">
        <v>3</v>
      </c>
      <c r="G28" s="814">
        <f>D28*E28/F28</f>
        <v>10466.666666666666</v>
      </c>
      <c r="H28" s="1144"/>
    </row>
    <row r="29" spans="1:8" ht="13.5" x14ac:dyDescent="0.3">
      <c r="A29" s="816"/>
      <c r="B29" s="1008"/>
      <c r="C29" s="817"/>
      <c r="D29" s="812"/>
      <c r="E29" s="814"/>
      <c r="F29" s="814"/>
      <c r="G29" s="808"/>
      <c r="H29" s="1144"/>
    </row>
    <row r="30" spans="1:8" ht="13.5" x14ac:dyDescent="0.3">
      <c r="A30" s="816"/>
      <c r="B30" s="1008"/>
      <c r="C30" s="817"/>
      <c r="D30" s="812"/>
      <c r="E30" s="814"/>
      <c r="F30" s="814"/>
      <c r="G30" s="808"/>
      <c r="H30" s="1144"/>
    </row>
    <row r="31" spans="1:8" ht="13.5" x14ac:dyDescent="0.3">
      <c r="A31" s="816"/>
      <c r="B31" s="1008"/>
      <c r="C31" s="817"/>
      <c r="D31" s="812"/>
      <c r="E31" s="814"/>
      <c r="F31" s="814"/>
      <c r="G31" s="808"/>
      <c r="H31" s="1144"/>
    </row>
    <row r="32" spans="1:8" ht="13.5" x14ac:dyDescent="0.3">
      <c r="A32" s="889"/>
      <c r="B32" s="879"/>
      <c r="C32" s="811"/>
      <c r="D32" s="812"/>
      <c r="E32" s="814"/>
      <c r="F32" s="814"/>
      <c r="G32" s="808"/>
    </row>
    <row r="33" spans="1:7" ht="13.5" x14ac:dyDescent="0.3">
      <c r="A33" s="889"/>
      <c r="B33" s="879"/>
      <c r="C33" s="811"/>
      <c r="D33" s="880"/>
      <c r="E33" s="815"/>
      <c r="F33" s="815"/>
      <c r="G33" s="996"/>
    </row>
    <row r="34" spans="1:7" ht="13.5" x14ac:dyDescent="0.3">
      <c r="A34" s="800"/>
      <c r="B34" s="746"/>
      <c r="C34" s="801"/>
      <c r="D34" s="748"/>
      <c r="E34" s="748"/>
      <c r="F34" s="1086" t="s">
        <v>992</v>
      </c>
      <c r="G34" s="944">
        <f>SUM(G28:G29)</f>
        <v>10466.666666666666</v>
      </c>
    </row>
    <row r="35" spans="1:7" ht="12.75" x14ac:dyDescent="0.25">
      <c r="A35" s="776" t="s">
        <v>995</v>
      </c>
      <c r="B35" s="777"/>
      <c r="C35" s="910"/>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8" t="s">
        <v>45</v>
      </c>
      <c r="B37" s="1688"/>
      <c r="C37" s="911">
        <v>0.05</v>
      </c>
      <c r="D37" s="1082">
        <v>8</v>
      </c>
      <c r="E37" s="1082">
        <v>1</v>
      </c>
      <c r="F37" s="1082">
        <v>1600</v>
      </c>
      <c r="G37" s="1082">
        <f>C37*D37*F37</f>
        <v>640</v>
      </c>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814"/>
    </row>
    <row r="42" spans="1:7" ht="13.5" x14ac:dyDescent="0.3">
      <c r="A42" s="1677"/>
      <c r="B42" s="1677"/>
      <c r="C42" s="823"/>
      <c r="D42" s="815"/>
      <c r="E42" s="815"/>
      <c r="F42" s="815"/>
      <c r="G42" s="814"/>
    </row>
    <row r="43" spans="1:7" ht="13.5" x14ac:dyDescent="0.3">
      <c r="A43" s="800"/>
      <c r="B43" s="746"/>
      <c r="C43" s="801"/>
      <c r="D43" s="748"/>
      <c r="E43" s="748"/>
      <c r="F43" s="988" t="s">
        <v>992</v>
      </c>
      <c r="G43" s="820">
        <f>SUM(G37:G42)</f>
        <v>640</v>
      </c>
    </row>
    <row r="44" spans="1:7" ht="13.5" x14ac:dyDescent="0.3">
      <c r="A44" s="800"/>
      <c r="B44" s="746"/>
      <c r="C44" s="801"/>
      <c r="D44" s="748"/>
      <c r="E44" s="748"/>
      <c r="F44" s="743"/>
      <c r="G44" s="785"/>
    </row>
    <row r="45" spans="1:7" ht="12.75" x14ac:dyDescent="0.25">
      <c r="A45" s="1658" t="s">
        <v>1000</v>
      </c>
      <c r="B45" s="1658"/>
      <c r="C45" s="1658"/>
      <c r="D45" s="1658"/>
      <c r="E45" s="1658"/>
      <c r="F45" s="1658"/>
      <c r="G45" s="820">
        <f>SUM(G16+G25+G34+G43)</f>
        <v>87230</v>
      </c>
    </row>
    <row r="46" spans="1:7" ht="12.75" x14ac:dyDescent="0.25">
      <c r="A46" s="1658" t="s">
        <v>1368</v>
      </c>
      <c r="B46" s="1658"/>
      <c r="C46" s="1658"/>
      <c r="D46" s="1658"/>
      <c r="E46" s="1658"/>
      <c r="F46" s="1658"/>
      <c r="G46" s="820">
        <f>ROUNDUP(G45,0)</f>
        <v>87230</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A100-000000000000}"/>
  </hyperlinks>
  <pageMargins left="0.7" right="0.7" top="0.75" bottom="0.75" header="0.3" footer="0.3"/>
  <pageSetup scale="87"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Hoja198">
    <tabColor theme="9" tint="0.39997558519241921"/>
  </sheetPr>
  <dimension ref="A1:G49"/>
  <sheetViews>
    <sheetView view="pageBreakPreview" zoomScale="90" zoomScaleNormal="100" zoomScaleSheetLayoutView="90" workbookViewId="0">
      <selection activeCell="D38" sqref="D38"/>
    </sheetView>
  </sheetViews>
  <sheetFormatPr baseColWidth="10" defaultColWidth="11.42578125" defaultRowHeight="10.5" x14ac:dyDescent="0.15"/>
  <cols>
    <col min="1" max="1" width="16.7109375" style="724" customWidth="1"/>
    <col min="2" max="2" width="24.7109375" style="724"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254" t="s">
        <v>1848</v>
      </c>
      <c r="B7" s="1651" t="s">
        <v>2348</v>
      </c>
      <c r="C7" s="1651"/>
      <c r="D7" s="1651"/>
      <c r="E7" s="1651"/>
      <c r="F7" s="1651"/>
      <c r="G7" s="91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915">
        <f>G33</f>
        <v>10466.666666666666</v>
      </c>
      <c r="E11" s="915">
        <v>5</v>
      </c>
      <c r="F11" s="915">
        <v>1</v>
      </c>
      <c r="G11" s="813">
        <f>(D11*E11)/100</f>
        <v>523.33333333333326</v>
      </c>
    </row>
    <row r="12" spans="1:7" ht="13.5" x14ac:dyDescent="0.3">
      <c r="A12" s="822"/>
      <c r="B12" s="880"/>
      <c r="C12" s="811"/>
      <c r="D12" s="915"/>
      <c r="E12" s="915"/>
      <c r="F12" s="915"/>
      <c r="G12" s="813"/>
    </row>
    <row r="13" spans="1:7" ht="13.5" x14ac:dyDescent="0.3">
      <c r="A13" s="822"/>
      <c r="B13" s="880"/>
      <c r="C13" s="811"/>
      <c r="D13" s="915"/>
      <c r="E13" s="915"/>
      <c r="F13" s="915"/>
      <c r="G13" s="813"/>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1086" t="s">
        <v>992</v>
      </c>
      <c r="G16" s="916">
        <f>SUM(G11:G11)</f>
        <v>523.33333333333326</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1834</v>
      </c>
      <c r="B19" s="880" t="str">
        <f>VLOOKUP(A19,'LISTA DE VALORES'!$A$10:$D$485,2,FALSE)</f>
        <v>Teja de asbesto cemento</v>
      </c>
      <c r="C19" s="914" t="str">
        <f>VLOOKUP(A19,'LISTA DE VALORES'!$A$10:$D$485,3,FALSE)</f>
        <v>UN</v>
      </c>
      <c r="D19" s="915">
        <f>VLOOKUP(A19,'LISTA DE VALORES'!$A$10:$D$485,4,FALSE)</f>
        <v>26850</v>
      </c>
      <c r="E19" s="1101">
        <v>1</v>
      </c>
      <c r="F19" s="1101">
        <v>1.45</v>
      </c>
      <c r="G19" s="814">
        <f>D19*E19/F19</f>
        <v>18517.241379310344</v>
      </c>
    </row>
    <row r="20" spans="1:7" ht="13.5" x14ac:dyDescent="0.3">
      <c r="A20" s="822" t="s">
        <v>180</v>
      </c>
      <c r="B20" s="880" t="str">
        <f>VLOOKUP(A20,'LISTA DE VALORES'!$A$10:$D$485,2,FALSE)</f>
        <v>Ganchos teja AC</v>
      </c>
      <c r="C20" s="914" t="str">
        <f>VLOOKUP(A20,'LISTA DE VALORES'!$A$10:$D$485,3,FALSE)</f>
        <v>UN</v>
      </c>
      <c r="D20" s="915">
        <f>VLOOKUP(A20,'LISTA DE VALORES'!$A$10:$D$485,4,FALSE)</f>
        <v>400</v>
      </c>
      <c r="E20" s="1101">
        <v>2</v>
      </c>
      <c r="F20" s="1101">
        <v>1</v>
      </c>
      <c r="G20" s="814">
        <f>D20*E20/F20</f>
        <v>800</v>
      </c>
    </row>
    <row r="21" spans="1:7" ht="13.5" x14ac:dyDescent="0.3">
      <c r="A21" s="822" t="s">
        <v>106</v>
      </c>
      <c r="B21" s="880" t="str">
        <f>VLOOKUP(A21,'LISTA DE VALORES'!$A$10:$D$485,2,FALSE)</f>
        <v>Amarras</v>
      </c>
      <c r="C21" s="914" t="str">
        <f>VLOOKUP(A21,'LISTA DE VALORES'!$A$10:$D$485,3,FALSE)</f>
        <v>UN</v>
      </c>
      <c r="D21" s="915">
        <f>VLOOKUP(A21,'LISTA DE VALORES'!$A$10:$D$485,4,FALSE)</f>
        <v>124</v>
      </c>
      <c r="E21" s="1101">
        <v>2</v>
      </c>
      <c r="F21" s="1101">
        <v>1</v>
      </c>
      <c r="G21" s="814">
        <f>D21*E21/F21</f>
        <v>248</v>
      </c>
    </row>
    <row r="22" spans="1:7" ht="13.5" x14ac:dyDescent="0.3">
      <c r="A22" s="822"/>
      <c r="B22" s="880"/>
      <c r="C22" s="811"/>
      <c r="D22" s="880"/>
      <c r="E22" s="1067"/>
      <c r="F22" s="1067"/>
      <c r="G22" s="924"/>
    </row>
    <row r="23" spans="1:7" ht="13.5" x14ac:dyDescent="0.3">
      <c r="A23" s="822"/>
      <c r="B23" s="880"/>
      <c r="C23" s="811"/>
      <c r="D23" s="880"/>
      <c r="E23" s="1226"/>
      <c r="F23" s="1226"/>
      <c r="G23" s="924"/>
    </row>
    <row r="24" spans="1:7" ht="13.5" x14ac:dyDescent="0.3">
      <c r="D24" s="748"/>
      <c r="E24" s="748"/>
      <c r="F24" s="1086" t="s">
        <v>992</v>
      </c>
      <c r="G24" s="944">
        <f>SUM(G19:G23)</f>
        <v>19565.241379310344</v>
      </c>
    </row>
    <row r="25" spans="1:7" ht="13.5" x14ac:dyDescent="0.3">
      <c r="A25" s="799" t="s">
        <v>994</v>
      </c>
      <c r="B25" s="748"/>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481</v>
      </c>
      <c r="B27" s="880" t="str">
        <f>VLOOKUP(A27,'LISTA DE VALORES'!$A$10:$D$485,2,FALSE)</f>
        <v>Cuadrilla 1-0-2</v>
      </c>
      <c r="C27" s="914" t="str">
        <f>VLOOKUP(A27,'LISTA DE VALORES'!$A$10:$D$485,3,FALSE)</f>
        <v>HORA</v>
      </c>
      <c r="D27" s="915">
        <f>VLOOKUP(A27,'LISTA DE VALORES'!$A$10:$D$485,4,FALSE)</f>
        <v>31400</v>
      </c>
      <c r="E27" s="1101">
        <v>1</v>
      </c>
      <c r="F27" s="1101">
        <v>3</v>
      </c>
      <c r="G27" s="814">
        <f>D27*E27/F27</f>
        <v>10466.666666666666</v>
      </c>
    </row>
    <row r="28" spans="1:7" ht="13.5" x14ac:dyDescent="0.3">
      <c r="A28" s="869"/>
      <c r="B28" s="869"/>
      <c r="C28" s="871"/>
      <c r="D28" s="1040"/>
      <c r="E28" s="814"/>
      <c r="F28" s="814"/>
      <c r="G28" s="950"/>
    </row>
    <row r="29" spans="1:7" ht="13.5" x14ac:dyDescent="0.3">
      <c r="A29" s="869"/>
      <c r="B29" s="869"/>
      <c r="C29" s="871"/>
      <c r="D29" s="1040"/>
      <c r="E29" s="814"/>
      <c r="F29" s="814"/>
      <c r="G29" s="950"/>
    </row>
    <row r="30" spans="1:7" ht="13.5" x14ac:dyDescent="0.3">
      <c r="A30" s="869"/>
      <c r="B30" s="869"/>
      <c r="C30" s="871"/>
      <c r="D30" s="1040"/>
      <c r="E30" s="814"/>
      <c r="F30" s="814"/>
      <c r="G30" s="950"/>
    </row>
    <row r="31" spans="1:7" ht="13.5" x14ac:dyDescent="0.3">
      <c r="A31" s="822"/>
      <c r="B31" s="880"/>
      <c r="C31" s="811"/>
      <c r="D31" s="880"/>
      <c r="E31" s="815"/>
      <c r="F31" s="815"/>
      <c r="G31" s="996"/>
    </row>
    <row r="32" spans="1:7" ht="13.5" x14ac:dyDescent="0.3">
      <c r="A32" s="822"/>
      <c r="B32" s="880"/>
      <c r="C32" s="811"/>
      <c r="D32" s="880"/>
      <c r="E32" s="815"/>
      <c r="F32" s="815"/>
      <c r="G32" s="996"/>
    </row>
    <row r="33" spans="1:7" ht="13.5" x14ac:dyDescent="0.3">
      <c r="A33" s="748"/>
      <c r="B33" s="748"/>
      <c r="C33" s="801"/>
      <c r="D33" s="748"/>
      <c r="E33" s="748"/>
      <c r="F33" s="1086" t="s">
        <v>992</v>
      </c>
      <c r="G33" s="944">
        <f>SUM(G27:G28)</f>
        <v>10466.666666666666</v>
      </c>
    </row>
    <row r="34" spans="1:7" ht="12.75" x14ac:dyDescent="0.25">
      <c r="A34" s="776" t="s">
        <v>995</v>
      </c>
      <c r="B34" s="777"/>
      <c r="C34" s="910"/>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8" t="s">
        <v>45</v>
      </c>
      <c r="B36" s="1688"/>
      <c r="C36" s="911">
        <v>0.1</v>
      </c>
      <c r="D36" s="1082">
        <v>8</v>
      </c>
      <c r="E36" s="1082">
        <v>1</v>
      </c>
      <c r="F36" s="1082">
        <v>1600</v>
      </c>
      <c r="G36" s="1082">
        <f>C36*D36*F36</f>
        <v>1280</v>
      </c>
    </row>
    <row r="37" spans="1:7" ht="12.75" x14ac:dyDescent="0.15">
      <c r="A37" s="1677"/>
      <c r="B37" s="1677"/>
      <c r="C37" s="995"/>
      <c r="D37" s="996"/>
      <c r="E37" s="996"/>
      <c r="F37" s="996"/>
      <c r="G37" s="950"/>
    </row>
    <row r="38" spans="1:7" ht="12.75" x14ac:dyDescent="0.15">
      <c r="A38" s="1677"/>
      <c r="B38" s="1677"/>
      <c r="C38" s="995"/>
      <c r="D38" s="996"/>
      <c r="E38" s="996"/>
      <c r="F38" s="996"/>
      <c r="G38" s="950"/>
    </row>
    <row r="39" spans="1:7" ht="12.75" x14ac:dyDescent="0.15">
      <c r="A39" s="1677"/>
      <c r="B39" s="1677"/>
      <c r="C39" s="995"/>
      <c r="D39" s="996"/>
      <c r="E39" s="996"/>
      <c r="F39" s="996"/>
      <c r="G39" s="950"/>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8"/>
      <c r="C42" s="801"/>
      <c r="D42" s="748"/>
      <c r="E42" s="748"/>
      <c r="F42" s="988" t="s">
        <v>992</v>
      </c>
      <c r="G42" s="944">
        <f>SUM(G36:G41)</f>
        <v>1280</v>
      </c>
    </row>
    <row r="43" spans="1:7" ht="13.5" x14ac:dyDescent="0.3">
      <c r="A43" s="748"/>
      <c r="B43" s="748"/>
      <c r="C43" s="801"/>
      <c r="D43" s="748"/>
      <c r="E43" s="748"/>
      <c r="F43" s="743"/>
      <c r="G43" s="933"/>
    </row>
    <row r="44" spans="1:7" ht="12.75" x14ac:dyDescent="0.25">
      <c r="A44" s="1658" t="s">
        <v>1000</v>
      </c>
      <c r="B44" s="1658"/>
      <c r="C44" s="1658"/>
      <c r="D44" s="1658"/>
      <c r="E44" s="1658"/>
      <c r="F44" s="1658"/>
      <c r="G44" s="944">
        <f>SUM(G16+G24+G33+G42)</f>
        <v>31835.241379310341</v>
      </c>
    </row>
    <row r="45" spans="1:7" ht="12.75" x14ac:dyDescent="0.25">
      <c r="A45" s="1658" t="s">
        <v>1368</v>
      </c>
      <c r="B45" s="1658"/>
      <c r="C45" s="1658"/>
      <c r="D45" s="1658"/>
      <c r="E45" s="1658"/>
      <c r="F45" s="1658"/>
      <c r="G45" s="944">
        <f>ROUNDUP(G44,0)</f>
        <v>31836</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7:B37"/>
    <mergeCell ref="A40:B40"/>
    <mergeCell ref="A41:B41"/>
    <mergeCell ref="A38:B38"/>
    <mergeCell ref="A39:B39"/>
  </mergeCells>
  <hyperlinks>
    <hyperlink ref="B1:G1" location="INDICE!A1" display="PROCESO INFRAESTRUCTURA" xr:uid="{00000000-0004-0000-A200-000000000000}"/>
  </hyperlinks>
  <pageMargins left="0.7" right="0.7" top="0.75" bottom="0.75" header="0.3" footer="0.3"/>
  <pageSetup scale="94" orientation="portrait"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Hoja192">
    <tabColor theme="9" tint="0.39997558519241921"/>
  </sheetPr>
  <dimension ref="A1:G49"/>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7.42578125" style="724" customWidth="1"/>
    <col min="2" max="2" width="24.7109375" style="768" customWidth="1"/>
    <col min="3" max="3" width="9.42578125" style="819" customWidth="1"/>
    <col min="4" max="4" width="10.140625" style="724" bestFit="1" customWidth="1"/>
    <col min="5" max="5" width="8.140625" style="724" customWidth="1"/>
    <col min="6" max="6" width="12.5703125" style="724" customWidth="1"/>
    <col min="7" max="7" width="15.140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1849</v>
      </c>
      <c r="B7" s="1651" t="s">
        <v>2349</v>
      </c>
      <c r="C7" s="1651"/>
      <c r="D7" s="1651"/>
      <c r="E7" s="1651"/>
      <c r="F7" s="1651"/>
      <c r="G7" s="137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7850</v>
      </c>
      <c r="E11" s="915">
        <v>5</v>
      </c>
      <c r="F11" s="915">
        <v>1</v>
      </c>
      <c r="G11" s="813">
        <f>(D11*E11)/100</f>
        <v>392.5</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764"/>
      <c r="E16" s="748"/>
      <c r="F16" s="765" t="s">
        <v>992</v>
      </c>
      <c r="G16" s="916">
        <f>SUM(G11:G11)</f>
        <v>392.5</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180</v>
      </c>
      <c r="B19" s="879" t="str">
        <f>VLOOKUP(A19,'LISTA DE VALORES'!$A$10:$D$485,2,FALSE)</f>
        <v>Ganchos teja AC</v>
      </c>
      <c r="C19" s="811" t="str">
        <f>VLOOKUP(A19,'LISTA DE VALORES'!$A$10:$D$485,3,FALSE)</f>
        <v>UN</v>
      </c>
      <c r="D19" s="915">
        <f>VLOOKUP(A19,'LISTA DE VALORES'!$A$10:$D$485,4,FALSE)</f>
        <v>400</v>
      </c>
      <c r="E19" s="813">
        <v>2</v>
      </c>
      <c r="F19" s="813">
        <v>1</v>
      </c>
      <c r="G19" s="814">
        <f>D19*E19/F19</f>
        <v>800</v>
      </c>
    </row>
    <row r="20" spans="1:7" ht="27" x14ac:dyDescent="0.15">
      <c r="A20" s="945" t="s">
        <v>144</v>
      </c>
      <c r="B20" s="874" t="str">
        <f>VLOOKUP(A20,'LISTA DE VALORES'!$A$10:$D$485,2,FALSE)</f>
        <v>Caballete en asbesto cemento</v>
      </c>
      <c r="C20" s="914" t="str">
        <f>VLOOKUP(A20,'LISTA DE VALORES'!$A$10:$D$485,3,FALSE)</f>
        <v>UN</v>
      </c>
      <c r="D20" s="941">
        <f>VLOOKUP(A20,'LISTA DE VALORES'!$A$10:$D$485,4,FALSE)</f>
        <v>31361</v>
      </c>
      <c r="E20" s="942">
        <v>1</v>
      </c>
      <c r="F20" s="942">
        <v>1</v>
      </c>
      <c r="G20" s="942">
        <f>D20*E20/F20</f>
        <v>31361</v>
      </c>
    </row>
    <row r="21" spans="1:7" ht="13.5" x14ac:dyDescent="0.3">
      <c r="A21" s="1082" t="s">
        <v>106</v>
      </c>
      <c r="B21" s="879" t="str">
        <f>VLOOKUP(A21,'LISTA DE VALORES'!$A$10:$D$485,2,FALSE)</f>
        <v>Amarras</v>
      </c>
      <c r="C21" s="811" t="str">
        <f>VLOOKUP(A21,'LISTA DE VALORES'!$A$10:$D$485,3,FALSE)</f>
        <v>UN</v>
      </c>
      <c r="D21" s="915">
        <f>VLOOKUP(A21,'LISTA DE VALORES'!$A$10:$D$485,4,FALSE)</f>
        <v>124</v>
      </c>
      <c r="E21" s="814">
        <v>2</v>
      </c>
      <c r="F21" s="814">
        <v>1</v>
      </c>
      <c r="G21" s="942">
        <f>D21*E21/F21</f>
        <v>248</v>
      </c>
    </row>
    <row r="22" spans="1:7" ht="13.5" x14ac:dyDescent="0.3">
      <c r="A22" s="911"/>
      <c r="B22" s="879"/>
      <c r="C22" s="811"/>
      <c r="D22" s="880"/>
      <c r="E22" s="814"/>
      <c r="F22" s="814"/>
      <c r="G22" s="924"/>
    </row>
    <row r="23" spans="1:7" ht="13.5" x14ac:dyDescent="0.3">
      <c r="A23" s="822"/>
      <c r="B23" s="879"/>
      <c r="C23" s="811"/>
      <c r="D23" s="880"/>
      <c r="E23" s="1226"/>
      <c r="F23" s="1226"/>
      <c r="G23" s="924"/>
    </row>
    <row r="24" spans="1:7" ht="13.5" x14ac:dyDescent="0.3">
      <c r="D24" s="748"/>
      <c r="E24" s="748"/>
      <c r="F24" s="1086" t="s">
        <v>992</v>
      </c>
      <c r="G24" s="944">
        <f>SUM(G19:G23)</f>
        <v>32409</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822" t="s">
        <v>481</v>
      </c>
      <c r="B27" s="879" t="str">
        <f>VLOOKUP(A27,'LISTA DE VALORES'!$A$10:$D$485,2,FALSE)</f>
        <v>Cuadrilla 1-0-2</v>
      </c>
      <c r="C27" s="811" t="str">
        <f>VLOOKUP(A27,'LISTA DE VALORES'!$A$10:$D$485,3,FALSE)</f>
        <v>HORA</v>
      </c>
      <c r="D27" s="915">
        <f>VLOOKUP(A27,'LISTA DE VALORES'!$A$10:$D$485,4,FALSE)</f>
        <v>31400</v>
      </c>
      <c r="E27" s="813">
        <v>1</v>
      </c>
      <c r="F27" s="813">
        <v>4</v>
      </c>
      <c r="G27" s="814">
        <f>D27*E27/F27</f>
        <v>7850</v>
      </c>
    </row>
    <row r="28" spans="1:7" ht="13.5" x14ac:dyDescent="0.3">
      <c r="A28" s="869"/>
      <c r="B28" s="870"/>
      <c r="C28" s="871"/>
      <c r="D28" s="1040"/>
      <c r="E28" s="814"/>
      <c r="F28" s="814"/>
      <c r="G28" s="950"/>
    </row>
    <row r="29" spans="1:7" ht="13.5" x14ac:dyDescent="0.3">
      <c r="A29" s="869"/>
      <c r="B29" s="870"/>
      <c r="C29" s="871"/>
      <c r="D29" s="1040"/>
      <c r="E29" s="814"/>
      <c r="F29" s="814"/>
      <c r="G29" s="950"/>
    </row>
    <row r="30" spans="1:7" ht="13.5" x14ac:dyDescent="0.3">
      <c r="A30" s="869"/>
      <c r="B30" s="870"/>
      <c r="C30" s="871"/>
      <c r="D30" s="1040"/>
      <c r="E30" s="814"/>
      <c r="F30" s="814"/>
      <c r="G30" s="950"/>
    </row>
    <row r="31" spans="1:7" ht="13.5" x14ac:dyDescent="0.3">
      <c r="A31" s="822"/>
      <c r="B31" s="879"/>
      <c r="C31" s="811"/>
      <c r="D31" s="880"/>
      <c r="E31" s="815"/>
      <c r="F31" s="815"/>
      <c r="G31" s="996"/>
    </row>
    <row r="32" spans="1:7" ht="13.5" x14ac:dyDescent="0.3">
      <c r="A32" s="822"/>
      <c r="B32" s="879"/>
      <c r="C32" s="811"/>
      <c r="D32" s="880"/>
      <c r="E32" s="815"/>
      <c r="F32" s="815"/>
      <c r="G32" s="996"/>
    </row>
    <row r="33" spans="1:7" ht="13.5" x14ac:dyDescent="0.3">
      <c r="A33" s="748"/>
      <c r="B33" s="746"/>
      <c r="C33" s="801"/>
      <c r="D33" s="748"/>
      <c r="E33" s="748"/>
      <c r="F33" s="1086" t="s">
        <v>992</v>
      </c>
      <c r="G33" s="944">
        <f>SUM(G27:G28)</f>
        <v>7850</v>
      </c>
    </row>
    <row r="34" spans="1:7" ht="12.75" x14ac:dyDescent="0.25">
      <c r="A34" s="776" t="s">
        <v>995</v>
      </c>
      <c r="B34" s="777"/>
      <c r="C34" s="910"/>
      <c r="D34" s="777"/>
      <c r="E34" s="777"/>
      <c r="F34" s="777"/>
      <c r="G34" s="777"/>
    </row>
    <row r="35" spans="1:7" ht="12.75" x14ac:dyDescent="0.15">
      <c r="A35" s="1645" t="s">
        <v>996</v>
      </c>
      <c r="B35" s="1645"/>
      <c r="C35" s="989" t="s">
        <v>472</v>
      </c>
      <c r="D35" s="989" t="s">
        <v>997</v>
      </c>
      <c r="E35" s="989" t="s">
        <v>998</v>
      </c>
      <c r="F35" s="989" t="s">
        <v>999</v>
      </c>
      <c r="G35" s="989" t="s">
        <v>991</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815"/>
    </row>
    <row r="41" spans="1:7" ht="13.5" x14ac:dyDescent="0.3">
      <c r="A41" s="1677"/>
      <c r="B41" s="1677"/>
      <c r="C41" s="823"/>
      <c r="D41" s="815"/>
      <c r="E41" s="815"/>
      <c r="F41" s="815"/>
      <c r="G41" s="949"/>
    </row>
    <row r="42" spans="1:7" ht="13.5" x14ac:dyDescent="0.3">
      <c r="A42" s="748"/>
      <c r="B42" s="746"/>
      <c r="C42" s="801"/>
      <c r="D42" s="748"/>
      <c r="E42" s="748"/>
      <c r="F42" s="987"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40651.5</v>
      </c>
    </row>
    <row r="45" spans="1:7" ht="12.75" x14ac:dyDescent="0.25">
      <c r="A45" s="1658" t="s">
        <v>1368</v>
      </c>
      <c r="B45" s="1658"/>
      <c r="C45" s="1658"/>
      <c r="D45" s="1658"/>
      <c r="E45" s="1658"/>
      <c r="F45" s="1658"/>
      <c r="G45" s="944">
        <f>ROUNDUP(G44,0)</f>
        <v>40652</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A300-000000000000}"/>
  </hyperlinks>
  <pageMargins left="0.7" right="0.7" top="0.75" bottom="0.75" header="0.3" footer="0.3"/>
  <pageSetup scale="94" orientation="portrait" r:id="rId1"/>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Hoja256">
    <tabColor theme="9" tint="0.39997558519241921"/>
  </sheetPr>
  <dimension ref="A1:G50"/>
  <sheetViews>
    <sheetView view="pageBreakPreview" zoomScale="90" zoomScaleNormal="100" zoomScaleSheetLayoutView="90" workbookViewId="0">
      <selection activeCell="C41" sqref="C41"/>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10.7109375" style="724" customWidth="1"/>
    <col min="5" max="5" width="10.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1254" t="s">
        <v>1860</v>
      </c>
      <c r="B7" s="1733" t="s">
        <v>2017</v>
      </c>
      <c r="C7" s="1733"/>
      <c r="D7" s="1733"/>
      <c r="E7" s="1733"/>
      <c r="F7" s="1733"/>
      <c r="G7" s="1372"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28</v>
      </c>
      <c r="B11" s="979" t="str">
        <f>VLOOKUP(A11,'LISTA DE VALORES'!$A$10:$D$485,2,FALSE)</f>
        <v>Herramienta menor</v>
      </c>
      <c r="C11" s="914" t="str">
        <f>VLOOKUP(A11,'LISTA DE VALORES'!$A$10:$D$485,3,FALSE)</f>
        <v>%MO</v>
      </c>
      <c r="D11" s="1057">
        <f>G34</f>
        <v>10466.666666666666</v>
      </c>
      <c r="E11" s="1017">
        <v>5</v>
      </c>
      <c r="F11" s="1017">
        <v>1</v>
      </c>
      <c r="G11" s="1003">
        <f>D11*E11/100</f>
        <v>523.33333333333326</v>
      </c>
    </row>
    <row r="12" spans="1:7" ht="13.5" x14ac:dyDescent="0.3">
      <c r="A12" s="889"/>
      <c r="B12" s="979"/>
      <c r="C12" s="914"/>
      <c r="D12" s="1057"/>
      <c r="E12" s="1017"/>
      <c r="F12" s="1017"/>
      <c r="G12" s="1003"/>
    </row>
    <row r="13" spans="1:7" ht="13.5" x14ac:dyDescent="0.3">
      <c r="A13" s="889"/>
      <c r="B13" s="979"/>
      <c r="C13" s="914"/>
      <c r="D13" s="1057"/>
      <c r="E13" s="1017"/>
      <c r="F13" s="1017"/>
      <c r="G13" s="1003"/>
    </row>
    <row r="14" spans="1:7" ht="13.5" x14ac:dyDescent="0.3">
      <c r="A14" s="889"/>
      <c r="B14" s="979"/>
      <c r="C14" s="914"/>
      <c r="D14" s="1057"/>
      <c r="E14" s="1017"/>
      <c r="F14" s="1017"/>
      <c r="G14" s="1003"/>
    </row>
    <row r="15" spans="1:7" ht="13.5" x14ac:dyDescent="0.3">
      <c r="A15" s="889"/>
      <c r="B15" s="979"/>
      <c r="C15" s="914"/>
      <c r="D15" s="1057"/>
      <c r="E15" s="1017"/>
      <c r="F15" s="1017"/>
      <c r="G15" s="1003"/>
    </row>
    <row r="16" spans="1:7" ht="13.5" x14ac:dyDescent="0.3">
      <c r="A16" s="748"/>
      <c r="B16" s="746"/>
      <c r="C16" s="801"/>
      <c r="D16" s="748"/>
      <c r="E16" s="748"/>
      <c r="F16" s="765" t="s">
        <v>992</v>
      </c>
      <c r="G16" s="1077">
        <f>SUM(G11:G11)</f>
        <v>523.33333333333326</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6" t="s">
        <v>332</v>
      </c>
      <c r="B19" s="874" t="str">
        <f>VLOOKUP(A19,'LISTA DE VALORES'!$A$10:$D$485,2,FALSE)</f>
        <v>Teja tipo española fibrocemento 1.6X1.0</v>
      </c>
      <c r="C19" s="914" t="str">
        <f>VLOOKUP(A19,'LISTA DE VALORES'!$A$10:$D$485,3,FALSE)</f>
        <v>UN</v>
      </c>
      <c r="D19" s="939">
        <f>VLOOKUP(A19,'LISTA DE VALORES'!$A$10:$D$485,4,FALSE)</f>
        <v>61500</v>
      </c>
      <c r="E19" s="1236">
        <v>1</v>
      </c>
      <c r="F19" s="1236">
        <v>1.45</v>
      </c>
      <c r="G19" s="1003">
        <f>D19*E19/F19</f>
        <v>42413.793103448275</v>
      </c>
    </row>
    <row r="20" spans="1:7" ht="13.5" customHeight="1" x14ac:dyDescent="0.15">
      <c r="A20" s="946" t="s">
        <v>180</v>
      </c>
      <c r="B20" s="874" t="str">
        <f>VLOOKUP(A20,'LISTA DE VALORES'!$A$10:$D$485,2,FALSE)</f>
        <v>Ganchos teja AC</v>
      </c>
      <c r="C20" s="914" t="str">
        <f>VLOOKUP(A20,'LISTA DE VALORES'!$A$10:$D$485,3,FALSE)</f>
        <v>UN</v>
      </c>
      <c r="D20" s="939">
        <f>VLOOKUP(A20,'LISTA DE VALORES'!$A$10:$D$485,4,FALSE)</f>
        <v>400</v>
      </c>
      <c r="E20" s="1236">
        <v>2</v>
      </c>
      <c r="F20" s="1236">
        <v>1</v>
      </c>
      <c r="G20" s="1003">
        <f t="shared" ref="G20:G21" si="0">D20*E20/F20</f>
        <v>800</v>
      </c>
    </row>
    <row r="21" spans="1:7" ht="13.5" customHeight="1" x14ac:dyDescent="0.3">
      <c r="A21" s="889" t="s">
        <v>106</v>
      </c>
      <c r="B21" s="874" t="str">
        <f>VLOOKUP(A21,'LISTA DE VALORES'!$A$10:$D$485,2,FALSE)</f>
        <v>Amarras</v>
      </c>
      <c r="C21" s="914" t="str">
        <f>VLOOKUP(A21,'LISTA DE VALORES'!$A$10:$D$485,3,FALSE)</f>
        <v>UN</v>
      </c>
      <c r="D21" s="939">
        <f>VLOOKUP(A21,'LISTA DE VALORES'!$A$10:$D$485,4,FALSE)</f>
        <v>124</v>
      </c>
      <c r="E21" s="1017">
        <v>2</v>
      </c>
      <c r="F21" s="1017">
        <v>1</v>
      </c>
      <c r="G21" s="1003">
        <f t="shared" si="0"/>
        <v>248</v>
      </c>
    </row>
    <row r="22" spans="1:7" ht="13.5" customHeight="1" x14ac:dyDescent="0.3">
      <c r="A22" s="889"/>
      <c r="B22" s="874"/>
      <c r="C22" s="914"/>
      <c r="D22" s="939"/>
      <c r="E22" s="1017"/>
      <c r="F22" s="1017"/>
      <c r="G22" s="1003"/>
    </row>
    <row r="23" spans="1:7" ht="13.5" customHeight="1" x14ac:dyDescent="0.3">
      <c r="A23" s="889"/>
      <c r="B23" s="874"/>
      <c r="C23" s="914"/>
      <c r="D23" s="939"/>
      <c r="E23" s="1017"/>
      <c r="F23" s="1017"/>
      <c r="G23" s="1003"/>
    </row>
    <row r="24" spans="1:7" ht="13.5" x14ac:dyDescent="0.3">
      <c r="A24" s="889"/>
      <c r="B24" s="874"/>
      <c r="C24" s="914"/>
      <c r="D24" s="939"/>
      <c r="E24" s="1017"/>
      <c r="F24" s="1017"/>
      <c r="G24" s="1003"/>
    </row>
    <row r="25" spans="1:7" ht="13.5" x14ac:dyDescent="0.3">
      <c r="D25" s="748"/>
      <c r="E25" s="748"/>
      <c r="F25" s="765" t="s">
        <v>992</v>
      </c>
      <c r="G25" s="1077">
        <f>SUM(G19:G24)</f>
        <v>43461.793103448275</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481</v>
      </c>
      <c r="B28" s="979" t="str">
        <f>VLOOKUP(A28,'LISTA DE VALORES'!$A$10:$D$485,2,FALSE)</f>
        <v>Cuadrilla 1-0-2</v>
      </c>
      <c r="C28" s="914" t="str">
        <f>VLOOKUP(A28,'LISTA DE VALORES'!$A$10:$D$485,3,FALSE)</f>
        <v>HORA</v>
      </c>
      <c r="D28" s="1057">
        <f>VLOOKUP(A28,'LISTA DE VALORES'!$A$10:$D$485,4,FALSE)</f>
        <v>31400</v>
      </c>
      <c r="E28" s="1017">
        <v>1</v>
      </c>
      <c r="F28" s="1017">
        <v>3</v>
      </c>
      <c r="G28" s="1003">
        <f>D28*E28/F28</f>
        <v>10466.666666666666</v>
      </c>
    </row>
    <row r="29" spans="1:7" ht="13.5" x14ac:dyDescent="0.3">
      <c r="A29" s="889"/>
      <c r="B29" s="979"/>
      <c r="C29" s="914"/>
      <c r="D29" s="1057"/>
      <c r="E29" s="1017"/>
      <c r="F29" s="1017"/>
      <c r="G29" s="1003"/>
    </row>
    <row r="30" spans="1:7" ht="13.5" x14ac:dyDescent="0.3">
      <c r="A30" s="889"/>
      <c r="B30" s="979"/>
      <c r="C30" s="914"/>
      <c r="D30" s="1057"/>
      <c r="E30" s="1017"/>
      <c r="F30" s="1017"/>
      <c r="G30" s="1003"/>
    </row>
    <row r="31" spans="1:7" ht="13.5" x14ac:dyDescent="0.3">
      <c r="A31" s="889"/>
      <c r="B31" s="979"/>
      <c r="C31" s="914"/>
      <c r="D31" s="1057"/>
      <c r="E31" s="1017"/>
      <c r="F31" s="1017"/>
      <c r="G31" s="1003"/>
    </row>
    <row r="32" spans="1:7" ht="13.5" x14ac:dyDescent="0.3">
      <c r="A32" s="889"/>
      <c r="B32" s="979"/>
      <c r="C32" s="914"/>
      <c r="D32" s="1057"/>
      <c r="E32" s="1017"/>
      <c r="F32" s="1017"/>
      <c r="G32" s="1003"/>
    </row>
    <row r="33" spans="1:7" ht="13.5" x14ac:dyDescent="0.15">
      <c r="A33" s="1082"/>
      <c r="B33" s="1002"/>
      <c r="C33" s="911"/>
      <c r="D33" s="1247"/>
      <c r="E33" s="1247"/>
      <c r="F33" s="1247"/>
      <c r="G33" s="1275"/>
    </row>
    <row r="34" spans="1:7" ht="13.5" x14ac:dyDescent="0.3">
      <c r="A34" s="748"/>
      <c r="B34" s="746"/>
      <c r="C34" s="801"/>
      <c r="D34" s="748"/>
      <c r="E34" s="748"/>
      <c r="F34" s="765" t="s">
        <v>992</v>
      </c>
      <c r="G34" s="1077">
        <f>SUM(G28:G33)</f>
        <v>10466.666666666666</v>
      </c>
    </row>
    <row r="35" spans="1:7" ht="12.75" x14ac:dyDescent="0.25">
      <c r="A35" s="776" t="s">
        <v>995</v>
      </c>
      <c r="B35" s="777"/>
      <c r="C35" s="777"/>
      <c r="D35" s="777"/>
      <c r="E35" s="777"/>
      <c r="F35" s="777"/>
      <c r="G35" s="1153"/>
    </row>
    <row r="36" spans="1:7" ht="12.75" x14ac:dyDescent="0.15">
      <c r="A36" s="1675" t="s">
        <v>996</v>
      </c>
      <c r="B36" s="1675"/>
      <c r="C36" s="995" t="s">
        <v>472</v>
      </c>
      <c r="D36" s="995" t="s">
        <v>997</v>
      </c>
      <c r="E36" s="995" t="s">
        <v>998</v>
      </c>
      <c r="F36" s="995" t="s">
        <v>999</v>
      </c>
      <c r="G36" s="995" t="s">
        <v>991</v>
      </c>
    </row>
    <row r="37" spans="1:7" ht="13.5" x14ac:dyDescent="0.15">
      <c r="A37" s="1688" t="s">
        <v>45</v>
      </c>
      <c r="B37" s="1688"/>
      <c r="C37" s="911">
        <v>0.1</v>
      </c>
      <c r="D37" s="1082">
        <v>8</v>
      </c>
      <c r="E37" s="1082">
        <v>1</v>
      </c>
      <c r="F37" s="1082">
        <v>1600</v>
      </c>
      <c r="G37" s="1082">
        <f>C37*D37*F37</f>
        <v>1280</v>
      </c>
    </row>
    <row r="38" spans="1:7" ht="13.5" x14ac:dyDescent="0.15">
      <c r="A38" s="1677"/>
      <c r="B38" s="1677"/>
      <c r="C38" s="1076"/>
      <c r="D38" s="1003"/>
      <c r="E38" s="1003"/>
      <c r="F38" s="1003"/>
      <c r="G38" s="1276"/>
    </row>
    <row r="39" spans="1:7" ht="13.5" x14ac:dyDescent="0.15">
      <c r="A39" s="1677"/>
      <c r="B39" s="1677"/>
      <c r="C39" s="1076"/>
      <c r="D39" s="1003"/>
      <c r="E39" s="1003"/>
      <c r="F39" s="1003"/>
      <c r="G39" s="1276"/>
    </row>
    <row r="40" spans="1:7" ht="12.75" x14ac:dyDescent="0.15">
      <c r="A40" s="1677"/>
      <c r="B40" s="1677"/>
      <c r="C40" s="995"/>
      <c r="D40" s="1276"/>
      <c r="E40" s="1276"/>
      <c r="F40" s="1276"/>
      <c r="G40" s="1276"/>
    </row>
    <row r="41" spans="1:7" ht="13.5" x14ac:dyDescent="0.3">
      <c r="A41" s="1677"/>
      <c r="B41" s="1677"/>
      <c r="C41" s="823"/>
      <c r="D41" s="814"/>
      <c r="E41" s="814"/>
      <c r="F41" s="814"/>
      <c r="G41" s="814"/>
    </row>
    <row r="42" spans="1:7" ht="13.5" x14ac:dyDescent="0.3">
      <c r="A42" s="1677"/>
      <c r="B42" s="1677"/>
      <c r="C42" s="823"/>
      <c r="D42" s="815"/>
      <c r="E42" s="815"/>
      <c r="F42" s="815"/>
      <c r="G42" s="1277"/>
    </row>
    <row r="43" spans="1:7" ht="13.5" x14ac:dyDescent="0.3">
      <c r="A43" s="748"/>
      <c r="B43" s="746"/>
      <c r="C43" s="801"/>
      <c r="D43" s="748"/>
      <c r="E43" s="748"/>
      <c r="F43" s="765" t="s">
        <v>992</v>
      </c>
      <c r="G43" s="1077">
        <f>SUM(G37:G42)</f>
        <v>1280</v>
      </c>
    </row>
    <row r="44" spans="1:7" ht="13.5" x14ac:dyDescent="0.3">
      <c r="A44" s="748"/>
      <c r="B44" s="746"/>
      <c r="C44" s="801"/>
      <c r="D44" s="748"/>
      <c r="E44" s="748"/>
      <c r="F44" s="743"/>
      <c r="G44" s="1081"/>
    </row>
    <row r="45" spans="1:7" ht="12.75" x14ac:dyDescent="0.25">
      <c r="A45" s="1658" t="s">
        <v>1000</v>
      </c>
      <c r="B45" s="1658"/>
      <c r="C45" s="1658"/>
      <c r="D45" s="1658"/>
      <c r="E45" s="1658"/>
      <c r="F45" s="1658"/>
      <c r="G45" s="1077">
        <f>SUM(G16+G25+G34+G43)</f>
        <v>55731.793103448275</v>
      </c>
    </row>
    <row r="46" spans="1:7" ht="12.75" x14ac:dyDescent="0.25">
      <c r="A46" s="1658" t="s">
        <v>1368</v>
      </c>
      <c r="B46" s="1658"/>
      <c r="C46" s="1658"/>
      <c r="D46" s="1658"/>
      <c r="E46" s="1658"/>
      <c r="F46" s="1658"/>
      <c r="G46" s="1077">
        <f>ROUNDUP(G45,0)</f>
        <v>55732</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40:B40"/>
    <mergeCell ref="A41:B41"/>
    <mergeCell ref="A42:B42"/>
    <mergeCell ref="A38:B38"/>
    <mergeCell ref="A39:B39"/>
  </mergeCells>
  <hyperlinks>
    <hyperlink ref="B1:G1" location="INDICE!A1" display="PROCESO INFRAESTRUCTURA" xr:uid="{00000000-0004-0000-A400-000000000000}"/>
  </hyperlinks>
  <pageMargins left="0.7" right="0.7" top="0.75" bottom="0.75" header="0.3" footer="0.3"/>
  <pageSetup scale="93" orientation="portrait" r:id="rId1"/>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Hoja257">
    <tabColor theme="9" tint="0.39997558519241921"/>
  </sheetPr>
  <dimension ref="A1:G46"/>
  <sheetViews>
    <sheetView view="pageBreakPreview" zoomScale="90" zoomScaleNormal="100" zoomScaleSheetLayoutView="90" workbookViewId="0">
      <selection activeCell="D35" sqref="D35"/>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1" style="724" customWidth="1"/>
    <col min="5" max="5" width="10.425781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5" customHeight="1" x14ac:dyDescent="0.15">
      <c r="A7" s="848" t="s">
        <v>1689</v>
      </c>
      <c r="B7" s="1668" t="s">
        <v>2191</v>
      </c>
      <c r="C7" s="1668"/>
      <c r="D7" s="1668"/>
      <c r="E7" s="1668"/>
      <c r="F7" s="1668"/>
      <c r="G7" s="937"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1462</v>
      </c>
      <c r="B11" s="939" t="str">
        <f>VLOOKUP(A11,'LISTA DE VALORES'!$A$10:$D$485,2,FALSE)</f>
        <v>Cuerpo de andamio</v>
      </c>
      <c r="C11" s="940" t="str">
        <f>VLOOKUP(A11,'LISTA DE VALORES'!$A$10:$D$485,3,FALSE)</f>
        <v>DIA</v>
      </c>
      <c r="D11" s="941">
        <f>VLOOKUP(A11,'LISTA DE VALORES'!$A$10:$D$485,4,FALSE)</f>
        <v>561</v>
      </c>
      <c r="E11" s="1180">
        <v>1</v>
      </c>
      <c r="F11" s="942">
        <v>1</v>
      </c>
      <c r="G11" s="1180">
        <f>D11*E11/F11</f>
        <v>561</v>
      </c>
    </row>
    <row r="12" spans="1:7" ht="13.5" x14ac:dyDescent="0.3">
      <c r="A12" s="822" t="s">
        <v>28</v>
      </c>
      <c r="B12" s="879" t="str">
        <f>VLOOKUP(A12,'LISTA DE VALORES'!$A$10:$D$485,2,FALSE)</f>
        <v>Herramienta menor</v>
      </c>
      <c r="C12" s="811" t="str">
        <f>VLOOKUP(A12,'LISTA DE VALORES'!$A$10:$D$485,3,FALSE)</f>
        <v>%MO</v>
      </c>
      <c r="D12" s="915">
        <f>G35</f>
        <v>17040</v>
      </c>
      <c r="E12" s="942">
        <v>5</v>
      </c>
      <c r="F12" s="942">
        <v>1</v>
      </c>
      <c r="G12" s="813">
        <f>(D12*E12)/100</f>
        <v>852</v>
      </c>
    </row>
    <row r="13" spans="1:7" ht="13.5" x14ac:dyDescent="0.3">
      <c r="A13" s="748"/>
      <c r="B13" s="746"/>
      <c r="C13" s="801"/>
      <c r="D13" s="943"/>
      <c r="E13" s="943"/>
      <c r="F13" s="916" t="s">
        <v>992</v>
      </c>
      <c r="G13" s="944">
        <f>SUM(G11:G12)</f>
        <v>1413</v>
      </c>
    </row>
    <row r="14" spans="1:7" ht="13.5" x14ac:dyDescent="0.3">
      <c r="A14" s="799" t="s">
        <v>993</v>
      </c>
      <c r="B14" s="746"/>
      <c r="C14" s="801"/>
      <c r="D14" s="748"/>
      <c r="E14" s="748"/>
      <c r="F14" s="748"/>
      <c r="G14" s="748"/>
    </row>
    <row r="15" spans="1:7" ht="12.75" x14ac:dyDescent="0.15">
      <c r="A15" s="995" t="s">
        <v>1384</v>
      </c>
      <c r="B15" s="807" t="s">
        <v>996</v>
      </c>
      <c r="C15" s="995" t="s">
        <v>2</v>
      </c>
      <c r="D15" s="995" t="s">
        <v>990</v>
      </c>
      <c r="E15" s="995" t="s">
        <v>472</v>
      </c>
      <c r="F15" s="995" t="s">
        <v>473</v>
      </c>
      <c r="G15" s="995" t="s">
        <v>991</v>
      </c>
    </row>
    <row r="16" spans="1:7" ht="27" x14ac:dyDescent="0.15">
      <c r="A16" s="1172" t="s">
        <v>1539</v>
      </c>
      <c r="B16" s="874" t="str">
        <f>VLOOKUP(A16,'LISTA DE VALORES'!$A$10:$D$485,2,FALSE)</f>
        <v>Lámina en panel yeso 12,7 mm x 2,44 m x 1,22 m.</v>
      </c>
      <c r="C16" s="914" t="str">
        <f>VLOOKUP(A16,'LISTA DE VALORES'!$A$10:$D$485,3,FALSE)</f>
        <v>UN</v>
      </c>
      <c r="D16" s="941">
        <f>VLOOKUP(A16,'LISTA DE VALORES'!$A$10:$D$485,4,FALSE)</f>
        <v>23000</v>
      </c>
      <c r="E16" s="1180">
        <v>0.34</v>
      </c>
      <c r="F16" s="1180">
        <v>1</v>
      </c>
      <c r="G16" s="1180">
        <f>D16*E16/F16</f>
        <v>7820.0000000000009</v>
      </c>
    </row>
    <row r="17" spans="1:7" ht="27" x14ac:dyDescent="0.3">
      <c r="A17" s="945" t="s">
        <v>1526</v>
      </c>
      <c r="B17" s="874" t="str">
        <f>VLOOKUP(A17,'LISTA DE VALORES'!$A$10:$D$485,2,FALSE)</f>
        <v>Angulo 25*25*0,4 mm cal 26 de 6.00m</v>
      </c>
      <c r="C17" s="811" t="str">
        <f>VLOOKUP(A17,'LISTA DE VALORES'!$A$10:$D$485,3,FALSE)</f>
        <v>UN</v>
      </c>
      <c r="D17" s="941">
        <f>VLOOKUP(A17,'LISTA DE VALORES'!$A$10:$D$485,4,FALSE)</f>
        <v>19792</v>
      </c>
      <c r="E17" s="942">
        <v>0.17</v>
      </c>
      <c r="F17" s="942">
        <v>1</v>
      </c>
      <c r="G17" s="942">
        <f>D17*E17/F17</f>
        <v>3364.6400000000003</v>
      </c>
    </row>
    <row r="18" spans="1:7" ht="27" x14ac:dyDescent="0.3">
      <c r="A18" s="946" t="s">
        <v>1550</v>
      </c>
      <c r="B18" s="874" t="str">
        <f>VLOOKUP(A18,'LISTA DE VALORES'!$A$10:$D$485,2,FALSE)</f>
        <v>Perfil omega 0,4mm galv cal.26 de 2,44m</v>
      </c>
      <c r="C18" s="811" t="str">
        <f>VLOOKUP(A18,'LISTA DE VALORES'!$A$10:$D$485,3,FALSE)</f>
        <v>UN</v>
      </c>
      <c r="D18" s="941">
        <f>VLOOKUP(A18,'LISTA DE VALORES'!$A$10:$D$485,4,FALSE)</f>
        <v>3200</v>
      </c>
      <c r="E18" s="942">
        <v>0.56000000000000005</v>
      </c>
      <c r="F18" s="942">
        <v>1</v>
      </c>
      <c r="G18" s="942">
        <f t="shared" ref="G18:G27" si="0">D18*E18/F18</f>
        <v>1792.0000000000002</v>
      </c>
    </row>
    <row r="19" spans="1:7" ht="27" x14ac:dyDescent="0.3">
      <c r="A19" s="946" t="s">
        <v>1548</v>
      </c>
      <c r="B19" s="874" t="str">
        <f>VLOOKUP(A19,'LISTA DE VALORES'!$A$10:$D$485,2,FALSE)</f>
        <v>Perfil Canal vigueta 0,4mm galv cal.26 de 2,44m</v>
      </c>
      <c r="C19" s="811" t="str">
        <f>VLOOKUP(A19,'LISTA DE VALORES'!$A$10:$D$485,3,FALSE)</f>
        <v>UN</v>
      </c>
      <c r="D19" s="941">
        <f>VLOOKUP(A19,'LISTA DE VALORES'!$A$10:$D$485,4,FALSE)</f>
        <v>3200</v>
      </c>
      <c r="E19" s="942">
        <v>0.42</v>
      </c>
      <c r="F19" s="942">
        <v>1</v>
      </c>
      <c r="G19" s="942">
        <f t="shared" si="0"/>
        <v>1344</v>
      </c>
    </row>
    <row r="20" spans="1:7" ht="27" x14ac:dyDescent="0.3">
      <c r="A20" s="946" t="s">
        <v>1690</v>
      </c>
      <c r="B20" s="874" t="str">
        <f>VLOOKUP(A20,'LISTA DE VALORES'!$A$10:$D$485,2,FALSE)</f>
        <v>Tornillo estructura 7*7/16 Punta aguda</v>
      </c>
      <c r="C20" s="811" t="str">
        <f>VLOOKUP(A20,'LISTA DE VALORES'!$A$10:$D$485,3,FALSE)</f>
        <v>UN</v>
      </c>
      <c r="D20" s="941">
        <f>VLOOKUP(A20,'LISTA DE VALORES'!$A$10:$D$485,4,FALSE)</f>
        <v>20</v>
      </c>
      <c r="E20" s="942">
        <v>11.5</v>
      </c>
      <c r="F20" s="942">
        <v>1</v>
      </c>
      <c r="G20" s="942">
        <f t="shared" si="0"/>
        <v>230</v>
      </c>
    </row>
    <row r="21" spans="1:7" ht="27" x14ac:dyDescent="0.3">
      <c r="A21" s="946" t="s">
        <v>1691</v>
      </c>
      <c r="B21" s="874" t="str">
        <f>VLOOKUP(A21,'LISTA DE VALORES'!$A$10:$D$485,2,FALSE)</f>
        <v>Tornillo estandar panel 6*1 punta aguda</v>
      </c>
      <c r="C21" s="811" t="str">
        <f>VLOOKUP(A21,'LISTA DE VALORES'!$A$10:$D$485,3,FALSE)</f>
        <v>UN</v>
      </c>
      <c r="D21" s="941">
        <f>VLOOKUP(A21,'LISTA DE VALORES'!$A$10:$D$485,4,FALSE)</f>
        <v>20</v>
      </c>
      <c r="E21" s="942">
        <v>8.6</v>
      </c>
      <c r="F21" s="942">
        <v>1</v>
      </c>
      <c r="G21" s="942">
        <f t="shared" si="0"/>
        <v>172</v>
      </c>
    </row>
    <row r="22" spans="1:7" ht="13.5" x14ac:dyDescent="0.3">
      <c r="A22" s="946" t="s">
        <v>1529</v>
      </c>
      <c r="B22" s="874" t="str">
        <f>VLOOKUP(A22,'LISTA DE VALORES'!$A$10:$D$485,2,FALSE)</f>
        <v>Clavo de acero estriado 1"</v>
      </c>
      <c r="C22" s="811" t="str">
        <f>VLOOKUP(A22,'LISTA DE VALORES'!$A$10:$D$485,3,FALSE)</f>
        <v>LB</v>
      </c>
      <c r="D22" s="941">
        <f>VLOOKUP(A22,'LISTA DE VALORES'!$A$10:$D$485,4,FALSE)</f>
        <v>3900</v>
      </c>
      <c r="E22" s="942">
        <v>0.02</v>
      </c>
      <c r="F22" s="942">
        <v>1</v>
      </c>
      <c r="G22" s="942">
        <f t="shared" si="0"/>
        <v>78</v>
      </c>
    </row>
    <row r="23" spans="1:7" ht="13.5" x14ac:dyDescent="0.3">
      <c r="A23" s="946" t="s">
        <v>1531</v>
      </c>
      <c r="B23" s="874" t="str">
        <f>VLOOKUP(A23,'LISTA DE VALORES'!$A$10:$D$485,2,FALSE)</f>
        <v>Clavo fijador de 1"</v>
      </c>
      <c r="C23" s="811" t="str">
        <f>VLOOKUP(A23,'LISTA DE VALORES'!$A$10:$D$485,3,FALSE)</f>
        <v>UN</v>
      </c>
      <c r="D23" s="941">
        <f>VLOOKUP(A23,'LISTA DE VALORES'!$A$10:$D$485,4,FALSE)</f>
        <v>160</v>
      </c>
      <c r="E23" s="947">
        <v>4</v>
      </c>
      <c r="F23" s="941">
        <v>1</v>
      </c>
      <c r="G23" s="942">
        <f t="shared" si="0"/>
        <v>640</v>
      </c>
    </row>
    <row r="24" spans="1:7" ht="40.5" x14ac:dyDescent="0.15">
      <c r="A24" s="1373" t="s">
        <v>1692</v>
      </c>
      <c r="B24" s="874" t="str">
        <f>VLOOKUP(A24,'LISTA DE VALORES'!$A$10:$D$485,2,FALSE)</f>
        <v>Cinta malla para juntas 5 cm*75 m para placas yeso sist drywall</v>
      </c>
      <c r="C24" s="914" t="str">
        <f>VLOOKUP(A24,'LISTA DE VALORES'!$A$10:$D$485,3,FALSE)</f>
        <v>ML</v>
      </c>
      <c r="D24" s="941">
        <f>VLOOKUP(A24,'LISTA DE VALORES'!$A$10:$D$485,4,FALSE)</f>
        <v>133.33333333333334</v>
      </c>
      <c r="E24" s="947">
        <v>1</v>
      </c>
      <c r="F24" s="941">
        <v>1</v>
      </c>
      <c r="G24" s="1180">
        <f t="shared" si="0"/>
        <v>133.33333333333334</v>
      </c>
    </row>
    <row r="25" spans="1:7" ht="27" x14ac:dyDescent="0.3">
      <c r="A25" s="946" t="s">
        <v>1884</v>
      </c>
      <c r="B25" s="874" t="str">
        <f>VLOOKUP(A25,'LISTA DE VALORES'!$A$10:$D$485,2,FALSE)</f>
        <v>Mastique blanca para juntas gyplac</v>
      </c>
      <c r="C25" s="811" t="str">
        <f>VLOOKUP(A25,'LISTA DE VALORES'!$A$10:$D$485,3,FALSE)</f>
        <v>CUÑ</v>
      </c>
      <c r="D25" s="941">
        <f>VLOOKUP(A25,'LISTA DE VALORES'!$A$10:$D$485,4,FALSE)</f>
        <v>35000</v>
      </c>
      <c r="E25" s="947">
        <v>0.14000000000000001</v>
      </c>
      <c r="F25" s="941">
        <v>1</v>
      </c>
      <c r="G25" s="942">
        <f t="shared" si="0"/>
        <v>4900.0000000000009</v>
      </c>
    </row>
    <row r="26" spans="1:7" ht="13.5" x14ac:dyDescent="0.3">
      <c r="A26" s="946" t="s">
        <v>1780</v>
      </c>
      <c r="B26" s="874" t="str">
        <f>VLOOKUP(A26,'LISTA DE VALORES'!$A$10:$D$485,2,FALSE)</f>
        <v>Estuco interior</v>
      </c>
      <c r="C26" s="811" t="str">
        <f>VLOOKUP(A26,'LISTA DE VALORES'!$A$10:$D$485,3,FALSE)</f>
        <v>GAL</v>
      </c>
      <c r="D26" s="941">
        <f>VLOOKUP(A26,'LISTA DE VALORES'!$A$10:$D$485,4,FALSE)</f>
        <v>12200</v>
      </c>
      <c r="E26" s="947">
        <v>0.02</v>
      </c>
      <c r="F26" s="941">
        <v>1</v>
      </c>
      <c r="G26" s="942">
        <f t="shared" si="0"/>
        <v>244</v>
      </c>
    </row>
    <row r="27" spans="1:7" ht="13.5" x14ac:dyDescent="0.3">
      <c r="A27" s="946" t="s">
        <v>1882</v>
      </c>
      <c r="B27" s="874" t="str">
        <f>VLOOKUP(A27,'LISTA DE VALORES'!$A$10:$D$485,2,FALSE)</f>
        <v>Lija 150 de agua</v>
      </c>
      <c r="C27" s="811" t="str">
        <f>VLOOKUP(A27,'LISTA DE VALORES'!$A$10:$D$485,3,FALSE)</f>
        <v>PLI</v>
      </c>
      <c r="D27" s="941">
        <f>VLOOKUP(A27,'LISTA DE VALORES'!$A$10:$D$485,4,FALSE)</f>
        <v>1000</v>
      </c>
      <c r="E27" s="947">
        <v>0.06</v>
      </c>
      <c r="F27" s="941">
        <v>1</v>
      </c>
      <c r="G27" s="942">
        <f t="shared" si="0"/>
        <v>60</v>
      </c>
    </row>
    <row r="28" spans="1:7" ht="13.5" x14ac:dyDescent="0.3">
      <c r="A28" s="946" t="s">
        <v>1880</v>
      </c>
      <c r="B28" s="874" t="str">
        <f>VLOOKUP(A28,'LISTA DE VALORES'!$A$10:$D$485,2,FALSE)</f>
        <v>Carga verde C22 Ramset</v>
      </c>
      <c r="C28" s="811" t="str">
        <f>VLOOKUP(A28,'LISTA DE VALORES'!$A$10:$D$485,3,FALSE)</f>
        <v>UN</v>
      </c>
      <c r="D28" s="941">
        <f>VLOOKUP(A28,'LISTA DE VALORES'!$A$10:$D$485,4,FALSE)</f>
        <v>300</v>
      </c>
      <c r="E28" s="947">
        <v>2</v>
      </c>
      <c r="F28" s="1305">
        <v>1</v>
      </c>
      <c r="G28" s="942">
        <f>D28*E24/F24</f>
        <v>300</v>
      </c>
    </row>
    <row r="29" spans="1:7" ht="13.5" x14ac:dyDescent="0.3">
      <c r="A29" s="946" t="s">
        <v>1640</v>
      </c>
      <c r="B29" s="874" t="str">
        <f>VLOOKUP(A29,'LISTA DE VALORES'!$A$10:$D$485,2,FALSE)</f>
        <v>Pintura vinilo tipo 1</v>
      </c>
      <c r="C29" s="811" t="str">
        <f>VLOOKUP(A29,'LISTA DE VALORES'!$A$10:$D$485,3,FALSE)</f>
        <v>GAL</v>
      </c>
      <c r="D29" s="941">
        <f>VLOOKUP(A29,'LISTA DE VALORES'!$A$10:$D$485,4,FALSE)</f>
        <v>44000</v>
      </c>
      <c r="E29" s="947">
        <v>0.15</v>
      </c>
      <c r="F29" s="1305">
        <v>1</v>
      </c>
      <c r="G29" s="942">
        <f>D29*E25/F25</f>
        <v>6160.0000000000009</v>
      </c>
    </row>
    <row r="30" spans="1:7" ht="13.5" x14ac:dyDescent="0.3">
      <c r="D30" s="943"/>
      <c r="E30" s="943"/>
      <c r="F30" s="916" t="s">
        <v>992</v>
      </c>
      <c r="G30" s="944">
        <f>SUM(G16:G29)</f>
        <v>27237.973333333335</v>
      </c>
    </row>
    <row r="31" spans="1:7" ht="13.5" x14ac:dyDescent="0.3">
      <c r="A31" s="799" t="s">
        <v>994</v>
      </c>
      <c r="B31" s="746"/>
      <c r="C31" s="801"/>
      <c r="D31" s="748"/>
      <c r="E31" s="748"/>
      <c r="F31" s="748"/>
      <c r="G31" s="748"/>
    </row>
    <row r="32" spans="1:7" ht="12.75" x14ac:dyDescent="0.15">
      <c r="A32" s="995" t="s">
        <v>1384</v>
      </c>
      <c r="B32" s="807" t="s">
        <v>996</v>
      </c>
      <c r="C32" s="995" t="s">
        <v>2</v>
      </c>
      <c r="D32" s="995" t="s">
        <v>990</v>
      </c>
      <c r="E32" s="995" t="s">
        <v>472</v>
      </c>
      <c r="F32" s="995" t="s">
        <v>473</v>
      </c>
      <c r="G32" s="995" t="s">
        <v>991</v>
      </c>
    </row>
    <row r="33" spans="1:7" ht="13.5" x14ac:dyDescent="0.3">
      <c r="A33" s="889" t="s">
        <v>1387</v>
      </c>
      <c r="B33" s="879" t="str">
        <f>VLOOKUP(A33,'LISTA DE VALORES'!$A$10:$D$485,2,FALSE)</f>
        <v>Cuadrilla 1-1-2</v>
      </c>
      <c r="C33" s="823" t="s">
        <v>5</v>
      </c>
      <c r="D33" s="915">
        <f>VLOOKUP(A33,'LISTA DE VALORES'!$A$10:$D$485,4,FALSE)</f>
        <v>42600</v>
      </c>
      <c r="E33" s="948">
        <v>1</v>
      </c>
      <c r="F33" s="948">
        <v>2.5</v>
      </c>
      <c r="G33" s="814">
        <f>D33*E33/F33</f>
        <v>17040</v>
      </c>
    </row>
    <row r="34" spans="1:7" ht="13.5" x14ac:dyDescent="0.3">
      <c r="A34" s="815"/>
      <c r="B34" s="923"/>
      <c r="C34" s="823"/>
      <c r="D34" s="949"/>
      <c r="E34" s="949"/>
      <c r="F34" s="949"/>
      <c r="G34" s="950"/>
    </row>
    <row r="35" spans="1:7" ht="13.5" x14ac:dyDescent="0.3">
      <c r="A35" s="748"/>
      <c r="B35" s="746"/>
      <c r="C35" s="801"/>
      <c r="D35" s="748"/>
      <c r="E35" s="748"/>
      <c r="F35" s="765" t="s">
        <v>992</v>
      </c>
      <c r="G35" s="944">
        <f>SUM(G33:G34)</f>
        <v>17040</v>
      </c>
    </row>
    <row r="36" spans="1:7" ht="12.75" x14ac:dyDescent="0.25">
      <c r="A36" s="1649" t="s">
        <v>995</v>
      </c>
      <c r="B36" s="1650"/>
      <c r="C36" s="1650"/>
      <c r="D36" s="1650"/>
      <c r="E36" s="1650"/>
      <c r="F36" s="1650"/>
      <c r="G36" s="1710"/>
    </row>
    <row r="37" spans="1:7" ht="12.75" x14ac:dyDescent="0.15">
      <c r="A37" s="1675" t="s">
        <v>996</v>
      </c>
      <c r="B37" s="1675"/>
      <c r="C37" s="995" t="s">
        <v>472</v>
      </c>
      <c r="D37" s="995" t="s">
        <v>997</v>
      </c>
      <c r="E37" s="995" t="s">
        <v>998</v>
      </c>
      <c r="F37" s="995" t="s">
        <v>999</v>
      </c>
      <c r="G37" s="995" t="s">
        <v>991</v>
      </c>
    </row>
    <row r="38" spans="1:7" ht="13.5" x14ac:dyDescent="0.15">
      <c r="A38" s="1688" t="s">
        <v>45</v>
      </c>
      <c r="B38" s="1688"/>
      <c r="C38" s="911">
        <v>5.5E-2</v>
      </c>
      <c r="D38" s="1082">
        <v>8</v>
      </c>
      <c r="E38" s="1082">
        <v>1</v>
      </c>
      <c r="F38" s="1082">
        <v>1600</v>
      </c>
      <c r="G38" s="1082">
        <f>C38*D38*F38</f>
        <v>704</v>
      </c>
    </row>
    <row r="39" spans="1:7" ht="13.5" x14ac:dyDescent="0.3">
      <c r="A39" s="748"/>
      <c r="B39" s="746"/>
      <c r="C39" s="801"/>
      <c r="D39" s="748"/>
      <c r="E39" s="748"/>
      <c r="F39" s="765" t="s">
        <v>992</v>
      </c>
      <c r="G39" s="944">
        <f>SUM(G38:G38)</f>
        <v>704</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SUM(G13+G30+G35+G39)</f>
        <v>46394.973333333335</v>
      </c>
    </row>
    <row r="42" spans="1:7" ht="12.75" x14ac:dyDescent="0.25">
      <c r="A42" s="1658" t="s">
        <v>1368</v>
      </c>
      <c r="B42" s="1658"/>
      <c r="C42" s="1658"/>
      <c r="D42" s="1658"/>
      <c r="E42" s="1658"/>
      <c r="F42" s="1658"/>
      <c r="G42" s="944">
        <f>ROUNDUP(G41,0)</f>
        <v>46395</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1">
    <mergeCell ref="A42:F42"/>
    <mergeCell ref="B1:G1"/>
    <mergeCell ref="B3:G3"/>
    <mergeCell ref="C4:D4"/>
    <mergeCell ref="E4:F4"/>
    <mergeCell ref="B6:F6"/>
    <mergeCell ref="B7:F7"/>
    <mergeCell ref="A36:G36"/>
    <mergeCell ref="A37:B37"/>
    <mergeCell ref="A38:B38"/>
    <mergeCell ref="A41:F41"/>
  </mergeCells>
  <hyperlinks>
    <hyperlink ref="B1:G1" location="INDICE!A1" display="PROCESO INFRAESTRUCTURA" xr:uid="{00000000-0004-0000-A500-000000000000}"/>
  </hyperlinks>
  <pageMargins left="0.7" right="0.7" top="0.75" bottom="0.75" header="0.3" footer="0.3"/>
  <pageSetup scale="83" orientation="portrait" r:id="rId1"/>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Hoja51"/>
  <dimension ref="A1:M45"/>
  <sheetViews>
    <sheetView view="pageBreakPreview" zoomScale="90" zoomScaleNormal="100" zoomScaleSheetLayoutView="90" workbookViewId="0">
      <selection activeCell="B21" sqref="B2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552</v>
      </c>
      <c r="B7" s="1697" t="s">
        <v>1390</v>
      </c>
      <c r="C7" s="1697"/>
      <c r="D7" s="1697"/>
      <c r="E7" s="1697"/>
      <c r="F7" s="1697"/>
      <c r="G7" s="249" t="s">
        <v>57</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57" t="s">
        <v>28</v>
      </c>
      <c r="B11" s="254" t="str">
        <f>VLOOKUP(A11,'LISTA DE VALORES'!$A$10:$D$485,2,FALSE)</f>
        <v>Herramienta menor</v>
      </c>
      <c r="C11" s="254" t="str">
        <f>VLOOKUP(A11,'LISTA DE VALORES'!$A$10:$D$485,3,FALSE)</f>
        <v>%MO</v>
      </c>
      <c r="D11" s="254">
        <f>G31</f>
        <v>251200</v>
      </c>
      <c r="E11" s="264">
        <v>5</v>
      </c>
      <c r="F11" s="264">
        <v>1</v>
      </c>
      <c r="G11" s="256">
        <f>D11*E11/100</f>
        <v>12560</v>
      </c>
      <c r="H11" s="219"/>
      <c r="I11" s="219"/>
      <c r="J11" s="219"/>
      <c r="K11" s="219"/>
      <c r="L11" s="219"/>
      <c r="M11" s="219"/>
    </row>
    <row r="12" spans="1:13" x14ac:dyDescent="0.2">
      <c r="A12" s="294"/>
      <c r="B12" s="294"/>
      <c r="C12" s="295"/>
      <c r="D12" s="294"/>
      <c r="E12" s="294"/>
      <c r="F12" s="294"/>
      <c r="G12" s="294"/>
    </row>
    <row r="13" spans="1:13" ht="14.25" x14ac:dyDescent="0.3">
      <c r="A13" s="257"/>
      <c r="B13" s="259"/>
      <c r="C13" s="260"/>
      <c r="D13" s="254"/>
      <c r="E13" s="264"/>
      <c r="F13" s="264"/>
      <c r="G13" s="256"/>
    </row>
    <row r="14" spans="1:13" ht="14.25" x14ac:dyDescent="0.3">
      <c r="A14" s="267"/>
      <c r="B14" s="267"/>
      <c r="C14" s="268"/>
      <c r="D14" s="267"/>
      <c r="E14" s="267"/>
      <c r="F14" s="287" t="s">
        <v>992</v>
      </c>
      <c r="G14" s="265">
        <f>SUM(G11:G13)</f>
        <v>12560</v>
      </c>
    </row>
    <row r="15" spans="1:13" ht="14.25" x14ac:dyDescent="0.3">
      <c r="A15" s="253" t="s">
        <v>993</v>
      </c>
      <c r="B15" s="267"/>
      <c r="C15" s="268"/>
      <c r="D15" s="267"/>
      <c r="E15" s="267"/>
      <c r="F15" s="267"/>
      <c r="G15" s="267"/>
    </row>
    <row r="16" spans="1:13" ht="13.5" x14ac:dyDescent="0.2">
      <c r="A16" s="289" t="s">
        <v>0</v>
      </c>
      <c r="B16" s="261" t="s">
        <v>989</v>
      </c>
      <c r="C16" s="262" t="s">
        <v>2</v>
      </c>
      <c r="D16" s="289" t="s">
        <v>990</v>
      </c>
      <c r="E16" s="289" t="s">
        <v>472</v>
      </c>
      <c r="F16" s="289" t="s">
        <v>473</v>
      </c>
      <c r="G16" s="289" t="s">
        <v>991</v>
      </c>
    </row>
    <row r="17" spans="1:7" ht="14.25" x14ac:dyDescent="0.3">
      <c r="A17" s="300" t="s">
        <v>346</v>
      </c>
      <c r="B17" s="254" t="str">
        <f>VLOOKUP(A17,'LISTA DE VALORES'!$A$10:$D$485,2,FALSE)</f>
        <v>Tornillos expansivos de cuña 3/8 x 2 1/4"</v>
      </c>
      <c r="C17" s="254" t="str">
        <f>VLOOKUP(A17,'LISTA DE VALORES'!$A$10:$D$485,3,FALSE)</f>
        <v>UN</v>
      </c>
      <c r="D17" s="254">
        <f>VLOOKUP(A17,'LISTA DE VALORES'!$A$10:$D$485,4,FALSE)</f>
        <v>580</v>
      </c>
      <c r="E17" s="276">
        <v>8</v>
      </c>
      <c r="F17" s="276">
        <v>1</v>
      </c>
      <c r="G17" s="256">
        <f>D17*E17/F17</f>
        <v>4640</v>
      </c>
    </row>
    <row r="18" spans="1:7" ht="13.5" customHeight="1" x14ac:dyDescent="0.3">
      <c r="A18" s="257" t="s">
        <v>537</v>
      </c>
      <c r="B18" s="254" t="str">
        <f>VLOOKUP(A18,'LISTA DE VALORES'!$A$10:$D$485,2,FALSE)</f>
        <v>Material concreto D 1:2:3 + 5% desperdicio f'c=21 Mpa</v>
      </c>
      <c r="C18" s="254" t="str">
        <f>VLOOKUP(A18,'LISTA DE VALORES'!$A$10:$D$485,3,FALSE)</f>
        <v>M3</v>
      </c>
      <c r="D18" s="254">
        <f>VLOOKUP(A18,'LISTA DE VALORES'!$A$10:$D$485,4,FALSE)</f>
        <v>302968</v>
      </c>
      <c r="E18" s="264">
        <v>0.56000000000000005</v>
      </c>
      <c r="F18" s="264">
        <v>1</v>
      </c>
      <c r="G18" s="256">
        <f>D18*E18/F18</f>
        <v>169662.08000000002</v>
      </c>
    </row>
    <row r="19" spans="1:7" ht="14.25" x14ac:dyDescent="0.3">
      <c r="A19" s="283" t="s">
        <v>1194</v>
      </c>
      <c r="B19" s="254" t="e">
        <f>VLOOKUP(A19,'LISTA DE VALORES'!$A$10:$D$485,2,FALSE)</f>
        <v>#N/A</v>
      </c>
      <c r="C19" s="254" t="e">
        <f>VLOOKUP(A19,'LISTA DE VALORES'!$A$10:$D$485,3,FALSE)</f>
        <v>#N/A</v>
      </c>
      <c r="D19" s="254" t="e">
        <f>VLOOKUP(A19,'LISTA DE VALORES'!$A$10:$D$485,4,FALSE)</f>
        <v>#N/A</v>
      </c>
      <c r="E19" s="283">
        <v>1.08</v>
      </c>
      <c r="F19" s="283">
        <v>1</v>
      </c>
      <c r="G19" s="256" t="e">
        <f>D19*E19/F19</f>
        <v>#N/A</v>
      </c>
    </row>
    <row r="20" spans="1:7" ht="14.25" x14ac:dyDescent="0.3">
      <c r="A20" s="273" t="s">
        <v>403</v>
      </c>
      <c r="B20" s="254" t="str">
        <f>VLOOKUP(A20,'LISTA DE VALORES'!$A$10:$D$485,2,FALSE)</f>
        <v>Varilla metálica</v>
      </c>
      <c r="C20" s="254" t="str">
        <f>VLOOKUP(A20,'LISTA DE VALORES'!$A$10:$D$485,3,FALSE)</f>
        <v>KG</v>
      </c>
      <c r="D20" s="254">
        <f>VLOOKUP(A20,'LISTA DE VALORES'!$A$10:$D$485,4,FALSE)</f>
        <v>2800</v>
      </c>
      <c r="E20" s="277">
        <v>6.24</v>
      </c>
      <c r="F20" s="277">
        <v>1</v>
      </c>
      <c r="G20" s="256">
        <f t="shared" ref="G20:G22" si="0">D20*E20/F20</f>
        <v>17472</v>
      </c>
    </row>
    <row r="21" spans="1:7" ht="14.25" x14ac:dyDescent="0.3">
      <c r="A21" s="283" t="s">
        <v>282</v>
      </c>
      <c r="B21" s="254" t="str">
        <f>VLOOKUP(A21,'LISTA DE VALORES'!$A$10:$D$485,2,FALSE)</f>
        <v>Platina 1/4" X 1"</v>
      </c>
      <c r="C21" s="254" t="str">
        <f>VLOOKUP(A21,'LISTA DE VALORES'!$A$10:$D$485,3,FALSE)</f>
        <v>ML</v>
      </c>
      <c r="D21" s="254">
        <f>VLOOKUP(A21,'LISTA DE VALORES'!$A$10:$D$485,4,FALSE)</f>
        <v>4000</v>
      </c>
      <c r="E21" s="283">
        <v>0.192</v>
      </c>
      <c r="F21" s="283">
        <v>1</v>
      </c>
      <c r="G21" s="256">
        <f t="shared" si="0"/>
        <v>768</v>
      </c>
    </row>
    <row r="22" spans="1:7" ht="14.25" x14ac:dyDescent="0.3">
      <c r="A22" s="283" t="s">
        <v>107</v>
      </c>
      <c r="B22" s="254" t="str">
        <f>VLOOKUP(A22,'LISTA DE VALORES'!$A$10:$D$485,2,FALSE)</f>
        <v>Anclaje metálico tipo espigo roscado d=3/4"</v>
      </c>
      <c r="C22" s="254" t="str">
        <f>VLOOKUP(A22,'LISTA DE VALORES'!$A$10:$D$485,3,FALSE)</f>
        <v>UN</v>
      </c>
      <c r="D22" s="254">
        <f>VLOOKUP(A22,'LISTA DE VALORES'!$A$10:$D$485,4,FALSE)</f>
        <v>5200</v>
      </c>
      <c r="E22" s="283">
        <v>8</v>
      </c>
      <c r="F22" s="301">
        <v>1</v>
      </c>
      <c r="G22" s="256">
        <f t="shared" si="0"/>
        <v>41600</v>
      </c>
    </row>
    <row r="23" spans="1:7" ht="14.25" x14ac:dyDescent="0.3">
      <c r="A23" s="283"/>
      <c r="B23" s="283"/>
      <c r="C23" s="275"/>
      <c r="D23" s="254"/>
      <c r="E23" s="283"/>
      <c r="F23" s="301"/>
      <c r="G23" s="302"/>
    </row>
    <row r="24" spans="1:7" ht="14.25" x14ac:dyDescent="0.3">
      <c r="A24" s="267"/>
      <c r="B24" s="267"/>
      <c r="C24" s="268"/>
      <c r="D24" s="267"/>
      <c r="E24" s="267"/>
      <c r="F24" s="280" t="s">
        <v>992</v>
      </c>
      <c r="G24" s="281" t="e">
        <f>SUM(G17:G22)</f>
        <v>#N/A</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481</v>
      </c>
      <c r="B27" s="254" t="str">
        <f>VLOOKUP(A27,'LISTA DE VALORES'!$A$10:$D$485,2,FALSE)</f>
        <v>Cuadrilla 1-0-2</v>
      </c>
      <c r="C27" s="254" t="str">
        <f>VLOOKUP(A27,'LISTA DE VALORES'!$A$10:$D$485,3,FALSE)</f>
        <v>HORA</v>
      </c>
      <c r="D27" s="254">
        <f>VLOOKUP(A27,'LISTA DE VALORES'!$A$10:$D$485,4,FALSE)</f>
        <v>31400</v>
      </c>
      <c r="E27" s="264">
        <v>8</v>
      </c>
      <c r="F27" s="264">
        <v>1</v>
      </c>
      <c r="G27" s="256">
        <f>D27*E27/F27</f>
        <v>251200</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87">
        <f>SUM(G27:G30)</f>
        <v>251200</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t="e">
        <f>SUM(G14+G24+G31+G38)</f>
        <v>#N/A</v>
      </c>
    </row>
    <row r="41" spans="1:7" ht="13.5" x14ac:dyDescent="0.25">
      <c r="A41" s="1734" t="s">
        <v>1368</v>
      </c>
      <c r="B41" s="1735"/>
      <c r="C41" s="1735"/>
      <c r="D41" s="1735"/>
      <c r="E41" s="1735"/>
      <c r="F41" s="1736"/>
      <c r="G41" s="266" t="e">
        <f>ROUNDUP(G40,0)</f>
        <v>#N/A</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Hoja54"/>
  <dimension ref="A1:M45"/>
  <sheetViews>
    <sheetView view="pageBreakPreview" topLeftCell="A4" zoomScale="90" zoomScaleNormal="100" zoomScaleSheetLayoutView="90" workbookViewId="0">
      <selection activeCell="A32" sqref="A32:G32"/>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559</v>
      </c>
      <c r="B7" s="1697" t="s">
        <v>1391</v>
      </c>
      <c r="C7" s="1697"/>
      <c r="D7" s="1697"/>
      <c r="E7" s="1697"/>
      <c r="F7" s="1697"/>
      <c r="G7" s="249" t="s">
        <v>60</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83" t="s">
        <v>177</v>
      </c>
      <c r="B11" s="254" t="str">
        <f>VLOOKUP(A11,'LISTA DE VALORES'!$A$10:$D$485,2,FALSE)</f>
        <v>Equipo de soldadura</v>
      </c>
      <c r="C11" s="254" t="str">
        <f>VLOOKUP(A11,'LISTA DE VALORES'!$A$10:$D$485,3,FALSE)</f>
        <v>HORA</v>
      </c>
      <c r="D11" s="254">
        <f>VLOOKUP(A11,'LISTA DE VALORES'!$A$10:$D$485,4,FALSE)</f>
        <v>7000</v>
      </c>
      <c r="E11" s="283">
        <v>0.2</v>
      </c>
      <c r="F11" s="283">
        <v>1</v>
      </c>
      <c r="G11" s="256">
        <f>D11*E11/F11</f>
        <v>1400</v>
      </c>
    </row>
    <row r="12" spans="1:13" ht="14.25" x14ac:dyDescent="0.3">
      <c r="A12" s="257" t="s">
        <v>28</v>
      </c>
      <c r="B12" s="254" t="str">
        <f>VLOOKUP(A12,'LISTA DE VALORES'!$A$10:$D$485,2,FALSE)</f>
        <v>Herramienta menor</v>
      </c>
      <c r="C12" s="254" t="str">
        <f>VLOOKUP(A12,'LISTA DE VALORES'!$A$10:$D$485,3,FALSE)</f>
        <v>%MO</v>
      </c>
      <c r="D12" s="254">
        <f>G31</f>
        <v>157000</v>
      </c>
      <c r="E12" s="264">
        <v>5</v>
      </c>
      <c r="F12" s="264">
        <v>1</v>
      </c>
      <c r="G12" s="256">
        <f>D12*E12/100</f>
        <v>7850</v>
      </c>
      <c r="H12" s="219"/>
      <c r="I12" s="219"/>
      <c r="J12" s="219"/>
      <c r="K12" s="219"/>
      <c r="L12" s="219"/>
      <c r="M12" s="219"/>
    </row>
    <row r="13" spans="1:13" ht="14.25" x14ac:dyDescent="0.3">
      <c r="A13" s="267"/>
      <c r="B13" s="267"/>
      <c r="C13" s="268"/>
      <c r="D13" s="267"/>
      <c r="E13" s="267"/>
      <c r="F13" s="287" t="s">
        <v>992</v>
      </c>
      <c r="G13" s="265">
        <f>SUM(G11:G12)</f>
        <v>9250</v>
      </c>
    </row>
    <row r="14" spans="1:13" ht="14.25" x14ac:dyDescent="0.3">
      <c r="A14" s="253" t="s">
        <v>993</v>
      </c>
      <c r="B14" s="267"/>
      <c r="C14" s="268"/>
      <c r="D14" s="267"/>
      <c r="E14" s="267"/>
      <c r="F14" s="267"/>
      <c r="G14" s="267"/>
    </row>
    <row r="15" spans="1:13" ht="13.5" x14ac:dyDescent="0.2">
      <c r="A15" s="289" t="s">
        <v>0</v>
      </c>
      <c r="B15" s="261" t="s">
        <v>989</v>
      </c>
      <c r="C15" s="262" t="s">
        <v>2</v>
      </c>
      <c r="D15" s="289" t="s">
        <v>990</v>
      </c>
      <c r="E15" s="289" t="s">
        <v>472</v>
      </c>
      <c r="F15" s="289" t="s">
        <v>473</v>
      </c>
      <c r="G15" s="289" t="s">
        <v>991</v>
      </c>
    </row>
    <row r="16" spans="1:13" ht="14.25" x14ac:dyDescent="0.3">
      <c r="A16" s="300" t="s">
        <v>561</v>
      </c>
      <c r="B16" s="254" t="str">
        <f>VLOOKUP(A16,'LISTA DE VALORES'!$A$10:$D$485,2,FALSE)</f>
        <v>Lámina calibre 10 mm</v>
      </c>
      <c r="C16" s="254" t="str">
        <f>VLOOKUP(A16,'LISTA DE VALORES'!$A$10:$D$485,3,FALSE)</f>
        <v>M2</v>
      </c>
      <c r="D16" s="254">
        <f>VLOOKUP(A16,'LISTA DE VALORES'!$A$10:$D$485,4,FALSE)</f>
        <v>114001.06</v>
      </c>
      <c r="E16" s="276">
        <v>0.7</v>
      </c>
      <c r="F16" s="276">
        <v>1</v>
      </c>
      <c r="G16" s="256">
        <f>D16*E16/F16</f>
        <v>79800.741999999998</v>
      </c>
    </row>
    <row r="17" spans="1:7" ht="13.5" customHeight="1" x14ac:dyDescent="0.3">
      <c r="A17" s="257" t="s">
        <v>250</v>
      </c>
      <c r="B17" s="254" t="str">
        <f>VLOOKUP(A17,'LISTA DE VALORES'!$A$10:$D$485,2,FALSE)</f>
        <v>Pernos L=35cm d=1"</v>
      </c>
      <c r="C17" s="254" t="str">
        <f>VLOOKUP(A17,'LISTA DE VALORES'!$A$10:$D$485,3,FALSE)</f>
        <v>UN</v>
      </c>
      <c r="D17" s="254">
        <f>VLOOKUP(A17,'LISTA DE VALORES'!$A$10:$D$485,4,FALSE)</f>
        <v>11960</v>
      </c>
      <c r="E17" s="264">
        <v>5.5</v>
      </c>
      <c r="F17" s="264">
        <v>1</v>
      </c>
      <c r="G17" s="256">
        <f>D17*E17/F17</f>
        <v>65780</v>
      </c>
    </row>
    <row r="18" spans="1:7" ht="14.25" x14ac:dyDescent="0.3">
      <c r="A18" s="283" t="s">
        <v>338</v>
      </c>
      <c r="B18" s="254" t="str">
        <f>VLOOKUP(A18,'LISTA DE VALORES'!$A$10:$D$485,2,FALSE)</f>
        <v>Thiner</v>
      </c>
      <c r="C18" s="254" t="str">
        <f>VLOOKUP(A18,'LISTA DE VALORES'!$A$10:$D$485,3,FALSE)</f>
        <v>GAL</v>
      </c>
      <c r="D18" s="254">
        <f>VLOOKUP(A18,'LISTA DE VALORES'!$A$10:$D$485,4,FALSE)</f>
        <v>16000</v>
      </c>
      <c r="E18" s="283">
        <v>0.2</v>
      </c>
      <c r="F18" s="283">
        <v>1</v>
      </c>
      <c r="G18" s="256">
        <f>D18*E18/F18</f>
        <v>3200</v>
      </c>
    </row>
    <row r="19" spans="1:7" ht="14.25" x14ac:dyDescent="0.3">
      <c r="A19" s="273" t="s">
        <v>381</v>
      </c>
      <c r="B19" s="254" t="str">
        <f>VLOOKUP(A19,'LISTA DE VALORES'!$A$10:$D$485,2,FALSE)</f>
        <v>Tubo galvanizado 1 1/2" cal 14</v>
      </c>
      <c r="C19" s="254" t="str">
        <f>VLOOKUP(A19,'LISTA DE VALORES'!$A$10:$D$485,3,FALSE)</f>
        <v>ML</v>
      </c>
      <c r="D19" s="254">
        <f>VLOOKUP(A19,'LISTA DE VALORES'!$A$10:$D$485,4,FALSE)</f>
        <v>10000</v>
      </c>
      <c r="E19" s="277">
        <v>3</v>
      </c>
      <c r="F19" s="277">
        <v>1</v>
      </c>
      <c r="G19" s="256">
        <f t="shared" ref="G19:G23" si="0">D19*E19/F19</f>
        <v>30000</v>
      </c>
    </row>
    <row r="20" spans="1:7" ht="14.25" x14ac:dyDescent="0.3">
      <c r="A20" s="283" t="s">
        <v>385</v>
      </c>
      <c r="B20" s="254" t="str">
        <f>VLOOKUP(A20,'LISTA DE VALORES'!$A$10:$D$485,2,FALSE)</f>
        <v>Tuberia galvanizada 3"</v>
      </c>
      <c r="C20" s="254" t="str">
        <f>VLOOKUP(A20,'LISTA DE VALORES'!$A$10:$D$485,3,FALSE)</f>
        <v>ML</v>
      </c>
      <c r="D20" s="254">
        <f>VLOOKUP(A20,'LISTA DE VALORES'!$A$10:$D$485,4,FALSE)</f>
        <v>21836</v>
      </c>
      <c r="E20" s="283">
        <v>1</v>
      </c>
      <c r="F20" s="283">
        <v>1</v>
      </c>
      <c r="G20" s="256">
        <f t="shared" si="0"/>
        <v>21836</v>
      </c>
    </row>
    <row r="21" spans="1:7" ht="14.25" x14ac:dyDescent="0.3">
      <c r="A21" s="283" t="s">
        <v>267</v>
      </c>
      <c r="B21" s="254" t="str">
        <f>VLOOKUP(A21,'LISTA DE VALORES'!$A$10:$D$485,2,FALSE)</f>
        <v>Pintura anticorrosiva</v>
      </c>
      <c r="C21" s="254" t="str">
        <f>VLOOKUP(A21,'LISTA DE VALORES'!$A$10:$D$485,3,FALSE)</f>
        <v>GAL</v>
      </c>
      <c r="D21" s="254">
        <f>VLOOKUP(A21,'LISTA DE VALORES'!$A$10:$D$485,4,FALSE)</f>
        <v>30000</v>
      </c>
      <c r="E21" s="283">
        <v>0.5</v>
      </c>
      <c r="F21" s="301">
        <v>1</v>
      </c>
      <c r="G21" s="256">
        <f t="shared" si="0"/>
        <v>15000</v>
      </c>
    </row>
    <row r="22" spans="1:7" ht="14.25" x14ac:dyDescent="0.3">
      <c r="A22" s="283" t="s">
        <v>269</v>
      </c>
      <c r="B22" s="254" t="str">
        <f>VLOOKUP(A22,'LISTA DE VALORES'!$A$10:$D$485,2,FALSE)</f>
        <v>Pintura uso exterior</v>
      </c>
      <c r="C22" s="254" t="str">
        <f>VLOOKUP(A22,'LISTA DE VALORES'!$A$10:$D$485,3,FALSE)</f>
        <v>GAL</v>
      </c>
      <c r="D22" s="254">
        <f>VLOOKUP(A22,'LISTA DE VALORES'!$A$10:$D$485,4,FALSE)</f>
        <v>44000</v>
      </c>
      <c r="E22" s="283">
        <v>0.5</v>
      </c>
      <c r="F22" s="301">
        <v>1</v>
      </c>
      <c r="G22" s="256">
        <f t="shared" si="0"/>
        <v>22000</v>
      </c>
    </row>
    <row r="23" spans="1:7" ht="14.25" x14ac:dyDescent="0.3">
      <c r="A23" s="283" t="s">
        <v>321</v>
      </c>
      <c r="B23" s="254" t="e">
        <f>VLOOKUP(A23,'LISTA DE VALORES'!$A$10:$D$485,2,FALSE)</f>
        <v>#N/A</v>
      </c>
      <c r="C23" s="254" t="e">
        <f>VLOOKUP(A23,'LISTA DE VALORES'!$A$10:$D$485,3,FALSE)</f>
        <v>#N/A</v>
      </c>
      <c r="D23" s="254" t="e">
        <f>VLOOKUP(A23,'LISTA DE VALORES'!$A$10:$D$485,4,FALSE)</f>
        <v>#N/A</v>
      </c>
      <c r="E23" s="283">
        <v>6</v>
      </c>
      <c r="F23" s="283">
        <v>1</v>
      </c>
      <c r="G23" s="256" t="e">
        <f t="shared" si="0"/>
        <v>#N/A</v>
      </c>
    </row>
    <row r="24" spans="1:7" ht="14.25" x14ac:dyDescent="0.3">
      <c r="A24" s="267"/>
      <c r="B24" s="267"/>
      <c r="C24" s="268"/>
      <c r="D24" s="267"/>
      <c r="E24" s="267"/>
      <c r="F24" s="280" t="s">
        <v>992</v>
      </c>
      <c r="G24" s="281" t="e">
        <f>SUM(G16:G23)</f>
        <v>#N/A</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481</v>
      </c>
      <c r="B27" s="254" t="str">
        <f>VLOOKUP(A27,'LISTA DE VALORES'!$A$10:$D$485,2,FALSE)</f>
        <v>Cuadrilla 1-0-2</v>
      </c>
      <c r="C27" s="254" t="str">
        <f>VLOOKUP(A27,'LISTA DE VALORES'!$A$10:$D$485,3,FALSE)</f>
        <v>HORA</v>
      </c>
      <c r="D27" s="254">
        <f>VLOOKUP(A27,'LISTA DE VALORES'!$A$10:$D$485,4,FALSE)</f>
        <v>31400</v>
      </c>
      <c r="E27" s="264">
        <v>1</v>
      </c>
      <c r="F27" s="264">
        <v>0.2</v>
      </c>
      <c r="G27" s="256">
        <f>D27*E27/F27</f>
        <v>157000</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87">
        <f>SUM(G27:G30)</f>
        <v>157000</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t="e">
        <f>SUM(G13+G24+G31+G38)</f>
        <v>#N/A</v>
      </c>
    </row>
    <row r="41" spans="1:7" ht="13.5" x14ac:dyDescent="0.25">
      <c r="A41" s="1734" t="s">
        <v>1368</v>
      </c>
      <c r="B41" s="1735"/>
      <c r="C41" s="1735"/>
      <c r="D41" s="1735"/>
      <c r="E41" s="1735"/>
      <c r="F41" s="1736"/>
      <c r="G41" s="266" t="e">
        <f>ROUNDUP(G40,0)</f>
        <v>#N/A</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Hoja55"/>
  <dimension ref="A1:M45"/>
  <sheetViews>
    <sheetView view="pageBreakPreview" topLeftCell="A13" zoomScale="90" zoomScaleNormal="100" zoomScaleSheetLayoutView="90" workbookViewId="0">
      <selection activeCell="G41" sqref="G4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563</v>
      </c>
      <c r="B7" s="1697" t="s">
        <v>1443</v>
      </c>
      <c r="C7" s="1697"/>
      <c r="D7" s="1697"/>
      <c r="E7" s="1697"/>
      <c r="F7" s="1697"/>
      <c r="G7" s="249" t="s">
        <v>60</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73" t="s">
        <v>177</v>
      </c>
      <c r="B11" s="254" t="str">
        <f>VLOOKUP(A11,'LISTA DE VALORES'!$A$10:$D$485,2,FALSE)</f>
        <v>Equipo de soldadura</v>
      </c>
      <c r="C11" s="254" t="str">
        <f>VLOOKUP(A11,'LISTA DE VALORES'!$A$10:$D$485,3,FALSE)</f>
        <v>HORA</v>
      </c>
      <c r="D11" s="254">
        <f>VLOOKUP(A11,'LISTA DE VALORES'!$A$10:$D$485,4,FALSE)</f>
        <v>7000</v>
      </c>
      <c r="E11" s="277">
        <v>0.2</v>
      </c>
      <c r="F11" s="277">
        <v>1</v>
      </c>
      <c r="G11" s="256">
        <f>D11*E11/F11</f>
        <v>1400</v>
      </c>
    </row>
    <row r="12" spans="1:13" ht="14.25" x14ac:dyDescent="0.3">
      <c r="A12" s="257" t="s">
        <v>28</v>
      </c>
      <c r="B12" s="254" t="str">
        <f>VLOOKUP(A12,'LISTA DE VALORES'!$A$10:$D$485,2,FALSE)</f>
        <v>Herramienta menor</v>
      </c>
      <c r="C12" s="254" t="str">
        <f>VLOOKUP(A12,'LISTA DE VALORES'!$A$10:$D$485,3,FALSE)</f>
        <v>%MO</v>
      </c>
      <c r="D12" s="254">
        <f>G31</f>
        <v>209333.33333333334</v>
      </c>
      <c r="E12" s="264">
        <v>5</v>
      </c>
      <c r="F12" s="264">
        <v>1</v>
      </c>
      <c r="G12" s="256">
        <f>D12*E12/100</f>
        <v>10466.666666666668</v>
      </c>
      <c r="H12" s="219"/>
      <c r="I12" s="219"/>
      <c r="J12" s="219"/>
      <c r="K12" s="219"/>
      <c r="L12" s="219"/>
      <c r="M12" s="219"/>
    </row>
    <row r="13" spans="1:13" ht="14.25" x14ac:dyDescent="0.3">
      <c r="A13" s="267"/>
      <c r="B13" s="267"/>
      <c r="C13" s="268"/>
      <c r="D13" s="267"/>
      <c r="E13" s="267"/>
      <c r="F13" s="287" t="s">
        <v>992</v>
      </c>
      <c r="G13" s="265">
        <f>SUM(G11:G12)</f>
        <v>11866.666666666668</v>
      </c>
    </row>
    <row r="14" spans="1:13" ht="14.25" x14ac:dyDescent="0.3">
      <c r="A14" s="253" t="s">
        <v>993</v>
      </c>
      <c r="B14" s="267"/>
      <c r="C14" s="268"/>
      <c r="D14" s="267"/>
      <c r="E14" s="267"/>
      <c r="F14" s="267"/>
      <c r="G14" s="267"/>
    </row>
    <row r="15" spans="1:13" ht="13.5" x14ac:dyDescent="0.2">
      <c r="A15" s="289" t="s">
        <v>0</v>
      </c>
      <c r="B15" s="261" t="s">
        <v>989</v>
      </c>
      <c r="C15" s="262" t="s">
        <v>2</v>
      </c>
      <c r="D15" s="289" t="s">
        <v>990</v>
      </c>
      <c r="E15" s="289" t="s">
        <v>472</v>
      </c>
      <c r="F15" s="289" t="s">
        <v>473</v>
      </c>
      <c r="G15" s="289" t="s">
        <v>991</v>
      </c>
    </row>
    <row r="16" spans="1:13" ht="14.25" x14ac:dyDescent="0.3">
      <c r="A16" s="300" t="s">
        <v>338</v>
      </c>
      <c r="B16" s="254" t="str">
        <f>VLOOKUP(A16,'LISTA DE VALORES'!$A$10:$D$485,2,FALSE)</f>
        <v>Thiner</v>
      </c>
      <c r="C16" s="254" t="str">
        <f>VLOOKUP(A16,'LISTA DE VALORES'!$A$10:$D$485,3,FALSE)</f>
        <v>GAL</v>
      </c>
      <c r="D16" s="254">
        <f>VLOOKUP(A16,'LISTA DE VALORES'!$A$10:$D$485,4,FALSE)</f>
        <v>16000</v>
      </c>
      <c r="E16" s="276">
        <v>0.2</v>
      </c>
      <c r="F16" s="276">
        <v>1</v>
      </c>
      <c r="G16" s="256">
        <f>D16*E16/F16</f>
        <v>3200</v>
      </c>
    </row>
    <row r="17" spans="1:7" ht="13.5" customHeight="1" x14ac:dyDescent="0.3">
      <c r="A17" s="257" t="s">
        <v>385</v>
      </c>
      <c r="B17" s="254" t="str">
        <f>VLOOKUP(A17,'LISTA DE VALORES'!$A$10:$D$485,2,FALSE)</f>
        <v>Tuberia galvanizada 3"</v>
      </c>
      <c r="C17" s="254" t="str">
        <f>VLOOKUP(A17,'LISTA DE VALORES'!$A$10:$D$485,3,FALSE)</f>
        <v>ML</v>
      </c>
      <c r="D17" s="254">
        <f>VLOOKUP(A17,'LISTA DE VALORES'!$A$10:$D$485,4,FALSE)</f>
        <v>21836</v>
      </c>
      <c r="E17" s="264">
        <v>1</v>
      </c>
      <c r="F17" s="264">
        <v>1</v>
      </c>
      <c r="G17" s="256">
        <f>D17*E17/F17</f>
        <v>21836</v>
      </c>
    </row>
    <row r="18" spans="1:7" ht="14.25" x14ac:dyDescent="0.3">
      <c r="A18" s="283" t="s">
        <v>561</v>
      </c>
      <c r="B18" s="254" t="str">
        <f>VLOOKUP(A18,'LISTA DE VALORES'!$A$10:$D$485,2,FALSE)</f>
        <v>Lámina calibre 10 mm</v>
      </c>
      <c r="C18" s="254" t="str">
        <f>VLOOKUP(A18,'LISTA DE VALORES'!$A$10:$D$485,3,FALSE)</f>
        <v>M2</v>
      </c>
      <c r="D18" s="254">
        <f>VLOOKUP(A18,'LISTA DE VALORES'!$A$10:$D$485,4,FALSE)</f>
        <v>114001.06</v>
      </c>
      <c r="E18" s="283">
        <v>0.7</v>
      </c>
      <c r="F18" s="283">
        <v>1</v>
      </c>
      <c r="G18" s="256">
        <f>D18*E18/F18</f>
        <v>79800.741999999998</v>
      </c>
    </row>
    <row r="19" spans="1:7" ht="14.25" x14ac:dyDescent="0.3">
      <c r="A19" s="283" t="s">
        <v>321</v>
      </c>
      <c r="B19" s="254" t="e">
        <f>VLOOKUP(A19,'LISTA DE VALORES'!$A$10:$D$485,2,FALSE)</f>
        <v>#N/A</v>
      </c>
      <c r="C19" s="254" t="e">
        <f>VLOOKUP(A19,'LISTA DE VALORES'!$A$10:$D$485,3,FALSE)</f>
        <v>#N/A</v>
      </c>
      <c r="D19" s="254" t="e">
        <f>VLOOKUP(A19,'LISTA DE VALORES'!$A$10:$D$485,4,FALSE)</f>
        <v>#N/A</v>
      </c>
      <c r="E19" s="283">
        <v>6</v>
      </c>
      <c r="F19" s="283">
        <v>1</v>
      </c>
      <c r="G19" s="256" t="e">
        <f t="shared" ref="G19:G22" si="0">D19*E19/F19</f>
        <v>#N/A</v>
      </c>
    </row>
    <row r="20" spans="1:7" ht="14.25" x14ac:dyDescent="0.3">
      <c r="A20" s="283" t="s">
        <v>267</v>
      </c>
      <c r="B20" s="254" t="str">
        <f>VLOOKUP(A20,'LISTA DE VALORES'!$A$10:$D$485,2,FALSE)</f>
        <v>Pintura anticorrosiva</v>
      </c>
      <c r="C20" s="254" t="str">
        <f>VLOOKUP(A20,'LISTA DE VALORES'!$A$10:$D$485,3,FALSE)</f>
        <v>GAL</v>
      </c>
      <c r="D20" s="254">
        <f>VLOOKUP(A20,'LISTA DE VALORES'!$A$10:$D$485,4,FALSE)</f>
        <v>30000</v>
      </c>
      <c r="E20" s="283">
        <v>0.5</v>
      </c>
      <c r="F20" s="301">
        <v>1</v>
      </c>
      <c r="G20" s="256">
        <f t="shared" si="0"/>
        <v>15000</v>
      </c>
    </row>
    <row r="21" spans="1:7" ht="14.25" x14ac:dyDescent="0.3">
      <c r="A21" s="283" t="s">
        <v>250</v>
      </c>
      <c r="B21" s="254" t="str">
        <f>VLOOKUP(A21,'LISTA DE VALORES'!$A$10:$D$485,2,FALSE)</f>
        <v>Pernos L=35cm d=1"</v>
      </c>
      <c r="C21" s="254" t="str">
        <f>VLOOKUP(A21,'LISTA DE VALORES'!$A$10:$D$485,3,FALSE)</f>
        <v>UN</v>
      </c>
      <c r="D21" s="254">
        <f>VLOOKUP(A21,'LISTA DE VALORES'!$A$10:$D$485,4,FALSE)</f>
        <v>11960</v>
      </c>
      <c r="E21" s="283">
        <v>5.5</v>
      </c>
      <c r="F21" s="301">
        <v>1</v>
      </c>
      <c r="G21" s="256">
        <f t="shared" si="0"/>
        <v>65780</v>
      </c>
    </row>
    <row r="22" spans="1:7" ht="14.25" x14ac:dyDescent="0.3">
      <c r="A22" s="283" t="s">
        <v>565</v>
      </c>
      <c r="B22" s="254" t="str">
        <f>VLOOKUP(A22,'LISTA DE VALORES'!$A$10:$D$485,2,FALSE)</f>
        <v>PTR150X50X4</v>
      </c>
      <c r="C22" s="254" t="str">
        <f>VLOOKUP(A22,'LISTA DE VALORES'!$A$10:$D$485,3,FALSE)</f>
        <v>ML</v>
      </c>
      <c r="D22" s="254">
        <f>VLOOKUP(A22,'LISTA DE VALORES'!$A$10:$D$485,4,FALSE)</f>
        <v>37450</v>
      </c>
      <c r="E22" s="283">
        <v>1.5</v>
      </c>
      <c r="F22" s="283">
        <v>1</v>
      </c>
      <c r="G22" s="256">
        <f t="shared" si="0"/>
        <v>56175</v>
      </c>
    </row>
    <row r="23" spans="1:7" ht="14.25" x14ac:dyDescent="0.3">
      <c r="A23" s="283" t="s">
        <v>269</v>
      </c>
      <c r="B23" s="254" t="str">
        <f>VLOOKUP(A23,'LISTA DE VALORES'!$A$10:$D$485,2,FALSE)</f>
        <v>Pintura uso exterior</v>
      </c>
      <c r="C23" s="254" t="str">
        <f>VLOOKUP(A23,'LISTA DE VALORES'!$A$10:$D$485,3,FALSE)</f>
        <v>GAL</v>
      </c>
      <c r="D23" s="254">
        <f>VLOOKUP(A23,'LISTA DE VALORES'!$A$10:$D$485,4,FALSE)</f>
        <v>44000</v>
      </c>
      <c r="E23" s="283">
        <v>0.5</v>
      </c>
      <c r="F23" s="283">
        <v>1</v>
      </c>
      <c r="G23" s="256">
        <f>D23*E23/F23</f>
        <v>22000</v>
      </c>
    </row>
    <row r="24" spans="1:7" ht="14.25" x14ac:dyDescent="0.3">
      <c r="A24" s="267"/>
      <c r="B24" s="267"/>
      <c r="C24" s="268"/>
      <c r="D24" s="267"/>
      <c r="E24" s="267"/>
      <c r="F24" s="280" t="s">
        <v>992</v>
      </c>
      <c r="G24" s="281" t="e">
        <f>SUM(G16:G23)</f>
        <v>#N/A</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481</v>
      </c>
      <c r="B27" s="254" t="str">
        <f>VLOOKUP(A27,'LISTA DE VALORES'!$A$10:$D$485,2,FALSE)</f>
        <v>Cuadrilla 1-0-2</v>
      </c>
      <c r="C27" s="254" t="str">
        <f>VLOOKUP(A27,'LISTA DE VALORES'!$A$10:$D$485,3,FALSE)</f>
        <v>HORA</v>
      </c>
      <c r="D27" s="254">
        <f>VLOOKUP(A27,'LISTA DE VALORES'!$A$10:$D$485,4,FALSE)</f>
        <v>31400</v>
      </c>
      <c r="E27" s="264">
        <v>1</v>
      </c>
      <c r="F27" s="264">
        <v>0.15</v>
      </c>
      <c r="G27" s="256">
        <f>D27*E27/F27</f>
        <v>209333.33333333334</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87">
        <f>SUM(G27:G30)</f>
        <v>209333.33333333334</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t="e">
        <f>SUM(G13+G24+G31+G38)</f>
        <v>#N/A</v>
      </c>
    </row>
    <row r="41" spans="1:7" ht="13.5" x14ac:dyDescent="0.25">
      <c r="A41" s="1734" t="s">
        <v>1368</v>
      </c>
      <c r="B41" s="1735"/>
      <c r="C41" s="1735"/>
      <c r="D41" s="1735"/>
      <c r="E41" s="1735"/>
      <c r="F41" s="1736"/>
      <c r="G41" s="266" t="e">
        <f>ROUNDUP(G40,0)</f>
        <v>#N/A</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Hoja56"/>
  <dimension ref="A1:M45"/>
  <sheetViews>
    <sheetView view="pageBreakPreview" zoomScale="90" zoomScaleNormal="100" zoomScaleSheetLayoutView="90" workbookViewId="0">
      <selection activeCell="G20" sqref="G20"/>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567</v>
      </c>
      <c r="B7" s="1697" t="s">
        <v>1393</v>
      </c>
      <c r="C7" s="1697"/>
      <c r="D7" s="1697"/>
      <c r="E7" s="1697"/>
      <c r="F7" s="1697"/>
      <c r="G7" s="249" t="s">
        <v>121</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57" t="s">
        <v>14</v>
      </c>
      <c r="B11" s="254" t="str">
        <f>VLOOKUP(A11,'LISTA DE VALORES'!$A$10:$D$485,2,FALSE)</f>
        <v>Carrotanque irrigador</v>
      </c>
      <c r="C11" s="254" t="str">
        <f>VLOOKUP(A11,'LISTA DE VALORES'!$A$10:$D$485,3,FALSE)</f>
        <v>HORA</v>
      </c>
      <c r="D11" s="254">
        <f>VLOOKUP(A11,'LISTA DE VALORES'!$A$10:$D$485,4,FALSE)</f>
        <v>70000</v>
      </c>
      <c r="E11" s="264">
        <v>1</v>
      </c>
      <c r="F11" s="264">
        <v>20</v>
      </c>
      <c r="G11" s="256">
        <f>D11*E11/F11</f>
        <v>3500</v>
      </c>
      <c r="H11" s="219"/>
      <c r="I11" s="219"/>
      <c r="J11" s="219"/>
      <c r="K11" s="219"/>
      <c r="L11" s="219"/>
      <c r="M11" s="219"/>
    </row>
    <row r="12" spans="1:13" ht="14.25" x14ac:dyDescent="0.3">
      <c r="A12" s="273" t="s">
        <v>42</v>
      </c>
      <c r="B12" s="254" t="str">
        <f>VLOOKUP(A12,'LISTA DE VALORES'!$A$10:$D$485,2,FALSE)</f>
        <v>Vibrocompactador tandem</v>
      </c>
      <c r="C12" s="254" t="str">
        <f>VLOOKUP(A12,'LISTA DE VALORES'!$A$10:$D$485,3,FALSE)</f>
        <v>HORA</v>
      </c>
      <c r="D12" s="254">
        <f>VLOOKUP(A12,'LISTA DE VALORES'!$A$10:$D$485,4,FALSE)</f>
        <v>80000</v>
      </c>
      <c r="E12" s="277">
        <v>1</v>
      </c>
      <c r="F12" s="277">
        <v>20</v>
      </c>
      <c r="G12" s="256">
        <f t="shared" ref="G12" si="0">D12*E12/F12</f>
        <v>4000</v>
      </c>
      <c r="H12" s="219"/>
      <c r="I12" s="219"/>
      <c r="J12" s="219"/>
      <c r="K12" s="219"/>
      <c r="L12" s="219"/>
      <c r="M12" s="219"/>
    </row>
    <row r="13" spans="1:13" ht="14.25" x14ac:dyDescent="0.3">
      <c r="A13" s="273" t="s">
        <v>28</v>
      </c>
      <c r="B13" s="254" t="str">
        <f>VLOOKUP(A13,'LISTA DE VALORES'!$A$10:$D$485,2,FALSE)</f>
        <v>Herramienta menor</v>
      </c>
      <c r="C13" s="254" t="str">
        <f>VLOOKUP(A13,'LISTA DE VALORES'!$A$10:$D$485,3,FALSE)</f>
        <v>%MO</v>
      </c>
      <c r="D13" s="254">
        <f>G31</f>
        <v>2360</v>
      </c>
      <c r="E13" s="277">
        <v>5</v>
      </c>
      <c r="F13" s="277">
        <v>1</v>
      </c>
      <c r="G13" s="256">
        <f>D13*E13/100</f>
        <v>118</v>
      </c>
      <c r="H13" s="219"/>
      <c r="I13" s="219"/>
      <c r="J13" s="219"/>
      <c r="K13" s="219"/>
      <c r="L13" s="219"/>
      <c r="M13" s="219"/>
    </row>
    <row r="14" spans="1:13" ht="14.25" x14ac:dyDescent="0.3">
      <c r="A14" s="267"/>
      <c r="B14" s="267"/>
      <c r="C14" s="268"/>
      <c r="D14" s="267"/>
      <c r="E14" s="267"/>
      <c r="F14" s="287" t="s">
        <v>992</v>
      </c>
      <c r="G14" s="265">
        <f>SUM(G11:G13)</f>
        <v>7618</v>
      </c>
    </row>
    <row r="15" spans="1:13" ht="14.25" x14ac:dyDescent="0.3">
      <c r="A15" s="253" t="s">
        <v>993</v>
      </c>
      <c r="B15" s="267"/>
      <c r="C15" s="268"/>
      <c r="D15" s="267"/>
      <c r="E15" s="267"/>
      <c r="F15" s="267"/>
      <c r="G15" s="267"/>
    </row>
    <row r="16" spans="1:13" ht="13.5" x14ac:dyDescent="0.2">
      <c r="A16" s="289" t="s">
        <v>0</v>
      </c>
      <c r="B16" s="261" t="s">
        <v>989</v>
      </c>
      <c r="C16" s="262" t="s">
        <v>2</v>
      </c>
      <c r="D16" s="289" t="s">
        <v>990</v>
      </c>
      <c r="E16" s="289" t="s">
        <v>472</v>
      </c>
      <c r="F16" s="289" t="s">
        <v>473</v>
      </c>
      <c r="G16" s="289" t="s">
        <v>991</v>
      </c>
    </row>
    <row r="17" spans="1:7" ht="14.25" x14ac:dyDescent="0.3">
      <c r="A17" s="300" t="s">
        <v>301</v>
      </c>
      <c r="B17" s="254" t="str">
        <f>VLOOKUP(A17,'LISTA DE VALORES'!$A$10:$D$485,2,FALSE)</f>
        <v>Recebo material seleccionado</v>
      </c>
      <c r="C17" s="254" t="str">
        <f>VLOOKUP(A17,'LISTA DE VALORES'!$A$10:$D$485,3,FALSE)</f>
        <v>M3</v>
      </c>
      <c r="D17" s="254">
        <f>VLOOKUP(A17,'LISTA DE VALORES'!$A$10:$D$485,4,FALSE)</f>
        <v>27000</v>
      </c>
      <c r="E17" s="276">
        <v>1.3</v>
      </c>
      <c r="F17" s="276">
        <v>1</v>
      </c>
      <c r="G17" s="256">
        <f>D17*E17/F17</f>
        <v>35100</v>
      </c>
    </row>
    <row r="18" spans="1:7" ht="13.5" customHeight="1" x14ac:dyDescent="0.3">
      <c r="A18" s="257" t="s">
        <v>89</v>
      </c>
      <c r="B18" s="254" t="str">
        <f>VLOOKUP(A18,'LISTA DE VALORES'!$A$10:$D$485,2,FALSE)</f>
        <v>Agua</v>
      </c>
      <c r="C18" s="254" t="str">
        <f>VLOOKUP(A18,'LISTA DE VALORES'!$A$10:$D$485,3,FALSE)</f>
        <v>LT</v>
      </c>
      <c r="D18" s="254">
        <f>VLOOKUP(A18,'LISTA DE VALORES'!$A$10:$D$485,4,FALSE)</f>
        <v>120</v>
      </c>
      <c r="E18" s="264">
        <v>24</v>
      </c>
      <c r="F18" s="264">
        <v>1</v>
      </c>
      <c r="G18" s="256">
        <f>D18*E18/F18</f>
        <v>2880</v>
      </c>
    </row>
    <row r="19" spans="1:7" ht="14.25" x14ac:dyDescent="0.3">
      <c r="A19" s="283"/>
      <c r="B19" s="283"/>
      <c r="C19" s="275"/>
      <c r="D19" s="254"/>
      <c r="E19" s="283"/>
      <c r="F19" s="283"/>
      <c r="G19" s="256"/>
    </row>
    <row r="20" spans="1:7" ht="14.25" x14ac:dyDescent="0.3">
      <c r="A20" s="273"/>
      <c r="B20" s="274"/>
      <c r="C20" s="260"/>
      <c r="D20" s="254"/>
      <c r="E20" s="277"/>
      <c r="F20" s="277"/>
      <c r="G20" s="256"/>
    </row>
    <row r="21" spans="1:7" ht="14.25" x14ac:dyDescent="0.3">
      <c r="A21" s="283"/>
      <c r="B21" s="283"/>
      <c r="C21" s="275"/>
      <c r="D21" s="254"/>
      <c r="E21" s="283"/>
      <c r="F21" s="283"/>
      <c r="G21" s="256"/>
    </row>
    <row r="22" spans="1:7" ht="14.25" x14ac:dyDescent="0.3">
      <c r="A22" s="283"/>
      <c r="B22" s="283"/>
      <c r="C22" s="275"/>
      <c r="D22" s="254"/>
      <c r="E22" s="283"/>
      <c r="F22" s="301"/>
      <c r="G22" s="256"/>
    </row>
    <row r="23" spans="1:7" ht="14.25" x14ac:dyDescent="0.3">
      <c r="A23" s="283"/>
      <c r="B23" s="283"/>
      <c r="C23" s="275"/>
      <c r="D23" s="254"/>
      <c r="E23" s="283"/>
      <c r="F23" s="301"/>
      <c r="G23" s="256"/>
    </row>
    <row r="24" spans="1:7" ht="14.25" x14ac:dyDescent="0.3">
      <c r="A24" s="267"/>
      <c r="B24" s="267"/>
      <c r="C24" s="268"/>
      <c r="D24" s="267"/>
      <c r="E24" s="267"/>
      <c r="F24" s="280" t="s">
        <v>992</v>
      </c>
      <c r="G24" s="281">
        <f>SUM(G17:G23)</f>
        <v>37980</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477</v>
      </c>
      <c r="B27" s="254" t="str">
        <f>VLOOKUP(A27,'LISTA DE VALORES'!$A$10:$D$485,2,FALSE)</f>
        <v>Cuadrilla 0-1-4</v>
      </c>
      <c r="C27" s="254" t="str">
        <f>VLOOKUP(A27,'LISTA DE VALORES'!$A$10:$D$485,3,FALSE)</f>
        <v>HORA</v>
      </c>
      <c r="D27" s="254">
        <f>VLOOKUP(A27,'LISTA DE VALORES'!$A$10:$D$485,4,FALSE)</f>
        <v>47200</v>
      </c>
      <c r="E27" s="264">
        <v>1</v>
      </c>
      <c r="F27" s="264">
        <v>20</v>
      </c>
      <c r="G27" s="256">
        <f>D27*E27/F27</f>
        <v>2360</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65">
        <f>SUM(G27:G30)</f>
        <v>2360</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SUM(G14+G24+G31+G38)</f>
        <v>47958</v>
      </c>
    </row>
    <row r="41" spans="1:7" ht="13.5" x14ac:dyDescent="0.25">
      <c r="A41" s="1734" t="s">
        <v>1368</v>
      </c>
      <c r="B41" s="1735"/>
      <c r="C41" s="1735"/>
      <c r="D41" s="1735"/>
      <c r="E41" s="1735"/>
      <c r="F41" s="1736"/>
      <c r="G41" s="266">
        <f>ROUNDUP(G40,0)</f>
        <v>47958</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Hoja57"/>
  <dimension ref="A1:M45"/>
  <sheetViews>
    <sheetView view="pageBreakPreview" topLeftCell="A4" zoomScale="90" zoomScaleNormal="100" zoomScaleSheetLayoutView="90" workbookViewId="0">
      <selection activeCell="G41" sqref="G4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570</v>
      </c>
      <c r="B7" s="1697" t="s">
        <v>1394</v>
      </c>
      <c r="C7" s="1697"/>
      <c r="D7" s="1697"/>
      <c r="E7" s="1697"/>
      <c r="F7" s="1697"/>
      <c r="G7" s="249" t="s">
        <v>57</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57" t="s">
        <v>28</v>
      </c>
      <c r="B11" s="254" t="str">
        <f>VLOOKUP(A11,'LISTA DE VALORES'!$A$10:$D$485,2,FALSE)</f>
        <v>Herramienta menor</v>
      </c>
      <c r="C11" s="254" t="str">
        <f>VLOOKUP(A11,'LISTA DE VALORES'!$A$10:$D$485,3,FALSE)</f>
        <v>%MO</v>
      </c>
      <c r="D11" s="254">
        <f>VLOOKUP(A11,'LISTA DE VALORES'!$A$10:$D$485,4,FALSE)</f>
        <v>1</v>
      </c>
      <c r="E11" s="264">
        <v>5</v>
      </c>
      <c r="F11" s="264">
        <v>1</v>
      </c>
      <c r="G11" s="256">
        <f>D11*E11/100</f>
        <v>0.05</v>
      </c>
      <c r="H11" s="219"/>
      <c r="I11" s="219"/>
      <c r="J11" s="219"/>
      <c r="K11" s="219"/>
      <c r="L11" s="219"/>
      <c r="M11" s="219"/>
    </row>
    <row r="12" spans="1:13" ht="14.25" x14ac:dyDescent="0.3">
      <c r="A12" s="267"/>
      <c r="B12" s="267"/>
      <c r="C12" s="268"/>
      <c r="D12" s="267"/>
      <c r="E12" s="267"/>
      <c r="F12" s="287" t="s">
        <v>992</v>
      </c>
      <c r="G12" s="265">
        <f>SUM(G11:G11)</f>
        <v>0.05</v>
      </c>
    </row>
    <row r="13" spans="1:13" ht="14.25" x14ac:dyDescent="0.3">
      <c r="A13" s="253" t="s">
        <v>993</v>
      </c>
      <c r="B13" s="267"/>
      <c r="C13" s="268"/>
      <c r="D13" s="267"/>
      <c r="E13" s="267"/>
      <c r="F13" s="267"/>
      <c r="G13" s="267"/>
    </row>
    <row r="14" spans="1:13" ht="13.5" x14ac:dyDescent="0.2">
      <c r="A14" s="289" t="s">
        <v>0</v>
      </c>
      <c r="B14" s="261" t="s">
        <v>989</v>
      </c>
      <c r="C14" s="262" t="s">
        <v>2</v>
      </c>
      <c r="D14" s="289" t="s">
        <v>990</v>
      </c>
      <c r="E14" s="289" t="s">
        <v>472</v>
      </c>
      <c r="F14" s="289" t="s">
        <v>473</v>
      </c>
      <c r="G14" s="289" t="s">
        <v>991</v>
      </c>
    </row>
    <row r="15" spans="1:13" ht="14.25" x14ac:dyDescent="0.3">
      <c r="A15" s="300" t="s">
        <v>267</v>
      </c>
      <c r="B15" s="254" t="str">
        <f>VLOOKUP(A15,'LISTA DE VALORES'!$A$10:$D$485,2,FALSE)</f>
        <v>Pintura anticorrosiva</v>
      </c>
      <c r="C15" s="254" t="str">
        <f>VLOOKUP(A15,'LISTA DE VALORES'!$A$10:$D$485,3,FALSE)</f>
        <v>GAL</v>
      </c>
      <c r="D15" s="254">
        <f>VLOOKUP(A15,'LISTA DE VALORES'!$A$10:$D$485,4,FALSE)</f>
        <v>30000</v>
      </c>
      <c r="E15" s="276">
        <v>0.22</v>
      </c>
      <c r="F15" s="276">
        <v>1</v>
      </c>
      <c r="G15" s="256">
        <f>D15*E15/F15</f>
        <v>6600</v>
      </c>
    </row>
    <row r="16" spans="1:13" ht="13.5" customHeight="1" x14ac:dyDescent="0.3">
      <c r="A16" s="257" t="s">
        <v>269</v>
      </c>
      <c r="B16" s="254" t="str">
        <f>VLOOKUP(A16,'LISTA DE VALORES'!$A$10:$D$485,2,FALSE)</f>
        <v>Pintura uso exterior</v>
      </c>
      <c r="C16" s="254" t="str">
        <f>VLOOKUP(A16,'LISTA DE VALORES'!$A$10:$D$485,3,FALSE)</f>
        <v>GAL</v>
      </c>
      <c r="D16" s="254">
        <f>VLOOKUP(A16,'LISTA DE VALORES'!$A$10:$D$485,4,FALSE)</f>
        <v>44000</v>
      </c>
      <c r="E16" s="264">
        <v>0.22</v>
      </c>
      <c r="F16" s="264">
        <v>1</v>
      </c>
      <c r="G16" s="256">
        <f>D16*E16/F16</f>
        <v>9680</v>
      </c>
    </row>
    <row r="17" spans="1:7" ht="14.25" x14ac:dyDescent="0.3">
      <c r="A17" s="283" t="s">
        <v>177</v>
      </c>
      <c r="B17" s="254" t="str">
        <f>VLOOKUP(A17,'LISTA DE VALORES'!$A$10:$D$485,2,FALSE)</f>
        <v>Equipo de soldadura</v>
      </c>
      <c r="C17" s="254" t="str">
        <f>VLOOKUP(A17,'LISTA DE VALORES'!$A$10:$D$485,3,FALSE)</f>
        <v>HORA</v>
      </c>
      <c r="D17" s="254">
        <f>VLOOKUP(A17,'LISTA DE VALORES'!$A$10:$D$485,4,FALSE)</f>
        <v>7000</v>
      </c>
      <c r="E17" s="283">
        <v>0.05</v>
      </c>
      <c r="F17" s="283">
        <v>1</v>
      </c>
      <c r="G17" s="256">
        <f>D17*E17/F17</f>
        <v>350</v>
      </c>
    </row>
    <row r="18" spans="1:7" ht="14.25" x14ac:dyDescent="0.3">
      <c r="A18" s="273" t="s">
        <v>280</v>
      </c>
      <c r="B18" s="254" t="str">
        <f>VLOOKUP(A18,'LISTA DE VALORES'!$A$10:$D$485,2,FALSE)</f>
        <v>Platina de 2" X 1/8" acero</v>
      </c>
      <c r="C18" s="254" t="str">
        <f>VLOOKUP(A18,'LISTA DE VALORES'!$A$10:$D$485,3,FALSE)</f>
        <v>ML</v>
      </c>
      <c r="D18" s="254">
        <f>VLOOKUP(A18,'LISTA DE VALORES'!$A$10:$D$485,4,FALSE)</f>
        <v>4100</v>
      </c>
      <c r="E18" s="277">
        <v>9.8000000000000007</v>
      </c>
      <c r="F18" s="277">
        <v>1</v>
      </c>
      <c r="G18" s="256">
        <f t="shared" ref="G18:G20" si="0">D18*E18/F18</f>
        <v>40180</v>
      </c>
    </row>
    <row r="19" spans="1:7" ht="14.25" x14ac:dyDescent="0.3">
      <c r="A19" s="283" t="s">
        <v>239</v>
      </c>
      <c r="B19" s="254" t="str">
        <f>VLOOKUP(A19,'LISTA DE VALORES'!$A$10:$D$485,2,FALSE)</f>
        <v>Malla IMT 20 liviana cal 18 1x2"</v>
      </c>
      <c r="C19" s="254" t="str">
        <f>VLOOKUP(A19,'LISTA DE VALORES'!$A$10:$D$485,3,FALSE)</f>
        <v>M2</v>
      </c>
      <c r="D19" s="254">
        <f>VLOOKUP(A19,'LISTA DE VALORES'!$A$10:$D$485,4,FALSE)</f>
        <v>21889</v>
      </c>
      <c r="E19" s="283">
        <v>2.5</v>
      </c>
      <c r="F19" s="283">
        <v>1</v>
      </c>
      <c r="G19" s="256">
        <f t="shared" si="0"/>
        <v>54722.5</v>
      </c>
    </row>
    <row r="20" spans="1:7" ht="14.25" x14ac:dyDescent="0.3">
      <c r="A20" s="283" t="s">
        <v>338</v>
      </c>
      <c r="B20" s="254" t="str">
        <f>VLOOKUP(A20,'LISTA DE VALORES'!$A$10:$D$485,2,FALSE)</f>
        <v>Thiner</v>
      </c>
      <c r="C20" s="254" t="str">
        <f>VLOOKUP(A20,'LISTA DE VALORES'!$A$10:$D$485,3,FALSE)</f>
        <v>GAL</v>
      </c>
      <c r="D20" s="254">
        <f>VLOOKUP(A20,'LISTA DE VALORES'!$A$10:$D$485,4,FALSE)</f>
        <v>16000</v>
      </c>
      <c r="E20" s="283">
        <v>0.15</v>
      </c>
      <c r="F20" s="301">
        <v>1</v>
      </c>
      <c r="G20" s="256">
        <f t="shared" si="0"/>
        <v>2400</v>
      </c>
    </row>
    <row r="21" spans="1:7" ht="14.25" x14ac:dyDescent="0.3">
      <c r="A21" s="283"/>
      <c r="B21" s="283"/>
      <c r="C21" s="275"/>
      <c r="D21" s="254"/>
      <c r="E21" s="283"/>
      <c r="F21" s="301"/>
      <c r="G21" s="256"/>
    </row>
    <row r="22" spans="1:7" ht="14.25" x14ac:dyDescent="0.3">
      <c r="A22" s="283"/>
      <c r="B22" s="283"/>
      <c r="C22" s="275"/>
      <c r="D22" s="254"/>
      <c r="E22" s="283"/>
      <c r="F22" s="283"/>
      <c r="G22" s="256"/>
    </row>
    <row r="23" spans="1:7" ht="14.25" x14ac:dyDescent="0.3">
      <c r="A23" s="283"/>
      <c r="B23" s="283"/>
      <c r="C23" s="275"/>
      <c r="D23" s="254"/>
      <c r="E23" s="304"/>
      <c r="F23" s="304"/>
      <c r="G23" s="256"/>
    </row>
    <row r="24" spans="1:7" ht="14.25" x14ac:dyDescent="0.3">
      <c r="A24" s="267"/>
      <c r="B24" s="267"/>
      <c r="C24" s="268"/>
      <c r="D24" s="267"/>
      <c r="E24" s="267"/>
      <c r="F24" s="280" t="s">
        <v>992</v>
      </c>
      <c r="G24" s="281">
        <f>SUM(G15:G23)</f>
        <v>113932.5</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481</v>
      </c>
      <c r="B27" s="254" t="str">
        <f>VLOOKUP(A27,'LISTA DE VALORES'!$A$10:$D$485,2,FALSE)</f>
        <v>Cuadrilla 1-0-2</v>
      </c>
      <c r="C27" s="254" t="str">
        <f>VLOOKUP(A27,'LISTA DE VALORES'!$A$10:$D$485,3,FALSE)</f>
        <v>HORA</v>
      </c>
      <c r="D27" s="254">
        <f>VLOOKUP(A27,'LISTA DE VALORES'!$A$10:$D$485,4,FALSE)</f>
        <v>31400</v>
      </c>
      <c r="E27" s="264">
        <v>2</v>
      </c>
      <c r="F27" s="264">
        <v>1</v>
      </c>
      <c r="G27" s="256">
        <f>D27*E27/F27</f>
        <v>62800</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87">
        <f>SUM(G27:G30)</f>
        <v>62800</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SUM(G12+G24+G31+G38)</f>
        <v>176732.55</v>
      </c>
    </row>
    <row r="41" spans="1:7" ht="13.5" x14ac:dyDescent="0.25">
      <c r="A41" s="1734" t="s">
        <v>1368</v>
      </c>
      <c r="B41" s="1735"/>
      <c r="C41" s="1735"/>
      <c r="D41" s="1735"/>
      <c r="E41" s="1735"/>
      <c r="F41" s="1736"/>
      <c r="G41" s="266">
        <f>ROUNDUP(G40,0)</f>
        <v>176733</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codeName="Hoja58"/>
  <dimension ref="A1:M45"/>
  <sheetViews>
    <sheetView view="pageBreakPreview" topLeftCell="A19" zoomScale="90" zoomScaleNormal="100" zoomScaleSheetLayoutView="90" workbookViewId="0">
      <selection activeCell="G24" sqref="G2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26.25" customHeight="1" x14ac:dyDescent="0.2">
      <c r="A7" s="269" t="s">
        <v>571</v>
      </c>
      <c r="B7" s="1697" t="s">
        <v>572</v>
      </c>
      <c r="C7" s="1697"/>
      <c r="D7" s="1697"/>
      <c r="E7" s="1697"/>
      <c r="F7" s="1697"/>
      <c r="G7" s="249" t="s">
        <v>57</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79" t="s">
        <v>31</v>
      </c>
      <c r="B11" s="254" t="str">
        <f>VLOOKUP(A11,'LISTA DE VALORES'!$A$10:$D$485,2,FALSE)</f>
        <v>Mezcladora trompo 1 bulto</v>
      </c>
      <c r="C11" s="254" t="str">
        <f>VLOOKUP(A11,'LISTA DE VALORES'!$A$10:$D$485,3,FALSE)</f>
        <v>HORA</v>
      </c>
      <c r="D11" s="254">
        <f>VLOOKUP(A11,'LISTA DE VALORES'!$A$10:$D$485,4,FALSE)</f>
        <v>6000</v>
      </c>
      <c r="E11" s="284">
        <v>1</v>
      </c>
      <c r="F11" s="284">
        <v>2</v>
      </c>
      <c r="G11" s="256">
        <f>D11*E11/F11</f>
        <v>3000</v>
      </c>
    </row>
    <row r="12" spans="1:13" ht="14.25" x14ac:dyDescent="0.3">
      <c r="A12" s="279" t="s">
        <v>41</v>
      </c>
      <c r="B12" s="254" t="str">
        <f>VLOOKUP(A12,'LISTA DE VALORES'!$A$10:$D$485,2,FALSE)</f>
        <v>Vibrador de concreto 1000 RPM</v>
      </c>
      <c r="C12" s="254" t="str">
        <f>VLOOKUP(A12,'LISTA DE VALORES'!$A$10:$D$485,3,FALSE)</f>
        <v>HORA</v>
      </c>
      <c r="D12" s="254">
        <f>VLOOKUP(A12,'LISTA DE VALORES'!$A$10:$D$485,4,FALSE)</f>
        <v>5000</v>
      </c>
      <c r="E12" s="284">
        <v>1</v>
      </c>
      <c r="F12" s="284">
        <v>2</v>
      </c>
      <c r="G12" s="256">
        <f>D12*E12/F12</f>
        <v>2500</v>
      </c>
    </row>
    <row r="13" spans="1:13" ht="14.25" x14ac:dyDescent="0.3">
      <c r="A13" s="257" t="s">
        <v>28</v>
      </c>
      <c r="B13" s="254" t="str">
        <f>VLOOKUP(A13,'LISTA DE VALORES'!$A$10:$D$485,2,FALSE)</f>
        <v>Herramienta menor</v>
      </c>
      <c r="C13" s="254" t="str">
        <f>VLOOKUP(A13,'LISTA DE VALORES'!$A$10:$D$485,3,FALSE)</f>
        <v>%MO</v>
      </c>
      <c r="D13" s="254">
        <f>G31</f>
        <v>42700</v>
      </c>
      <c r="E13" s="264">
        <v>5</v>
      </c>
      <c r="F13" s="264">
        <v>1</v>
      </c>
      <c r="G13" s="256">
        <f>D13*E13/100</f>
        <v>2135</v>
      </c>
      <c r="H13" s="219"/>
      <c r="I13" s="219"/>
      <c r="J13" s="219"/>
      <c r="K13" s="219"/>
      <c r="L13" s="219"/>
      <c r="M13" s="219"/>
    </row>
    <row r="14" spans="1:13" ht="14.25" x14ac:dyDescent="0.3">
      <c r="A14" s="267"/>
      <c r="B14" s="267"/>
      <c r="C14" s="268"/>
      <c r="D14" s="267"/>
      <c r="E14" s="267"/>
      <c r="F14" s="287" t="s">
        <v>992</v>
      </c>
      <c r="G14" s="265">
        <f>SUM(G11:G13)</f>
        <v>7635</v>
      </c>
    </row>
    <row r="15" spans="1:13" ht="14.25" x14ac:dyDescent="0.3">
      <c r="A15" s="253" t="s">
        <v>993</v>
      </c>
      <c r="B15" s="267"/>
      <c r="C15" s="268"/>
      <c r="D15" s="267"/>
      <c r="E15" s="267"/>
      <c r="F15" s="267"/>
      <c r="G15" s="267"/>
    </row>
    <row r="16" spans="1:13" ht="13.5" x14ac:dyDescent="0.2">
      <c r="A16" s="289" t="s">
        <v>0</v>
      </c>
      <c r="B16" s="261" t="s">
        <v>989</v>
      </c>
      <c r="C16" s="262" t="s">
        <v>2</v>
      </c>
      <c r="D16" s="289" t="s">
        <v>990</v>
      </c>
      <c r="E16" s="289" t="s">
        <v>472</v>
      </c>
      <c r="F16" s="289" t="s">
        <v>473</v>
      </c>
      <c r="G16" s="289" t="s">
        <v>991</v>
      </c>
    </row>
    <row r="17" spans="1:7" ht="14.25" x14ac:dyDescent="0.3">
      <c r="A17" s="300" t="s">
        <v>67</v>
      </c>
      <c r="B17" s="254" t="str">
        <f>VLOOKUP(A17,'LISTA DE VALORES'!$A$10:$D$485,2,FALSE)</f>
        <v>Acero 1/4"</v>
      </c>
      <c r="C17" s="254" t="str">
        <f>VLOOKUP(A17,'LISTA DE VALORES'!$A$10:$D$485,3,FALSE)</f>
        <v>KG</v>
      </c>
      <c r="D17" s="254">
        <f>VLOOKUP(A17,'LISTA DE VALORES'!$A$10:$D$485,4,FALSE)</f>
        <v>2930</v>
      </c>
      <c r="E17" s="384">
        <v>2.5724999999999998</v>
      </c>
      <c r="F17" s="276">
        <v>1</v>
      </c>
      <c r="G17" s="256">
        <f>D17*E17/F17</f>
        <v>7537.4249999999993</v>
      </c>
    </row>
    <row r="18" spans="1:7" ht="13.5" customHeight="1" x14ac:dyDescent="0.3">
      <c r="A18" s="257" t="s">
        <v>1194</v>
      </c>
      <c r="B18" s="254" t="e">
        <f>VLOOKUP(A18,'LISTA DE VALORES'!$A$10:$D$485,2,FALSE)</f>
        <v>#N/A</v>
      </c>
      <c r="C18" s="254" t="e">
        <f>VLOOKUP(A18,'LISTA DE VALORES'!$A$10:$D$485,3,FALSE)</f>
        <v>#N/A</v>
      </c>
      <c r="D18" s="254" t="e">
        <f>VLOOKUP(A18,'LISTA DE VALORES'!$A$10:$D$485,4,FALSE)</f>
        <v>#N/A</v>
      </c>
      <c r="E18" s="264">
        <v>0.47</v>
      </c>
      <c r="F18" s="264">
        <v>1</v>
      </c>
      <c r="G18" s="256" t="e">
        <f>D18*E18/F18</f>
        <v>#N/A</v>
      </c>
    </row>
    <row r="19" spans="1:7" ht="14.25" x14ac:dyDescent="0.3">
      <c r="A19" s="283" t="s">
        <v>537</v>
      </c>
      <c r="B19" s="254" t="str">
        <f>VLOOKUP(A19,'LISTA DE VALORES'!$A$10:$D$485,2,FALSE)</f>
        <v>Material concreto D 1:2:3 + 5% desperdicio f'c=21 Mpa</v>
      </c>
      <c r="C19" s="254" t="str">
        <f>VLOOKUP(A19,'LISTA DE VALORES'!$A$10:$D$485,3,FALSE)</f>
        <v>M3</v>
      </c>
      <c r="D19" s="254">
        <f>VLOOKUP(A19,'LISTA DE VALORES'!$A$10:$D$485,4,FALSE)</f>
        <v>302968</v>
      </c>
      <c r="E19" s="283">
        <v>0.03</v>
      </c>
      <c r="F19" s="283">
        <v>1</v>
      </c>
      <c r="G19" s="256">
        <f>D19*E19/F19</f>
        <v>9089.0399999999991</v>
      </c>
    </row>
    <row r="20" spans="1:7" ht="14.25" x14ac:dyDescent="0.3">
      <c r="A20" s="273"/>
      <c r="B20" s="274"/>
      <c r="C20" s="260"/>
      <c r="D20" s="254"/>
      <c r="E20" s="277"/>
      <c r="F20" s="277"/>
      <c r="G20" s="256"/>
    </row>
    <row r="21" spans="1:7" ht="14.25" x14ac:dyDescent="0.3">
      <c r="A21" s="283"/>
      <c r="B21" s="283"/>
      <c r="C21" s="275"/>
      <c r="D21" s="254"/>
      <c r="E21" s="283"/>
      <c r="F21" s="283"/>
      <c r="G21" s="256"/>
    </row>
    <row r="22" spans="1:7" ht="14.25" x14ac:dyDescent="0.3">
      <c r="A22" s="283"/>
      <c r="B22" s="283"/>
      <c r="C22" s="275"/>
      <c r="D22" s="254"/>
      <c r="E22" s="283"/>
      <c r="F22" s="301"/>
      <c r="G22" s="256"/>
    </row>
    <row r="23" spans="1:7" ht="14.25" x14ac:dyDescent="0.3">
      <c r="A23" s="283"/>
      <c r="B23" s="283"/>
      <c r="C23" s="275"/>
      <c r="D23" s="254"/>
      <c r="E23" s="283"/>
      <c r="F23" s="301"/>
      <c r="G23" s="256"/>
    </row>
    <row r="24" spans="1:7" ht="14.25" x14ac:dyDescent="0.3">
      <c r="A24" s="267"/>
      <c r="B24" s="267"/>
      <c r="C24" s="268"/>
      <c r="D24" s="267"/>
      <c r="E24" s="267"/>
      <c r="F24" s="280" t="s">
        <v>992</v>
      </c>
      <c r="G24" s="281" t="e">
        <f>SUM(G17:G23)</f>
        <v>#N/A</v>
      </c>
    </row>
    <row r="25" spans="1:7" ht="14.25" x14ac:dyDescent="0.3">
      <c r="A25" s="253" t="s">
        <v>994</v>
      </c>
      <c r="B25" s="267"/>
      <c r="C25" s="268"/>
      <c r="D25" s="267"/>
      <c r="E25" s="267"/>
      <c r="F25" s="267"/>
      <c r="G25" s="267"/>
    </row>
    <row r="26" spans="1:7" ht="13.5" x14ac:dyDescent="0.2">
      <c r="A26" s="289" t="s">
        <v>0</v>
      </c>
      <c r="B26" s="261" t="s">
        <v>989</v>
      </c>
      <c r="C26" s="262" t="s">
        <v>2</v>
      </c>
      <c r="D26" s="289" t="s">
        <v>990</v>
      </c>
      <c r="E26" s="289" t="s">
        <v>472</v>
      </c>
      <c r="F26" s="289" t="s">
        <v>473</v>
      </c>
      <c r="G26" s="289" t="s">
        <v>991</v>
      </c>
    </row>
    <row r="27" spans="1:7" ht="14.25" x14ac:dyDescent="0.3">
      <c r="A27" s="257" t="s">
        <v>483</v>
      </c>
      <c r="B27" s="254" t="str">
        <f>VLOOKUP(A27,'LISTA DE VALORES'!$A$10:$D$485,2,FALSE)</f>
        <v>Cuadrilla 1-0-8</v>
      </c>
      <c r="C27" s="254" t="str">
        <f>VLOOKUP(A27,'LISTA DE VALORES'!$A$10:$D$485,3,FALSE)</f>
        <v>HORA</v>
      </c>
      <c r="D27" s="254">
        <f>VLOOKUP(A27,'LISTA DE VALORES'!$A$10:$D$485,4,FALSE)</f>
        <v>85400</v>
      </c>
      <c r="E27" s="264">
        <v>1</v>
      </c>
      <c r="F27" s="264">
        <v>2</v>
      </c>
      <c r="G27" s="256">
        <f>D27*E27/F27</f>
        <v>42700</v>
      </c>
    </row>
    <row r="28" spans="1:7" ht="14.25" x14ac:dyDescent="0.3">
      <c r="A28" s="257"/>
      <c r="B28" s="259"/>
      <c r="C28" s="260"/>
      <c r="D28" s="257"/>
      <c r="E28" s="257"/>
      <c r="F28" s="257"/>
      <c r="G28" s="288"/>
    </row>
    <row r="29" spans="1:7" ht="14.25" x14ac:dyDescent="0.3">
      <c r="A29" s="257"/>
      <c r="B29" s="259"/>
      <c r="C29" s="260"/>
      <c r="D29" s="257"/>
      <c r="E29" s="257"/>
      <c r="F29" s="257"/>
      <c r="G29" s="288"/>
    </row>
    <row r="30" spans="1:7" ht="14.25" x14ac:dyDescent="0.3">
      <c r="A30" s="257"/>
      <c r="B30" s="259"/>
      <c r="C30" s="260"/>
      <c r="D30" s="257"/>
      <c r="E30" s="257"/>
      <c r="F30" s="257"/>
      <c r="G30" s="288"/>
    </row>
    <row r="31" spans="1:7" ht="14.25" x14ac:dyDescent="0.3">
      <c r="A31" s="267"/>
      <c r="B31" s="267"/>
      <c r="C31" s="268"/>
      <c r="D31" s="267"/>
      <c r="E31" s="267"/>
      <c r="F31" s="287" t="s">
        <v>992</v>
      </c>
      <c r="G31" s="265">
        <f>SUM(G27:G30)</f>
        <v>42700</v>
      </c>
    </row>
    <row r="32" spans="1:7" ht="13.5" x14ac:dyDescent="0.25">
      <c r="A32" s="1737" t="s">
        <v>995</v>
      </c>
      <c r="B32" s="1738"/>
      <c r="C32" s="1738"/>
      <c r="D32" s="1738"/>
      <c r="E32" s="1738"/>
      <c r="F32" s="1738"/>
      <c r="G32" s="1738"/>
    </row>
    <row r="33" spans="1:7" ht="13.5" x14ac:dyDescent="0.2">
      <c r="A33" s="1694" t="s">
        <v>996</v>
      </c>
      <c r="B33" s="1694"/>
      <c r="C33" s="289" t="s">
        <v>472</v>
      </c>
      <c r="D33" s="289" t="s">
        <v>997</v>
      </c>
      <c r="E33" s="289" t="s">
        <v>998</v>
      </c>
      <c r="F33" s="289" t="s">
        <v>999</v>
      </c>
      <c r="G33" s="289" t="s">
        <v>991</v>
      </c>
    </row>
    <row r="34" spans="1:7" ht="13.5" x14ac:dyDescent="0.2">
      <c r="A34" s="1739"/>
      <c r="B34" s="1739"/>
      <c r="C34" s="289"/>
      <c r="D34" s="288"/>
      <c r="E34" s="288"/>
      <c r="F34" s="288"/>
      <c r="G34" s="288"/>
    </row>
    <row r="35" spans="1:7" ht="13.5" x14ac:dyDescent="0.2">
      <c r="A35" s="1739"/>
      <c r="B35" s="1739"/>
      <c r="C35" s="289"/>
      <c r="D35" s="288"/>
      <c r="E35" s="288"/>
      <c r="F35" s="288"/>
      <c r="G35" s="288"/>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287" t="s">
        <v>992</v>
      </c>
      <c r="G38" s="287">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t="e">
        <f>SUM(G14+G24+G31+G38)</f>
        <v>#N/A</v>
      </c>
    </row>
    <row r="41" spans="1:7" ht="13.5" x14ac:dyDescent="0.25">
      <c r="A41" s="1734" t="s">
        <v>1368</v>
      </c>
      <c r="B41" s="1735"/>
      <c r="C41" s="1735"/>
      <c r="D41" s="1735"/>
      <c r="E41" s="1735"/>
      <c r="F41" s="1736"/>
      <c r="G41" s="266" t="e">
        <f>ROUNDUP(G40,0)</f>
        <v>#N/A</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codeName="Hoja59"/>
  <dimension ref="A1:M43"/>
  <sheetViews>
    <sheetView view="pageBreakPreview" topLeftCell="A19" zoomScale="90" zoomScaleNormal="100" zoomScaleSheetLayoutView="90" workbookViewId="0">
      <selection activeCell="G28" sqref="G28"/>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13" ht="14.25" x14ac:dyDescent="0.3">
      <c r="A1" s="238"/>
      <c r="B1" s="1740" t="s">
        <v>981</v>
      </c>
      <c r="C1" s="1741"/>
      <c r="D1" s="1741"/>
      <c r="E1" s="1741"/>
      <c r="F1" s="1741"/>
      <c r="G1" s="1742"/>
    </row>
    <row r="2" spans="1:13" ht="14.25" x14ac:dyDescent="0.3">
      <c r="A2" s="239"/>
      <c r="B2" s="238" t="s">
        <v>982</v>
      </c>
      <c r="C2" s="240"/>
      <c r="D2" s="241"/>
      <c r="E2" s="241"/>
      <c r="F2" s="241"/>
      <c r="G2" s="242"/>
    </row>
    <row r="3" spans="1:13" ht="14.25" x14ac:dyDescent="0.3">
      <c r="A3" s="239"/>
      <c r="B3" s="1701" t="s">
        <v>983</v>
      </c>
      <c r="C3" s="1702"/>
      <c r="D3" s="1702"/>
      <c r="E3" s="1702"/>
      <c r="F3" s="1702"/>
      <c r="G3" s="1703"/>
    </row>
    <row r="4" spans="1:13" ht="28.5" x14ac:dyDescent="0.3">
      <c r="A4" s="243"/>
      <c r="B4" s="286" t="s">
        <v>1385</v>
      </c>
      <c r="C4" s="1704" t="s">
        <v>1382</v>
      </c>
      <c r="D4" s="1705"/>
      <c r="E4" s="1704" t="s">
        <v>1383</v>
      </c>
      <c r="F4" s="1705"/>
      <c r="G4" s="244" t="s">
        <v>984</v>
      </c>
    </row>
    <row r="5" spans="1:13" ht="14.25" x14ac:dyDescent="0.3">
      <c r="A5" s="245"/>
      <c r="B5" s="246"/>
      <c r="C5" s="246"/>
      <c r="D5" s="246"/>
      <c r="E5" s="246"/>
      <c r="F5" s="246"/>
      <c r="G5" s="247"/>
    </row>
    <row r="6" spans="1:13" ht="13.5" x14ac:dyDescent="0.25">
      <c r="A6" s="287" t="s">
        <v>985</v>
      </c>
      <c r="B6" s="1743" t="s">
        <v>986</v>
      </c>
      <c r="C6" s="1743"/>
      <c r="D6" s="1743"/>
      <c r="E6" s="1743"/>
      <c r="F6" s="1743"/>
      <c r="G6" s="287" t="s">
        <v>987</v>
      </c>
    </row>
    <row r="7" spans="1:13" ht="40.5" customHeight="1" x14ac:dyDescent="0.2">
      <c r="A7" s="269" t="s">
        <v>574</v>
      </c>
      <c r="B7" s="1697" t="s">
        <v>575</v>
      </c>
      <c r="C7" s="1697"/>
      <c r="D7" s="1697"/>
      <c r="E7" s="1697"/>
      <c r="F7" s="1697"/>
      <c r="G7" s="249" t="s">
        <v>57</v>
      </c>
    </row>
    <row r="8" spans="1:13" ht="14.25" x14ac:dyDescent="0.3">
      <c r="A8" s="250"/>
      <c r="B8" s="251"/>
      <c r="C8" s="251"/>
      <c r="D8" s="251"/>
      <c r="E8" s="251"/>
      <c r="F8" s="251"/>
      <c r="G8" s="252"/>
    </row>
    <row r="9" spans="1:13" ht="14.25" x14ac:dyDescent="0.3">
      <c r="A9" s="253" t="s">
        <v>988</v>
      </c>
      <c r="B9" s="267"/>
      <c r="C9" s="268"/>
      <c r="D9" s="267"/>
      <c r="E9" s="267"/>
      <c r="F9" s="267"/>
      <c r="G9" s="267"/>
    </row>
    <row r="10" spans="1:13" ht="13.5" x14ac:dyDescent="0.2">
      <c r="A10" s="289" t="s">
        <v>0</v>
      </c>
      <c r="B10" s="270" t="s">
        <v>989</v>
      </c>
      <c r="C10" s="262" t="s">
        <v>2</v>
      </c>
      <c r="D10" s="289" t="s">
        <v>990</v>
      </c>
      <c r="E10" s="289" t="s">
        <v>472</v>
      </c>
      <c r="F10" s="289" t="s">
        <v>473</v>
      </c>
      <c r="G10" s="289" t="s">
        <v>991</v>
      </c>
    </row>
    <row r="11" spans="1:13" ht="14.25" x14ac:dyDescent="0.3">
      <c r="A11" s="279" t="s">
        <v>31</v>
      </c>
      <c r="B11" s="254" t="str">
        <f>VLOOKUP(A11,'LISTA DE VALORES'!$A$10:$D$485,2,FALSE)</f>
        <v>Mezcladora trompo 1 bulto</v>
      </c>
      <c r="C11" s="254" t="str">
        <f>VLOOKUP(A11,'LISTA DE VALORES'!$A$10:$D$485,3,FALSE)</f>
        <v>HORA</v>
      </c>
      <c r="D11" s="254">
        <f>VLOOKUP(A11,'LISTA DE VALORES'!$A$10:$D$485,4,FALSE)</f>
        <v>6000</v>
      </c>
      <c r="E11" s="284">
        <v>1</v>
      </c>
      <c r="F11" s="284">
        <v>2</v>
      </c>
      <c r="G11" s="256">
        <f>D11*E11/F11</f>
        <v>3000</v>
      </c>
    </row>
    <row r="12" spans="1:13" ht="14.25" x14ac:dyDescent="0.3">
      <c r="A12" s="279" t="s">
        <v>41</v>
      </c>
      <c r="B12" s="254" t="str">
        <f>VLOOKUP(A12,'LISTA DE VALORES'!$A$10:$D$485,2,FALSE)</f>
        <v>Vibrador de concreto 1000 RPM</v>
      </c>
      <c r="C12" s="254" t="str">
        <f>VLOOKUP(A12,'LISTA DE VALORES'!$A$10:$D$485,3,FALSE)</f>
        <v>HORA</v>
      </c>
      <c r="D12" s="254">
        <f>VLOOKUP(A12,'LISTA DE VALORES'!$A$10:$D$485,4,FALSE)</f>
        <v>5000</v>
      </c>
      <c r="E12" s="284">
        <v>1</v>
      </c>
      <c r="F12" s="284">
        <v>2</v>
      </c>
      <c r="G12" s="256">
        <f>D12*E12/F12</f>
        <v>2500</v>
      </c>
    </row>
    <row r="13" spans="1:13" ht="14.25" x14ac:dyDescent="0.3">
      <c r="A13" s="257" t="s">
        <v>28</v>
      </c>
      <c r="B13" s="254" t="str">
        <f>VLOOKUP(A13,'LISTA DE VALORES'!$A$10:$D$485,2,FALSE)</f>
        <v>Herramienta menor</v>
      </c>
      <c r="C13" s="254" t="str">
        <f>VLOOKUP(A13,'LISTA DE VALORES'!$A$10:$D$485,3,FALSE)</f>
        <v>%MO</v>
      </c>
      <c r="D13" s="254">
        <f>G29</f>
        <v>42700</v>
      </c>
      <c r="E13" s="264">
        <v>5</v>
      </c>
      <c r="F13" s="264">
        <v>1</v>
      </c>
      <c r="G13" s="256">
        <f>D13*E13/100</f>
        <v>2135</v>
      </c>
      <c r="H13" s="219"/>
      <c r="I13" s="219"/>
      <c r="J13" s="219"/>
      <c r="K13" s="219"/>
      <c r="L13" s="219"/>
      <c r="M13" s="219"/>
    </row>
    <row r="14" spans="1:13" ht="14.25" x14ac:dyDescent="0.3">
      <c r="A14" s="267"/>
      <c r="B14" s="267"/>
      <c r="C14" s="268"/>
      <c r="D14" s="267"/>
      <c r="E14" s="267"/>
      <c r="F14" s="287" t="s">
        <v>992</v>
      </c>
      <c r="G14" s="265">
        <f>SUM(G11:G13)</f>
        <v>7635</v>
      </c>
    </row>
    <row r="15" spans="1:13" ht="14.25" x14ac:dyDescent="0.3">
      <c r="A15" s="253" t="s">
        <v>993</v>
      </c>
      <c r="B15" s="267"/>
      <c r="C15" s="268"/>
      <c r="D15" s="267"/>
      <c r="E15" s="267"/>
      <c r="F15" s="267"/>
      <c r="G15" s="267"/>
    </row>
    <row r="16" spans="1:13" ht="13.5" x14ac:dyDescent="0.2">
      <c r="A16" s="289" t="s">
        <v>0</v>
      </c>
      <c r="B16" s="261" t="s">
        <v>989</v>
      </c>
      <c r="C16" s="262" t="s">
        <v>2</v>
      </c>
      <c r="D16" s="289" t="s">
        <v>990</v>
      </c>
      <c r="E16" s="289" t="s">
        <v>472</v>
      </c>
      <c r="F16" s="289" t="s">
        <v>473</v>
      </c>
      <c r="G16" s="289" t="s">
        <v>991</v>
      </c>
    </row>
    <row r="17" spans="1:7" ht="14.25" x14ac:dyDescent="0.3">
      <c r="A17" s="300" t="s">
        <v>537</v>
      </c>
      <c r="B17" s="254" t="str">
        <f>VLOOKUP(A17,'LISTA DE VALORES'!$A$10:$D$485,2,FALSE)</f>
        <v>Material concreto D 1:2:3 + 5% desperdicio f'c=21 Mpa</v>
      </c>
      <c r="C17" s="254" t="str">
        <f>VLOOKUP(A17,'LISTA DE VALORES'!$A$10:$D$485,3,FALSE)</f>
        <v>M3</v>
      </c>
      <c r="D17" s="254">
        <f>VLOOKUP(A17,'LISTA DE VALORES'!$A$10:$D$485,4,FALSE)</f>
        <v>302968</v>
      </c>
      <c r="E17" s="276">
        <v>0.04</v>
      </c>
      <c r="F17" s="276">
        <v>1</v>
      </c>
      <c r="G17" s="256">
        <f>D17*E17/F17</f>
        <v>12118.72</v>
      </c>
    </row>
    <row r="18" spans="1:7" ht="13.5" customHeight="1" x14ac:dyDescent="0.3">
      <c r="A18" s="257" t="s">
        <v>283</v>
      </c>
      <c r="B18" s="254" t="str">
        <f>VLOOKUP(A18,'LISTA DE VALORES'!$A$10:$D$485,2,FALSE)</f>
        <v>Platina 1/8" X 1"</v>
      </c>
      <c r="C18" s="254" t="str">
        <f>VLOOKUP(A18,'LISTA DE VALORES'!$A$10:$D$485,3,FALSE)</f>
        <v>M2</v>
      </c>
      <c r="D18" s="254">
        <f>VLOOKUP(A18,'LISTA DE VALORES'!$A$10:$D$485,4,FALSE)</f>
        <v>2000</v>
      </c>
      <c r="E18" s="264">
        <v>0.04</v>
      </c>
      <c r="F18" s="264">
        <v>1</v>
      </c>
      <c r="G18" s="256">
        <f>D18*E18/F18</f>
        <v>80</v>
      </c>
    </row>
    <row r="19" spans="1:7" ht="14.25" x14ac:dyDescent="0.3">
      <c r="A19" s="283" t="s">
        <v>67</v>
      </c>
      <c r="B19" s="254" t="str">
        <f>VLOOKUP(A19,'LISTA DE VALORES'!$A$10:$D$485,2,FALSE)</f>
        <v>Acero 1/4"</v>
      </c>
      <c r="C19" s="254" t="str">
        <f>VLOOKUP(A19,'LISTA DE VALORES'!$A$10:$D$485,3,FALSE)</f>
        <v>KG</v>
      </c>
      <c r="D19" s="254">
        <f>VLOOKUP(A19,'LISTA DE VALORES'!$A$10:$D$485,4,FALSE)</f>
        <v>2930</v>
      </c>
      <c r="E19" s="283">
        <v>3.4</v>
      </c>
      <c r="F19" s="283">
        <v>1</v>
      </c>
      <c r="G19" s="256">
        <f>D19*E19/F19</f>
        <v>9962</v>
      </c>
    </row>
    <row r="20" spans="1:7" ht="14.25" x14ac:dyDescent="0.3">
      <c r="A20" s="273" t="s">
        <v>1194</v>
      </c>
      <c r="B20" s="254" t="e">
        <f>VLOOKUP(A20,'LISTA DE VALORES'!$A$10:$D$485,2,FALSE)</f>
        <v>#N/A</v>
      </c>
      <c r="C20" s="254" t="e">
        <f>VLOOKUP(A20,'LISTA DE VALORES'!$A$10:$D$485,3,FALSE)</f>
        <v>#N/A</v>
      </c>
      <c r="D20" s="254" t="e">
        <f>VLOOKUP(A20,'LISTA DE VALORES'!$A$10:$D$485,4,FALSE)</f>
        <v>#N/A</v>
      </c>
      <c r="E20" s="277">
        <v>0.6</v>
      </c>
      <c r="F20" s="277">
        <v>1</v>
      </c>
      <c r="G20" s="256" t="e">
        <f>D20*E20/F20</f>
        <v>#N/A</v>
      </c>
    </row>
    <row r="21" spans="1:7" ht="14.25" x14ac:dyDescent="0.3">
      <c r="A21" s="283"/>
      <c r="B21" s="283"/>
      <c r="C21" s="275"/>
      <c r="D21" s="254"/>
      <c r="E21" s="283"/>
      <c r="F21" s="283"/>
      <c r="G21" s="256"/>
    </row>
    <row r="22" spans="1:7" ht="14.25" x14ac:dyDescent="0.3">
      <c r="A22" s="267"/>
      <c r="B22" s="267"/>
      <c r="C22" s="268"/>
      <c r="D22" s="267"/>
      <c r="E22" s="267"/>
      <c r="F22" s="280" t="s">
        <v>992</v>
      </c>
      <c r="G22" s="281" t="e">
        <f>SUM(G17:G21)</f>
        <v>#N/A</v>
      </c>
    </row>
    <row r="23" spans="1:7" ht="14.25" x14ac:dyDescent="0.3">
      <c r="A23" s="253" t="s">
        <v>994</v>
      </c>
      <c r="B23" s="267"/>
      <c r="C23" s="268"/>
      <c r="D23" s="267"/>
      <c r="E23" s="267"/>
      <c r="F23" s="267"/>
      <c r="G23" s="267"/>
    </row>
    <row r="24" spans="1:7" ht="13.5" x14ac:dyDescent="0.2">
      <c r="A24" s="289" t="s">
        <v>0</v>
      </c>
      <c r="B24" s="261" t="s">
        <v>989</v>
      </c>
      <c r="C24" s="262" t="s">
        <v>2</v>
      </c>
      <c r="D24" s="289" t="s">
        <v>990</v>
      </c>
      <c r="E24" s="289" t="s">
        <v>472</v>
      </c>
      <c r="F24" s="289" t="s">
        <v>473</v>
      </c>
      <c r="G24" s="289" t="s">
        <v>991</v>
      </c>
    </row>
    <row r="25" spans="1:7" ht="14.25" x14ac:dyDescent="0.3">
      <c r="A25" s="257" t="s">
        <v>483</v>
      </c>
      <c r="B25" s="254" t="str">
        <f>VLOOKUP(A25,'LISTA DE VALORES'!$A$10:$D$485,2,FALSE)</f>
        <v>Cuadrilla 1-0-8</v>
      </c>
      <c r="C25" s="254" t="str">
        <f>VLOOKUP(A25,'LISTA DE VALORES'!$A$10:$D$485,3,FALSE)</f>
        <v>HORA</v>
      </c>
      <c r="D25" s="254">
        <f>VLOOKUP(A25,'LISTA DE VALORES'!$A$10:$D$485,4,FALSE)</f>
        <v>85400</v>
      </c>
      <c r="E25" s="264">
        <v>1</v>
      </c>
      <c r="F25" s="264">
        <v>2</v>
      </c>
      <c r="G25" s="256">
        <f>D25*E25/F25</f>
        <v>42700</v>
      </c>
    </row>
    <row r="26" spans="1:7" ht="14.25" x14ac:dyDescent="0.3">
      <c r="A26" s="257"/>
      <c r="B26" s="259"/>
      <c r="C26" s="260"/>
      <c r="D26" s="257"/>
      <c r="E26" s="257"/>
      <c r="F26" s="257"/>
      <c r="G26" s="288"/>
    </row>
    <row r="27" spans="1:7" ht="14.25" x14ac:dyDescent="0.3">
      <c r="A27" s="257"/>
      <c r="B27" s="259"/>
      <c r="C27" s="260"/>
      <c r="D27" s="257"/>
      <c r="E27" s="257"/>
      <c r="F27" s="257"/>
      <c r="G27" s="288"/>
    </row>
    <row r="28" spans="1:7" ht="14.25" x14ac:dyDescent="0.3">
      <c r="A28" s="257"/>
      <c r="B28" s="259"/>
      <c r="C28" s="260"/>
      <c r="D28" s="257"/>
      <c r="E28" s="257"/>
      <c r="F28" s="257"/>
      <c r="G28" s="288"/>
    </row>
    <row r="29" spans="1:7" ht="14.25" x14ac:dyDescent="0.3">
      <c r="A29" s="267"/>
      <c r="B29" s="267"/>
      <c r="C29" s="268"/>
      <c r="D29" s="267"/>
      <c r="E29" s="267"/>
      <c r="F29" s="287" t="s">
        <v>992</v>
      </c>
      <c r="G29" s="265">
        <f>SUM(G25:G28)</f>
        <v>42700</v>
      </c>
    </row>
    <row r="30" spans="1:7" ht="13.5" x14ac:dyDescent="0.25">
      <c r="A30" s="1737" t="s">
        <v>995</v>
      </c>
      <c r="B30" s="1738"/>
      <c r="C30" s="1738"/>
      <c r="D30" s="1738"/>
      <c r="E30" s="1738"/>
      <c r="F30" s="1738"/>
      <c r="G30" s="1738"/>
    </row>
    <row r="31" spans="1:7" ht="13.5" x14ac:dyDescent="0.2">
      <c r="A31" s="1694" t="s">
        <v>996</v>
      </c>
      <c r="B31" s="1694"/>
      <c r="C31" s="289" t="s">
        <v>472</v>
      </c>
      <c r="D31" s="289" t="s">
        <v>997</v>
      </c>
      <c r="E31" s="289" t="s">
        <v>998</v>
      </c>
      <c r="F31" s="289" t="s">
        <v>999</v>
      </c>
      <c r="G31" s="289" t="s">
        <v>991</v>
      </c>
    </row>
    <row r="32" spans="1:7" ht="13.5" x14ac:dyDescent="0.2">
      <c r="A32" s="1739"/>
      <c r="B32" s="1739"/>
      <c r="C32" s="289"/>
      <c r="D32" s="288"/>
      <c r="E32" s="288"/>
      <c r="F32" s="288"/>
      <c r="G32" s="288"/>
    </row>
    <row r="33" spans="1:7" ht="13.5" x14ac:dyDescent="0.2">
      <c r="A33" s="1739"/>
      <c r="B33" s="1739"/>
      <c r="C33" s="289"/>
      <c r="D33" s="288"/>
      <c r="E33" s="288"/>
      <c r="F33" s="288"/>
      <c r="G33" s="288"/>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287" t="s">
        <v>992</v>
      </c>
      <c r="G36" s="287">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t="e">
        <f>SUM(G14+G22+G29+G36)</f>
        <v>#N/A</v>
      </c>
    </row>
    <row r="39" spans="1:7" ht="13.5" x14ac:dyDescent="0.25">
      <c r="A39" s="1734" t="s">
        <v>1368</v>
      </c>
      <c r="B39" s="1735"/>
      <c r="C39" s="1735"/>
      <c r="D39" s="1735"/>
      <c r="E39" s="1735"/>
      <c r="F39" s="1736"/>
      <c r="G39" s="266" t="e">
        <f>ROUNDUP(G38,0)</f>
        <v>#N/A</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B7:F7"/>
    <mergeCell ref="B1:G1"/>
    <mergeCell ref="B3:G3"/>
    <mergeCell ref="C4:D4"/>
    <mergeCell ref="E4:F4"/>
    <mergeCell ref="B6:F6"/>
    <mergeCell ref="A38:F38"/>
    <mergeCell ref="A39:F39"/>
    <mergeCell ref="A30:G30"/>
    <mergeCell ref="A31:B31"/>
    <mergeCell ref="A32:B32"/>
    <mergeCell ref="A33:B33"/>
    <mergeCell ref="A34:B34"/>
    <mergeCell ref="A35:B35"/>
  </mergeCells>
  <pageMargins left="0.7" right="0.7" top="0.75" bottom="0.75" header="0.3" footer="0.3"/>
  <pageSetup orientation="portrait" r:id="rId1"/>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codeName="Hoja71"/>
  <dimension ref="A1:G40"/>
  <sheetViews>
    <sheetView view="pageBreakPreview" zoomScale="90" zoomScaleNormal="100" zoomScaleSheetLayoutView="90" workbookViewId="0">
      <selection activeCell="B11" sqref="B11:C1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86" t="s">
        <v>1385</v>
      </c>
      <c r="C4" s="1704" t="s">
        <v>1382</v>
      </c>
      <c r="D4" s="1705"/>
      <c r="E4" s="1704" t="s">
        <v>1383</v>
      </c>
      <c r="F4" s="1705"/>
      <c r="G4" s="244" t="s">
        <v>984</v>
      </c>
    </row>
    <row r="5" spans="1:7" ht="14.25" x14ac:dyDescent="0.3">
      <c r="A5" s="245"/>
      <c r="B5" s="246"/>
      <c r="C5" s="246"/>
      <c r="D5" s="246"/>
      <c r="E5" s="246"/>
      <c r="F5" s="246"/>
      <c r="G5" s="247"/>
    </row>
    <row r="6" spans="1:7" ht="13.5" x14ac:dyDescent="0.25">
      <c r="A6" s="287" t="s">
        <v>985</v>
      </c>
      <c r="B6" s="1743" t="s">
        <v>986</v>
      </c>
      <c r="C6" s="1743"/>
      <c r="D6" s="1743"/>
      <c r="E6" s="1743"/>
      <c r="F6" s="1743"/>
      <c r="G6" s="287" t="s">
        <v>987</v>
      </c>
    </row>
    <row r="7" spans="1:7" ht="40.5" customHeight="1" x14ac:dyDescent="0.2">
      <c r="A7" s="269" t="s">
        <v>600</v>
      </c>
      <c r="B7" s="1697" t="s">
        <v>601</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89" t="s">
        <v>0</v>
      </c>
      <c r="B10" s="270" t="s">
        <v>989</v>
      </c>
      <c r="C10" s="262" t="s">
        <v>2</v>
      </c>
      <c r="D10" s="289" t="s">
        <v>990</v>
      </c>
      <c r="E10" s="289" t="s">
        <v>472</v>
      </c>
      <c r="F10" s="289" t="s">
        <v>473</v>
      </c>
      <c r="G10" s="289" t="s">
        <v>991</v>
      </c>
    </row>
    <row r="11" spans="1:7" ht="14.25" x14ac:dyDescent="0.3">
      <c r="A11" s="257" t="s">
        <v>28</v>
      </c>
      <c r="B11" s="254" t="str">
        <f>VLOOKUP(A11,'LISTA DE VALORES'!$A$10:$D$485,2,FALSE)</f>
        <v>Herramienta menor</v>
      </c>
      <c r="C11" s="254" t="str">
        <f>VLOOKUP(A11,'LISTA DE VALORES'!$A$10:$D$485,3,FALSE)</f>
        <v>%MO</v>
      </c>
      <c r="D11" s="254">
        <f>G26</f>
        <v>94200</v>
      </c>
      <c r="E11" s="264">
        <v>5</v>
      </c>
      <c r="F11" s="264">
        <v>1</v>
      </c>
      <c r="G11" s="256">
        <f>D11*E11/100</f>
        <v>4710</v>
      </c>
    </row>
    <row r="12" spans="1:7" ht="14.25" x14ac:dyDescent="0.3">
      <c r="A12" s="267"/>
      <c r="B12" s="267"/>
      <c r="C12" s="268"/>
      <c r="D12" s="267"/>
      <c r="E12" s="267"/>
      <c r="F12" s="280" t="s">
        <v>992</v>
      </c>
      <c r="G12" s="281">
        <f>SUM(G11:G11)</f>
        <v>4710</v>
      </c>
    </row>
    <row r="13" spans="1:7" ht="14.25" x14ac:dyDescent="0.3">
      <c r="A13" s="253" t="s">
        <v>993</v>
      </c>
      <c r="B13" s="267"/>
      <c r="C13" s="268"/>
      <c r="D13" s="267"/>
      <c r="E13" s="267"/>
      <c r="F13" s="267"/>
      <c r="G13" s="267"/>
    </row>
    <row r="14" spans="1:7" ht="13.5" x14ac:dyDescent="0.2">
      <c r="A14" s="289" t="s">
        <v>0</v>
      </c>
      <c r="B14" s="261" t="s">
        <v>989</v>
      </c>
      <c r="C14" s="262" t="s">
        <v>2</v>
      </c>
      <c r="D14" s="289" t="s">
        <v>990</v>
      </c>
      <c r="E14" s="289" t="s">
        <v>472</v>
      </c>
      <c r="F14" s="289" t="s">
        <v>473</v>
      </c>
      <c r="G14" s="289" t="s">
        <v>991</v>
      </c>
    </row>
    <row r="15" spans="1:7" ht="14.25" x14ac:dyDescent="0.3">
      <c r="A15" s="300" t="s">
        <v>237</v>
      </c>
      <c r="B15" s="254" t="str">
        <f>VLOOKUP(A15,'LISTA DE VALORES'!$A$10:$D$485,2,FALSE)</f>
        <v>Malla metalica cuadrada 4*4 cal 10</v>
      </c>
      <c r="C15" s="254" t="str">
        <f>VLOOKUP(A15,'LISTA DE VALORES'!$A$10:$D$485,3,FALSE)</f>
        <v>M2</v>
      </c>
      <c r="D15" s="254">
        <f>VLOOKUP(A15,'LISTA DE VALORES'!$A$10:$D$485,4,FALSE)</f>
        <v>10700</v>
      </c>
      <c r="E15" s="263">
        <v>3</v>
      </c>
      <c r="F15" s="276">
        <v>1</v>
      </c>
      <c r="G15" s="256">
        <f>D15*E15/F15</f>
        <v>32100</v>
      </c>
    </row>
    <row r="16" spans="1:7" ht="13.5" customHeight="1" x14ac:dyDescent="0.3">
      <c r="A16" s="273" t="s">
        <v>377</v>
      </c>
      <c r="B16" s="254" t="str">
        <f>VLOOKUP(A16,'LISTA DE VALORES'!$A$10:$D$485,2,FALSE)</f>
        <v>Tubo estructural pesado 3" cal 2,5mm</v>
      </c>
      <c r="C16" s="254" t="str">
        <f>VLOOKUP(A16,'LISTA DE VALORES'!$A$10:$D$485,3,FALSE)</f>
        <v>ML</v>
      </c>
      <c r="D16" s="254">
        <f>VLOOKUP(A16,'LISTA DE VALORES'!$A$10:$D$485,4,FALSE)</f>
        <v>18444</v>
      </c>
      <c r="E16" s="307">
        <v>2.8</v>
      </c>
      <c r="F16" s="277">
        <v>1</v>
      </c>
      <c r="G16" s="256">
        <f t="shared" ref="G16:G19" si="0">D16*E16/F16</f>
        <v>51643.199999999997</v>
      </c>
    </row>
    <row r="17" spans="1:7" ht="13.5" customHeight="1" x14ac:dyDescent="0.3">
      <c r="A17" s="273" t="s">
        <v>111</v>
      </c>
      <c r="B17" s="254" t="str">
        <f>VLOOKUP(A17,'LISTA DE VALORES'!$A$10:$D$485,2,FALSE)</f>
        <v>Ángulo de 1 1/2 x 3/16 pul.</v>
      </c>
      <c r="C17" s="254" t="str">
        <f>VLOOKUP(A17,'LISTA DE VALORES'!$A$10:$D$485,3,FALSE)</f>
        <v>ML</v>
      </c>
      <c r="D17" s="254">
        <f>VLOOKUP(A17,'LISTA DE VALORES'!$A$10:$D$485,4,FALSE)</f>
        <v>8750</v>
      </c>
      <c r="E17" s="308">
        <v>4.4000000000000004</v>
      </c>
      <c r="F17" s="298">
        <v>1</v>
      </c>
      <c r="G17" s="256">
        <f t="shared" si="0"/>
        <v>38500</v>
      </c>
    </row>
    <row r="18" spans="1:7" ht="13.5" customHeight="1" x14ac:dyDescent="0.3">
      <c r="A18" s="273" t="s">
        <v>321</v>
      </c>
      <c r="B18" s="254" t="e">
        <f>VLOOKUP(A18,'LISTA DE VALORES'!$A$10:$D$485,2,FALSE)</f>
        <v>#N/A</v>
      </c>
      <c r="C18" s="254" t="e">
        <f>VLOOKUP(A18,'LISTA DE VALORES'!$A$10:$D$485,3,FALSE)</f>
        <v>#N/A</v>
      </c>
      <c r="D18" s="254" t="e">
        <f>VLOOKUP(A18,'LISTA DE VALORES'!$A$10:$D$485,4,FALSE)</f>
        <v>#N/A</v>
      </c>
      <c r="E18" s="294">
        <v>3</v>
      </c>
      <c r="F18" s="294">
        <v>1</v>
      </c>
      <c r="G18" s="256" t="e">
        <f t="shared" si="0"/>
        <v>#N/A</v>
      </c>
    </row>
    <row r="19" spans="1:7" ht="14.25" x14ac:dyDescent="0.3">
      <c r="A19" s="283" t="s">
        <v>75</v>
      </c>
      <c r="B19" s="254" t="str">
        <f>VLOOKUP(A19,'LISTA DE VALORES'!$A$10:$D$485,2,FALSE)</f>
        <v>Acero 5/8"</v>
      </c>
      <c r="C19" s="254" t="str">
        <f>VLOOKUP(A19,'LISTA DE VALORES'!$A$10:$D$485,3,FALSE)</f>
        <v>KG</v>
      </c>
      <c r="D19" s="254">
        <f>VLOOKUP(A19,'LISTA DE VALORES'!$A$10:$D$485,4,FALSE)</f>
        <v>2930</v>
      </c>
      <c r="E19" s="309">
        <v>1.6</v>
      </c>
      <c r="F19" s="310">
        <v>1</v>
      </c>
      <c r="G19" s="256">
        <f t="shared" si="0"/>
        <v>4688</v>
      </c>
    </row>
    <row r="20" spans="1:7" ht="14.25" x14ac:dyDescent="0.3">
      <c r="A20" s="273"/>
      <c r="B20" s="274"/>
      <c r="C20" s="260"/>
      <c r="D20" s="254"/>
      <c r="E20" s="307"/>
      <c r="F20" s="283"/>
      <c r="G20" s="256"/>
    </row>
    <row r="21" spans="1:7" ht="14.25" x14ac:dyDescent="0.3">
      <c r="D21" s="267"/>
      <c r="E21" s="267"/>
      <c r="F21" s="280" t="s">
        <v>992</v>
      </c>
      <c r="G21" s="281" t="e">
        <f>SUM(G15:G20)</f>
        <v>#N/A</v>
      </c>
    </row>
    <row r="22" spans="1:7" ht="14.25" x14ac:dyDescent="0.3">
      <c r="A22" s="253" t="s">
        <v>994</v>
      </c>
      <c r="B22" s="267"/>
      <c r="C22" s="268"/>
      <c r="D22" s="267"/>
      <c r="E22" s="267"/>
      <c r="F22" s="267"/>
      <c r="G22" s="267"/>
    </row>
    <row r="23" spans="1:7" ht="13.5" x14ac:dyDescent="0.2">
      <c r="A23" s="289" t="s">
        <v>0</v>
      </c>
      <c r="B23" s="261" t="s">
        <v>989</v>
      </c>
      <c r="C23" s="262" t="s">
        <v>2</v>
      </c>
      <c r="D23" s="289" t="s">
        <v>990</v>
      </c>
      <c r="E23" s="289" t="s">
        <v>472</v>
      </c>
      <c r="F23" s="289" t="s">
        <v>473</v>
      </c>
      <c r="G23" s="289" t="s">
        <v>991</v>
      </c>
    </row>
    <row r="24" spans="1:7" ht="14.25" x14ac:dyDescent="0.3">
      <c r="A24" s="257" t="s">
        <v>481</v>
      </c>
      <c r="B24" s="254" t="str">
        <f>VLOOKUP(A24,'LISTA DE VALORES'!$A$10:$D$485,2,FALSE)</f>
        <v>Cuadrilla 1-0-2</v>
      </c>
      <c r="C24" s="254" t="str">
        <f>VLOOKUP(A24,'LISTA DE VALORES'!$A$10:$D$485,3,FALSE)</f>
        <v>HORA</v>
      </c>
      <c r="D24" s="254">
        <f>VLOOKUP(A24,'LISTA DE VALORES'!$A$10:$D$485,4,FALSE)</f>
        <v>31400</v>
      </c>
      <c r="E24" s="264">
        <v>3</v>
      </c>
      <c r="F24" s="264">
        <v>1</v>
      </c>
      <c r="G24" s="256">
        <f>D24*E24/F24</f>
        <v>94200</v>
      </c>
    </row>
    <row r="25" spans="1:7" ht="14.25" x14ac:dyDescent="0.3">
      <c r="A25" s="257"/>
      <c r="B25" s="259"/>
      <c r="C25" s="260"/>
      <c r="D25" s="257"/>
      <c r="E25" s="257"/>
      <c r="F25" s="257"/>
      <c r="G25" s="288"/>
    </row>
    <row r="26" spans="1:7" ht="14.25" x14ac:dyDescent="0.3">
      <c r="A26" s="267"/>
      <c r="B26" s="267"/>
      <c r="C26" s="268"/>
      <c r="D26" s="267"/>
      <c r="E26" s="267"/>
      <c r="F26" s="287" t="s">
        <v>992</v>
      </c>
      <c r="G26" s="265">
        <f>SUM(G24:G25)</f>
        <v>94200</v>
      </c>
    </row>
    <row r="27" spans="1:7" ht="13.5" x14ac:dyDescent="0.25">
      <c r="A27" s="1737" t="s">
        <v>995</v>
      </c>
      <c r="B27" s="1738"/>
      <c r="C27" s="1738"/>
      <c r="D27" s="1738"/>
      <c r="E27" s="1738"/>
      <c r="F27" s="1738"/>
      <c r="G27" s="1738"/>
    </row>
    <row r="28" spans="1:7" ht="13.5" x14ac:dyDescent="0.2">
      <c r="A28" s="1694" t="s">
        <v>996</v>
      </c>
      <c r="B28" s="1694"/>
      <c r="C28" s="289" t="s">
        <v>472</v>
      </c>
      <c r="D28" s="289" t="s">
        <v>997</v>
      </c>
      <c r="E28" s="289" t="s">
        <v>998</v>
      </c>
      <c r="F28" s="289" t="s">
        <v>999</v>
      </c>
      <c r="G28" s="289" t="s">
        <v>991</v>
      </c>
    </row>
    <row r="29" spans="1:7" ht="13.5" x14ac:dyDescent="0.2">
      <c r="A29" s="1739"/>
      <c r="B29" s="1739"/>
      <c r="C29" s="289"/>
      <c r="D29" s="288"/>
      <c r="E29" s="288"/>
      <c r="F29" s="288"/>
      <c r="G29" s="288"/>
    </row>
    <row r="30" spans="1:7" ht="13.5" x14ac:dyDescent="0.2">
      <c r="A30" s="1739"/>
      <c r="B30" s="1739"/>
      <c r="C30" s="289"/>
      <c r="D30" s="288"/>
      <c r="E30" s="288"/>
      <c r="F30" s="288"/>
      <c r="G30" s="288"/>
    </row>
    <row r="31" spans="1:7" ht="14.25" x14ac:dyDescent="0.3">
      <c r="A31" s="1739"/>
      <c r="B31" s="1739"/>
      <c r="C31" s="258"/>
      <c r="D31" s="257"/>
      <c r="E31" s="257"/>
      <c r="F31" s="257"/>
      <c r="G31" s="257"/>
    </row>
    <row r="32" spans="1:7" ht="14.25" x14ac:dyDescent="0.3">
      <c r="A32" s="1739"/>
      <c r="B32" s="1739"/>
      <c r="C32" s="258"/>
      <c r="D32" s="257"/>
      <c r="E32" s="257"/>
      <c r="F32" s="257"/>
      <c r="G32" s="257"/>
    </row>
    <row r="33" spans="1:7" ht="14.25" x14ac:dyDescent="0.3">
      <c r="A33" s="267"/>
      <c r="B33" s="267"/>
      <c r="C33" s="268"/>
      <c r="D33" s="267"/>
      <c r="E33" s="267"/>
      <c r="F33" s="287" t="s">
        <v>992</v>
      </c>
      <c r="G33" s="287">
        <f>SUM(G29:G32)</f>
        <v>0</v>
      </c>
    </row>
    <row r="34" spans="1:7" ht="14.25" x14ac:dyDescent="0.3">
      <c r="A34" s="267"/>
      <c r="B34" s="267"/>
      <c r="C34" s="268"/>
      <c r="D34" s="267"/>
      <c r="E34" s="267"/>
      <c r="F34" s="251"/>
      <c r="G34" s="251"/>
    </row>
    <row r="35" spans="1:7" ht="13.5" x14ac:dyDescent="0.25">
      <c r="A35" s="1734" t="s">
        <v>1000</v>
      </c>
      <c r="B35" s="1735"/>
      <c r="C35" s="1735"/>
      <c r="D35" s="1735"/>
      <c r="E35" s="1735"/>
      <c r="F35" s="1736"/>
      <c r="G35" s="265" t="e">
        <f>SUM(G12+G21+G26+G33)</f>
        <v>#N/A</v>
      </c>
    </row>
    <row r="36" spans="1:7" ht="13.5" x14ac:dyDescent="0.25">
      <c r="A36" s="1734" t="s">
        <v>1368</v>
      </c>
      <c r="B36" s="1735"/>
      <c r="C36" s="1735"/>
      <c r="D36" s="1735"/>
      <c r="E36" s="1735"/>
      <c r="F36" s="1736"/>
      <c r="G36" s="266" t="e">
        <f>ROUNDUP(G35,0)</f>
        <v>#N/A</v>
      </c>
    </row>
    <row r="37" spans="1:7" ht="14.25" x14ac:dyDescent="0.3">
      <c r="A37" s="267" t="s">
        <v>1001</v>
      </c>
      <c r="B37" s="267"/>
      <c r="C37" s="268" t="s">
        <v>1002</v>
      </c>
      <c r="D37" s="267"/>
      <c r="E37" s="267"/>
      <c r="F37" s="267" t="s">
        <v>1003</v>
      </c>
      <c r="G37" s="267"/>
    </row>
    <row r="38" spans="1:7" ht="14.25" x14ac:dyDescent="0.3">
      <c r="A38" s="272"/>
      <c r="B38" s="272"/>
      <c r="C38" s="271"/>
      <c r="D38" s="272"/>
      <c r="E38" s="272"/>
      <c r="F38" s="272"/>
      <c r="G38" s="272"/>
    </row>
    <row r="39" spans="1:7" ht="14.25" x14ac:dyDescent="0.3">
      <c r="A39" s="267" t="s">
        <v>1004</v>
      </c>
      <c r="B39" s="267"/>
      <c r="C39" s="268" t="s">
        <v>1005</v>
      </c>
      <c r="D39" s="267"/>
      <c r="E39" s="267"/>
      <c r="F39" s="267" t="s">
        <v>1006</v>
      </c>
      <c r="G39" s="272"/>
    </row>
    <row r="40" spans="1:7" x14ac:dyDescent="0.2">
      <c r="A40" s="91"/>
      <c r="B40" s="91"/>
      <c r="C40" s="225"/>
      <c r="D40" s="91"/>
      <c r="E40" s="91"/>
      <c r="F40" s="91"/>
      <c r="G40" s="91"/>
    </row>
  </sheetData>
  <mergeCells count="14">
    <mergeCell ref="B7:F7"/>
    <mergeCell ref="B1:G1"/>
    <mergeCell ref="B3:G3"/>
    <mergeCell ref="C4:D4"/>
    <mergeCell ref="E4:F4"/>
    <mergeCell ref="B6:F6"/>
    <mergeCell ref="A35:F35"/>
    <mergeCell ref="A36:F36"/>
    <mergeCell ref="A27:G27"/>
    <mergeCell ref="A28:B28"/>
    <mergeCell ref="A29:B29"/>
    <mergeCell ref="A30:B30"/>
    <mergeCell ref="A31:B31"/>
    <mergeCell ref="A32:B32"/>
  </mergeCells>
  <pageMargins left="0.7" right="0.7" top="0.75" bottom="0.75" header="0.3" footer="0.3"/>
  <pageSetup orientation="portrait" r:id="rId1"/>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codeName="Hoja84"/>
  <dimension ref="A1:G41"/>
  <sheetViews>
    <sheetView view="pageBreakPreview" zoomScale="90" zoomScaleNormal="100" zoomScaleSheetLayoutView="90" workbookViewId="0">
      <selection activeCell="A31" sqref="A31:B3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86" t="s">
        <v>1385</v>
      </c>
      <c r="C4" s="1704" t="s">
        <v>1382</v>
      </c>
      <c r="D4" s="1705"/>
      <c r="E4" s="1704" t="s">
        <v>1383</v>
      </c>
      <c r="F4" s="1705"/>
      <c r="G4" s="244" t="s">
        <v>984</v>
      </c>
    </row>
    <row r="5" spans="1:7" ht="14.25" x14ac:dyDescent="0.3">
      <c r="A5" s="245"/>
      <c r="B5" s="246"/>
      <c r="C5" s="246"/>
      <c r="D5" s="246"/>
      <c r="E5" s="246"/>
      <c r="F5" s="246"/>
      <c r="G5" s="247"/>
    </row>
    <row r="6" spans="1:7" ht="13.5" x14ac:dyDescent="0.25">
      <c r="A6" s="287" t="s">
        <v>985</v>
      </c>
      <c r="B6" s="1743" t="s">
        <v>986</v>
      </c>
      <c r="C6" s="1743"/>
      <c r="D6" s="1743"/>
      <c r="E6" s="1743"/>
      <c r="F6" s="1743"/>
      <c r="G6" s="287" t="s">
        <v>987</v>
      </c>
    </row>
    <row r="7" spans="1:7" ht="40.5" customHeight="1" x14ac:dyDescent="0.2">
      <c r="A7" s="269" t="s">
        <v>617</v>
      </c>
      <c r="B7" s="1697" t="s">
        <v>1444</v>
      </c>
      <c r="C7" s="1697"/>
      <c r="D7" s="1697"/>
      <c r="E7" s="1697"/>
      <c r="F7" s="1697"/>
      <c r="G7" s="249" t="s">
        <v>121</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89" t="s">
        <v>0</v>
      </c>
      <c r="B10" s="270" t="s">
        <v>989</v>
      </c>
      <c r="C10" s="262" t="s">
        <v>2</v>
      </c>
      <c r="D10" s="289" t="s">
        <v>990</v>
      </c>
      <c r="E10" s="289" t="s">
        <v>472</v>
      </c>
      <c r="F10" s="289" t="s">
        <v>473</v>
      </c>
      <c r="G10" s="289" t="s">
        <v>991</v>
      </c>
    </row>
    <row r="11" spans="1:7" ht="14.25" x14ac:dyDescent="0.3">
      <c r="A11" s="278" t="s">
        <v>41</v>
      </c>
      <c r="B11" s="254" t="str">
        <f>VLOOKUP(A11,'LISTA DE VALORES'!$A$10:$D$485,2,FALSE)</f>
        <v>Vibrador de concreto 1000 RPM</v>
      </c>
      <c r="C11" s="254" t="str">
        <f>VLOOKUP(A11,'LISTA DE VALORES'!$A$10:$D$485,3,FALSE)</f>
        <v>HORA</v>
      </c>
      <c r="D11" s="254">
        <f>VLOOKUP(A11,'LISTA DE VALORES'!$A$10:$D$485,4,FALSE)</f>
        <v>5000</v>
      </c>
      <c r="E11" s="314">
        <v>1</v>
      </c>
      <c r="F11" s="314">
        <v>1</v>
      </c>
      <c r="G11" s="256">
        <f>D11*E11/F11</f>
        <v>5000</v>
      </c>
    </row>
    <row r="12" spans="1:7" ht="14.25" x14ac:dyDescent="0.3">
      <c r="A12" s="278" t="s">
        <v>31</v>
      </c>
      <c r="B12" s="254" t="str">
        <f>VLOOKUP(A12,'LISTA DE VALORES'!$A$10:$D$485,2,FALSE)</f>
        <v>Mezcladora trompo 1 bulto</v>
      </c>
      <c r="C12" s="254" t="str">
        <f>VLOOKUP(A12,'LISTA DE VALORES'!$A$10:$D$485,3,FALSE)</f>
        <v>HORA</v>
      </c>
      <c r="D12" s="254">
        <f>VLOOKUP(A12,'LISTA DE VALORES'!$A$10:$D$485,4,FALSE)</f>
        <v>6000</v>
      </c>
      <c r="E12" s="314">
        <v>1</v>
      </c>
      <c r="F12" s="314">
        <v>1</v>
      </c>
      <c r="G12" s="256">
        <f t="shared" ref="G12" si="0">D12*E12/F12</f>
        <v>6000</v>
      </c>
    </row>
    <row r="13" spans="1:7" ht="14.25" x14ac:dyDescent="0.3">
      <c r="A13" s="257" t="s">
        <v>28</v>
      </c>
      <c r="B13" s="254" t="str">
        <f>VLOOKUP(A13,'LISTA DE VALORES'!$A$10:$D$485,2,FALSE)</f>
        <v>Herramienta menor</v>
      </c>
      <c r="C13" s="254" t="str">
        <f>VLOOKUP(A13,'LISTA DE VALORES'!$A$10:$D$485,3,FALSE)</f>
        <v>%MO</v>
      </c>
      <c r="D13" s="254">
        <f>G27</f>
        <v>85400</v>
      </c>
      <c r="E13" s="264">
        <v>5</v>
      </c>
      <c r="F13" s="264">
        <v>1</v>
      </c>
      <c r="G13" s="256">
        <f>D13*E13/100</f>
        <v>4270</v>
      </c>
    </row>
    <row r="14" spans="1:7" ht="14.25" x14ac:dyDescent="0.3">
      <c r="A14" s="267"/>
      <c r="B14" s="267"/>
      <c r="C14" s="268"/>
      <c r="D14" s="267"/>
      <c r="E14" s="267"/>
      <c r="F14" s="280" t="s">
        <v>992</v>
      </c>
      <c r="G14" s="281">
        <f>SUM(G11:G13)</f>
        <v>15270</v>
      </c>
    </row>
    <row r="15" spans="1:7" ht="14.25" x14ac:dyDescent="0.3">
      <c r="A15" s="253" t="s">
        <v>993</v>
      </c>
      <c r="B15" s="267"/>
      <c r="C15" s="268"/>
      <c r="D15" s="267"/>
      <c r="E15" s="267"/>
      <c r="F15" s="267"/>
      <c r="G15" s="267"/>
    </row>
    <row r="16" spans="1:7" ht="13.5" x14ac:dyDescent="0.2">
      <c r="A16" s="289" t="s">
        <v>0</v>
      </c>
      <c r="B16" s="261" t="s">
        <v>989</v>
      </c>
      <c r="C16" s="262" t="s">
        <v>2</v>
      </c>
      <c r="D16" s="289" t="s">
        <v>990</v>
      </c>
      <c r="E16" s="289" t="s">
        <v>472</v>
      </c>
      <c r="F16" s="289" t="s">
        <v>473</v>
      </c>
      <c r="G16" s="289" t="s">
        <v>991</v>
      </c>
    </row>
    <row r="17" spans="1:7" ht="14.25" x14ac:dyDescent="0.3">
      <c r="A17" s="300" t="s">
        <v>537</v>
      </c>
      <c r="B17" s="254" t="str">
        <f>VLOOKUP(A17,'LISTA DE VALORES'!$A$10:$D$485,2,FALSE)</f>
        <v>Material concreto D 1:2:3 + 5% desperdicio f'c=21 Mpa</v>
      </c>
      <c r="C17" s="254" t="str">
        <f>VLOOKUP(A17,'LISTA DE VALORES'!$A$10:$D$485,3,FALSE)</f>
        <v>M3</v>
      </c>
      <c r="D17" s="254">
        <f>VLOOKUP(A17,'LISTA DE VALORES'!$A$10:$D$485,4,FALSE)</f>
        <v>302968</v>
      </c>
      <c r="E17" s="263">
        <v>1</v>
      </c>
      <c r="F17" s="276">
        <v>1</v>
      </c>
      <c r="G17" s="256">
        <f>D17*E17/F17</f>
        <v>302968</v>
      </c>
    </row>
    <row r="18" spans="1:7" ht="13.5" customHeight="1" x14ac:dyDescent="0.3">
      <c r="A18" s="273"/>
      <c r="B18" s="315"/>
      <c r="C18" s="316"/>
      <c r="D18" s="254"/>
      <c r="E18" s="317"/>
      <c r="F18" s="298"/>
      <c r="G18" s="299"/>
    </row>
    <row r="19" spans="1:7" ht="13.5" customHeight="1" x14ac:dyDescent="0.3">
      <c r="A19" s="273"/>
      <c r="B19" s="274"/>
      <c r="C19" s="305"/>
      <c r="D19" s="254"/>
      <c r="E19" s="319"/>
      <c r="F19" s="277"/>
      <c r="G19" s="303"/>
    </row>
    <row r="20" spans="1:7" ht="14.25" x14ac:dyDescent="0.3">
      <c r="A20" s="283"/>
      <c r="B20" s="301"/>
      <c r="C20" s="318"/>
      <c r="D20" s="254"/>
      <c r="E20" s="309"/>
      <c r="F20" s="310"/>
      <c r="G20" s="303"/>
    </row>
    <row r="21" spans="1:7" ht="14.25" x14ac:dyDescent="0.3">
      <c r="A21" s="273"/>
      <c r="B21" s="274"/>
      <c r="C21" s="260"/>
      <c r="D21" s="254"/>
      <c r="E21" s="307"/>
      <c r="F21" s="283"/>
      <c r="G21" s="256"/>
    </row>
    <row r="22" spans="1:7" ht="14.25" x14ac:dyDescent="0.3">
      <c r="D22" s="267"/>
      <c r="E22" s="267"/>
      <c r="F22" s="280" t="s">
        <v>992</v>
      </c>
      <c r="G22" s="281">
        <f>SUM(G17:G21)</f>
        <v>302968</v>
      </c>
    </row>
    <row r="23" spans="1:7" ht="14.25" x14ac:dyDescent="0.3">
      <c r="A23" s="253" t="s">
        <v>994</v>
      </c>
      <c r="B23" s="267"/>
      <c r="C23" s="268"/>
      <c r="D23" s="267"/>
      <c r="E23" s="267"/>
      <c r="F23" s="267"/>
      <c r="G23" s="267"/>
    </row>
    <row r="24" spans="1:7" ht="13.5" x14ac:dyDescent="0.2">
      <c r="A24" s="289" t="s">
        <v>0</v>
      </c>
      <c r="B24" s="261" t="s">
        <v>989</v>
      </c>
      <c r="C24" s="262" t="s">
        <v>2</v>
      </c>
      <c r="D24" s="289" t="s">
        <v>990</v>
      </c>
      <c r="E24" s="289" t="s">
        <v>472</v>
      </c>
      <c r="F24" s="289" t="s">
        <v>473</v>
      </c>
      <c r="G24" s="289" t="s">
        <v>991</v>
      </c>
    </row>
    <row r="25" spans="1:7" ht="14.25" x14ac:dyDescent="0.3">
      <c r="A25" s="257" t="s">
        <v>483</v>
      </c>
      <c r="B25" s="254" t="str">
        <f>VLOOKUP(A25,'LISTA DE VALORES'!$A$10:$D$485,2,FALSE)</f>
        <v>Cuadrilla 1-0-8</v>
      </c>
      <c r="C25" s="254" t="str">
        <f>VLOOKUP(A25,'LISTA DE VALORES'!$A$10:$D$485,3,FALSE)</f>
        <v>HORA</v>
      </c>
      <c r="D25" s="254">
        <f>VLOOKUP(A25,'LISTA DE VALORES'!$A$10:$D$485,4,FALSE)</f>
        <v>85400</v>
      </c>
      <c r="E25" s="264">
        <v>1</v>
      </c>
      <c r="F25" s="264">
        <v>1</v>
      </c>
      <c r="G25" s="299">
        <f t="shared" ref="G25" si="1">D25*E25/F25</f>
        <v>85400</v>
      </c>
    </row>
    <row r="26" spans="1:7" ht="14.25" x14ac:dyDescent="0.3">
      <c r="A26" s="257"/>
      <c r="B26" s="259"/>
      <c r="C26" s="260"/>
      <c r="D26" s="257"/>
      <c r="E26" s="257"/>
      <c r="F26" s="257"/>
      <c r="G26" s="288"/>
    </row>
    <row r="27" spans="1:7" ht="14.25" x14ac:dyDescent="0.3">
      <c r="A27" s="267"/>
      <c r="B27" s="267"/>
      <c r="C27" s="268"/>
      <c r="D27" s="267"/>
      <c r="E27" s="267"/>
      <c r="F27" s="287" t="s">
        <v>992</v>
      </c>
      <c r="G27" s="265">
        <f>SUM(G25:G26)</f>
        <v>85400</v>
      </c>
    </row>
    <row r="28" spans="1:7" ht="13.5" x14ac:dyDescent="0.25">
      <c r="A28" s="1737" t="s">
        <v>995</v>
      </c>
      <c r="B28" s="1738"/>
      <c r="C28" s="1738"/>
      <c r="D28" s="1738"/>
      <c r="E28" s="1738"/>
      <c r="F28" s="1738"/>
      <c r="G28" s="1738"/>
    </row>
    <row r="29" spans="1:7" ht="13.5" x14ac:dyDescent="0.2">
      <c r="A29" s="1694" t="s">
        <v>996</v>
      </c>
      <c r="B29" s="1694"/>
      <c r="C29" s="289" t="s">
        <v>472</v>
      </c>
      <c r="D29" s="289" t="s">
        <v>997</v>
      </c>
      <c r="E29" s="289" t="s">
        <v>998</v>
      </c>
      <c r="F29" s="289" t="s">
        <v>999</v>
      </c>
      <c r="G29" s="289" t="s">
        <v>991</v>
      </c>
    </row>
    <row r="30" spans="1:7" ht="13.5" x14ac:dyDescent="0.2">
      <c r="A30" s="1739"/>
      <c r="B30" s="1739"/>
      <c r="C30" s="289"/>
      <c r="D30" s="288"/>
      <c r="E30" s="288"/>
      <c r="F30" s="288"/>
      <c r="G30" s="288"/>
    </row>
    <row r="31" spans="1:7" ht="13.5" x14ac:dyDescent="0.2">
      <c r="A31" s="1739"/>
      <c r="B31" s="1739"/>
      <c r="C31" s="289"/>
      <c r="D31" s="288"/>
      <c r="E31" s="288"/>
      <c r="F31" s="288"/>
      <c r="G31" s="288"/>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287" t="s">
        <v>992</v>
      </c>
      <c r="G34" s="287">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SUM(G14+G22+G27+G34)</f>
        <v>403638</v>
      </c>
    </row>
    <row r="37" spans="1:7" ht="13.5" x14ac:dyDescent="0.25">
      <c r="A37" s="1734" t="s">
        <v>1368</v>
      </c>
      <c r="B37" s="1735"/>
      <c r="C37" s="1735"/>
      <c r="D37" s="1735"/>
      <c r="E37" s="1735"/>
      <c r="F37" s="1736"/>
      <c r="G37" s="266">
        <f>ROUNDUP(G36,0)</f>
        <v>403638</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codeName="Hoja87"/>
  <dimension ref="A1:G44"/>
  <sheetViews>
    <sheetView view="pageBreakPreview" zoomScale="90" zoomScaleNormal="100" zoomScaleSheetLayoutView="90" workbookViewId="0">
      <selection activeCell="A7" sqref="A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86" t="s">
        <v>1385</v>
      </c>
      <c r="C4" s="1704" t="s">
        <v>1382</v>
      </c>
      <c r="D4" s="1705"/>
      <c r="E4" s="1704" t="s">
        <v>1383</v>
      </c>
      <c r="F4" s="1705"/>
      <c r="G4" s="244" t="s">
        <v>984</v>
      </c>
    </row>
    <row r="5" spans="1:7" ht="14.25" x14ac:dyDescent="0.3">
      <c r="A5" s="245"/>
      <c r="B5" s="246"/>
      <c r="C5" s="246"/>
      <c r="D5" s="246"/>
      <c r="E5" s="246"/>
      <c r="F5" s="246"/>
      <c r="G5" s="247"/>
    </row>
    <row r="6" spans="1:7" ht="13.5" x14ac:dyDescent="0.25">
      <c r="A6" s="287" t="s">
        <v>985</v>
      </c>
      <c r="B6" s="1743" t="s">
        <v>986</v>
      </c>
      <c r="C6" s="1743"/>
      <c r="D6" s="1743"/>
      <c r="E6" s="1743"/>
      <c r="F6" s="1743"/>
      <c r="G6" s="287" t="s">
        <v>987</v>
      </c>
    </row>
    <row r="7" spans="1:7" ht="40.5" customHeight="1" x14ac:dyDescent="0.2">
      <c r="A7" s="269" t="s">
        <v>628</v>
      </c>
      <c r="B7" s="1697" t="s">
        <v>629</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89" t="s">
        <v>0</v>
      </c>
      <c r="B10" s="270" t="s">
        <v>989</v>
      </c>
      <c r="C10" s="262" t="s">
        <v>2</v>
      </c>
      <c r="D10" s="289" t="s">
        <v>990</v>
      </c>
      <c r="E10" s="289" t="s">
        <v>472</v>
      </c>
      <c r="F10" s="289" t="s">
        <v>473</v>
      </c>
      <c r="G10" s="289" t="s">
        <v>991</v>
      </c>
    </row>
    <row r="11" spans="1:7" ht="14.25" x14ac:dyDescent="0.3">
      <c r="A11" s="339" t="s">
        <v>23</v>
      </c>
      <c r="B11" s="254" t="str">
        <f>VLOOKUP(A11,'LISTA DE VALORES'!$A$10:$D$485,2,FALSE)</f>
        <v>Cortadora de disco cto rígido</v>
      </c>
      <c r="C11" s="254" t="str">
        <f>VLOOKUP(A11,'LISTA DE VALORES'!$A$10:$D$485,3,FALSE)</f>
        <v>HORA</v>
      </c>
      <c r="D11" s="254">
        <f>VLOOKUP(A11,'LISTA DE VALORES'!$A$10:$D$485,4,FALSE)</f>
        <v>20000</v>
      </c>
      <c r="E11" s="326">
        <v>1</v>
      </c>
      <c r="F11" s="326">
        <v>25</v>
      </c>
      <c r="G11" s="256">
        <f>D11*E11/F11</f>
        <v>800</v>
      </c>
    </row>
    <row r="12" spans="1:7" ht="14.25" x14ac:dyDescent="0.3">
      <c r="A12" s="257" t="s">
        <v>28</v>
      </c>
      <c r="B12" s="254" t="str">
        <f>VLOOKUP(A12,'LISTA DE VALORES'!$A$10:$D$485,2,FALSE)</f>
        <v>Herramienta menor</v>
      </c>
      <c r="C12" s="254" t="str">
        <f>VLOOKUP(A12,'LISTA DE VALORES'!$A$10:$D$485,3,FALSE)</f>
        <v>%MO</v>
      </c>
      <c r="D12" s="254">
        <f>G30</f>
        <v>536</v>
      </c>
      <c r="E12" s="264">
        <v>5</v>
      </c>
      <c r="F12" s="264">
        <v>1</v>
      </c>
      <c r="G12" s="256">
        <f>D12*E12/100</f>
        <v>26.8</v>
      </c>
    </row>
    <row r="13" spans="1:7" ht="14.25" x14ac:dyDescent="0.3">
      <c r="A13" s="320"/>
      <c r="B13" s="320"/>
      <c r="C13" s="321"/>
      <c r="D13" s="297"/>
      <c r="E13" s="322"/>
      <c r="F13" s="322"/>
      <c r="G13" s="299"/>
    </row>
    <row r="14" spans="1:7" x14ac:dyDescent="0.2">
      <c r="A14" s="294"/>
      <c r="B14" s="294"/>
      <c r="C14" s="295"/>
      <c r="D14" s="294"/>
      <c r="E14" s="294"/>
      <c r="F14" s="294"/>
      <c r="G14" s="294"/>
    </row>
    <row r="15" spans="1:7" ht="14.25" x14ac:dyDescent="0.3">
      <c r="A15" s="267"/>
      <c r="B15" s="267"/>
      <c r="C15" s="268"/>
      <c r="D15" s="267"/>
      <c r="E15" s="267"/>
      <c r="F15" s="280" t="s">
        <v>992</v>
      </c>
      <c r="G15" s="281">
        <f>SUM(G11:G13)</f>
        <v>826.8</v>
      </c>
    </row>
    <row r="16" spans="1:7" ht="14.25" x14ac:dyDescent="0.3">
      <c r="A16" s="253" t="s">
        <v>993</v>
      </c>
      <c r="B16" s="267"/>
      <c r="C16" s="268"/>
      <c r="D16" s="267"/>
      <c r="E16" s="267"/>
      <c r="F16" s="267"/>
      <c r="G16" s="267"/>
    </row>
    <row r="17" spans="1:7" ht="13.5" x14ac:dyDescent="0.2">
      <c r="A17" s="289" t="s">
        <v>0</v>
      </c>
      <c r="B17" s="261" t="s">
        <v>989</v>
      </c>
      <c r="C17" s="262" t="s">
        <v>2</v>
      </c>
      <c r="D17" s="289" t="s">
        <v>990</v>
      </c>
      <c r="E17" s="289" t="s">
        <v>472</v>
      </c>
      <c r="F17" s="289" t="s">
        <v>473</v>
      </c>
      <c r="G17" s="289" t="s">
        <v>991</v>
      </c>
    </row>
    <row r="18" spans="1:7" ht="14.25" x14ac:dyDescent="0.3">
      <c r="A18" s="339" t="s">
        <v>125</v>
      </c>
      <c r="B18" s="254" t="str">
        <f>VLOOKUP(A18,'LISTA DE VALORES'!$A$10:$D$485,2,FALSE)</f>
        <v>Asfalto liquido ligante MC-70</v>
      </c>
      <c r="C18" s="254" t="str">
        <f>VLOOKUP(A18,'LISTA DE VALORES'!$A$10:$D$485,3,FALSE)</f>
        <v>KG</v>
      </c>
      <c r="D18" s="254">
        <f>VLOOKUP(A18,'LISTA DE VALORES'!$A$10:$D$485,4,FALSE)</f>
        <v>3600</v>
      </c>
      <c r="E18" s="326">
        <v>1</v>
      </c>
      <c r="F18" s="326">
        <v>15</v>
      </c>
      <c r="G18" s="256">
        <f>D18*E18/F18</f>
        <v>240</v>
      </c>
    </row>
    <row r="19" spans="1:7" ht="13.5" customHeight="1" x14ac:dyDescent="0.3">
      <c r="A19" s="273"/>
      <c r="B19" s="254"/>
      <c r="C19" s="316"/>
      <c r="D19" s="254"/>
      <c r="E19" s="317"/>
      <c r="F19" s="298"/>
      <c r="G19" s="256"/>
    </row>
    <row r="20" spans="1:7" ht="13.5" customHeight="1" x14ac:dyDescent="0.3">
      <c r="A20" s="273"/>
      <c r="B20" s="254"/>
      <c r="C20" s="305"/>
      <c r="D20" s="254"/>
      <c r="E20" s="319"/>
      <c r="F20" s="277"/>
      <c r="G20" s="256"/>
    </row>
    <row r="21" spans="1:7" ht="14.25" x14ac:dyDescent="0.3">
      <c r="A21" s="283"/>
      <c r="B21" s="301"/>
      <c r="C21" s="318"/>
      <c r="D21" s="254"/>
      <c r="E21" s="309"/>
      <c r="F21" s="310"/>
      <c r="G21" s="256"/>
    </row>
    <row r="22" spans="1:7" ht="14.25" x14ac:dyDescent="0.3">
      <c r="A22" s="296"/>
      <c r="B22" s="315"/>
      <c r="C22" s="316"/>
      <c r="D22" s="254"/>
      <c r="E22" s="308"/>
      <c r="F22" s="323"/>
      <c r="G22" s="256"/>
    </row>
    <row r="23" spans="1:7" ht="14.25" x14ac:dyDescent="0.3">
      <c r="A23" s="283"/>
      <c r="B23" s="283"/>
      <c r="C23" s="275"/>
      <c r="D23" s="254"/>
      <c r="E23" s="319"/>
      <c r="F23" s="283"/>
      <c r="G23" s="256"/>
    </row>
    <row r="24" spans="1:7" ht="14.25" x14ac:dyDescent="0.3">
      <c r="A24" s="283"/>
      <c r="B24" s="283"/>
      <c r="C24" s="275"/>
      <c r="D24" s="254"/>
      <c r="E24" s="319"/>
      <c r="F24" s="283"/>
      <c r="G24" s="256"/>
    </row>
    <row r="25" spans="1:7" ht="14.25" x14ac:dyDescent="0.3">
      <c r="D25" s="267"/>
      <c r="E25" s="267"/>
      <c r="F25" s="280" t="s">
        <v>992</v>
      </c>
      <c r="G25" s="281">
        <f>SUM(G18:G24)</f>
        <v>240</v>
      </c>
    </row>
    <row r="26" spans="1:7" ht="14.25" x14ac:dyDescent="0.3">
      <c r="A26" s="253" t="s">
        <v>994</v>
      </c>
      <c r="B26" s="267"/>
      <c r="C26" s="268"/>
      <c r="D26" s="267"/>
      <c r="E26" s="267"/>
      <c r="F26" s="267"/>
      <c r="G26" s="267"/>
    </row>
    <row r="27" spans="1:7" ht="13.5" x14ac:dyDescent="0.2">
      <c r="A27" s="289" t="s">
        <v>0</v>
      </c>
      <c r="B27" s="261" t="s">
        <v>989</v>
      </c>
      <c r="C27" s="262" t="s">
        <v>2</v>
      </c>
      <c r="D27" s="289" t="s">
        <v>990</v>
      </c>
      <c r="E27" s="289" t="s">
        <v>472</v>
      </c>
      <c r="F27" s="289" t="s">
        <v>473</v>
      </c>
      <c r="G27" s="289" t="s">
        <v>991</v>
      </c>
    </row>
    <row r="28" spans="1:7" ht="14.25" x14ac:dyDescent="0.3">
      <c r="A28" s="339" t="s">
        <v>1372</v>
      </c>
      <c r="B28" s="254" t="str">
        <f>VLOOKUP(A28,'LISTA DE VALORES'!$A$10:$D$485,2,FALSE)</f>
        <v>Cuadrilla 1-0-0</v>
      </c>
      <c r="C28" s="254" t="str">
        <f>VLOOKUP(A28,'LISTA DE VALORES'!$A$10:$D$485,3,FALSE)</f>
        <v>HORA</v>
      </c>
      <c r="D28" s="254">
        <f>VLOOKUP(A28,'LISTA DE VALORES'!$A$10:$D$485,4,FALSE)</f>
        <v>13400</v>
      </c>
      <c r="E28" s="264">
        <v>1</v>
      </c>
      <c r="F28" s="264">
        <v>25</v>
      </c>
      <c r="G28" s="299">
        <f t="shared" ref="G28" si="0">D28*E28/F28</f>
        <v>536</v>
      </c>
    </row>
    <row r="29" spans="1:7" ht="14.25" x14ac:dyDescent="0.3">
      <c r="A29" s="257"/>
      <c r="B29" s="259"/>
      <c r="C29" s="260"/>
      <c r="D29" s="257"/>
      <c r="E29" s="257"/>
      <c r="F29" s="257"/>
      <c r="G29" s="288"/>
    </row>
    <row r="30" spans="1:7" ht="14.25" x14ac:dyDescent="0.3">
      <c r="A30" s="267"/>
      <c r="B30" s="267"/>
      <c r="C30" s="268"/>
      <c r="D30" s="267"/>
      <c r="E30" s="267"/>
      <c r="F30" s="287" t="s">
        <v>992</v>
      </c>
      <c r="G30" s="265">
        <f>SUM(G28:G29)</f>
        <v>536</v>
      </c>
    </row>
    <row r="31" spans="1:7" ht="13.5" x14ac:dyDescent="0.25">
      <c r="A31" s="1737" t="s">
        <v>995</v>
      </c>
      <c r="B31" s="1738"/>
      <c r="C31" s="1738"/>
      <c r="D31" s="1738"/>
      <c r="E31" s="1738"/>
      <c r="F31" s="1738"/>
      <c r="G31" s="1738"/>
    </row>
    <row r="32" spans="1:7" ht="13.5" x14ac:dyDescent="0.2">
      <c r="A32" s="1694" t="s">
        <v>996</v>
      </c>
      <c r="B32" s="1694"/>
      <c r="C32" s="289" t="s">
        <v>472</v>
      </c>
      <c r="D32" s="289" t="s">
        <v>997</v>
      </c>
      <c r="E32" s="289" t="s">
        <v>998</v>
      </c>
      <c r="F32" s="289" t="s">
        <v>999</v>
      </c>
      <c r="G32" s="289" t="s">
        <v>991</v>
      </c>
    </row>
    <row r="33" spans="1:7" ht="13.5" x14ac:dyDescent="0.2">
      <c r="A33" s="1739"/>
      <c r="B33" s="1739"/>
      <c r="C33" s="289"/>
      <c r="D33" s="288"/>
      <c r="E33" s="288"/>
      <c r="F33" s="288"/>
      <c r="G33" s="288"/>
    </row>
    <row r="34" spans="1:7" ht="13.5" x14ac:dyDescent="0.2">
      <c r="A34" s="1739"/>
      <c r="B34" s="1739"/>
      <c r="C34" s="289"/>
      <c r="D34" s="288"/>
      <c r="E34" s="288"/>
      <c r="F34" s="288"/>
      <c r="G34" s="288"/>
    </row>
    <row r="35" spans="1:7" ht="14.25" x14ac:dyDescent="0.3">
      <c r="A35" s="1739"/>
      <c r="B35" s="1739"/>
      <c r="C35" s="258"/>
      <c r="D35" s="257"/>
      <c r="E35" s="257"/>
      <c r="F35" s="257"/>
      <c r="G35" s="257"/>
    </row>
    <row r="36" spans="1:7" ht="14.25" x14ac:dyDescent="0.3">
      <c r="A36" s="1739"/>
      <c r="B36" s="1739"/>
      <c r="C36" s="258"/>
      <c r="D36" s="257"/>
      <c r="E36" s="257"/>
      <c r="F36" s="257"/>
      <c r="G36" s="257"/>
    </row>
    <row r="37" spans="1:7" ht="14.25" x14ac:dyDescent="0.3">
      <c r="A37" s="267"/>
      <c r="B37" s="267"/>
      <c r="C37" s="268"/>
      <c r="D37" s="267"/>
      <c r="E37" s="267"/>
      <c r="F37" s="287" t="s">
        <v>992</v>
      </c>
      <c r="G37" s="287">
        <f>SUM(G33:G36)</f>
        <v>0</v>
      </c>
    </row>
    <row r="38" spans="1:7" ht="14.25" x14ac:dyDescent="0.3">
      <c r="A38" s="267"/>
      <c r="B38" s="267"/>
      <c r="C38" s="268"/>
      <c r="D38" s="267"/>
      <c r="E38" s="267"/>
      <c r="F38" s="251"/>
      <c r="G38" s="251"/>
    </row>
    <row r="39" spans="1:7" ht="13.5" x14ac:dyDescent="0.25">
      <c r="A39" s="1734" t="s">
        <v>1000</v>
      </c>
      <c r="B39" s="1735"/>
      <c r="C39" s="1735"/>
      <c r="D39" s="1735"/>
      <c r="E39" s="1735"/>
      <c r="F39" s="1736"/>
      <c r="G39" s="265">
        <f>SUM(G15+G25+G30+G37)</f>
        <v>1602.8</v>
      </c>
    </row>
    <row r="40" spans="1:7" ht="13.5" x14ac:dyDescent="0.25">
      <c r="A40" s="1734" t="s">
        <v>1368</v>
      </c>
      <c r="B40" s="1735"/>
      <c r="C40" s="1735"/>
      <c r="D40" s="1735"/>
      <c r="E40" s="1735"/>
      <c r="F40" s="1736"/>
      <c r="G40" s="266">
        <f>ROUNDUP(G39,0)</f>
        <v>1603</v>
      </c>
    </row>
    <row r="41" spans="1:7" ht="14.25" x14ac:dyDescent="0.3">
      <c r="A41" s="267" t="s">
        <v>1001</v>
      </c>
      <c r="B41" s="267"/>
      <c r="C41" s="268" t="s">
        <v>1002</v>
      </c>
      <c r="D41" s="267"/>
      <c r="E41" s="267"/>
      <c r="F41" s="267" t="s">
        <v>1003</v>
      </c>
      <c r="G41" s="267"/>
    </row>
    <row r="42" spans="1:7" ht="14.25" x14ac:dyDescent="0.3">
      <c r="A42" s="272"/>
      <c r="B42" s="272"/>
      <c r="C42" s="271"/>
      <c r="D42" s="272"/>
      <c r="E42" s="272"/>
      <c r="F42" s="272"/>
      <c r="G42" s="272"/>
    </row>
    <row r="43" spans="1:7" ht="14.25" x14ac:dyDescent="0.3">
      <c r="A43" s="267" t="s">
        <v>1004</v>
      </c>
      <c r="B43" s="267"/>
      <c r="C43" s="268" t="s">
        <v>1005</v>
      </c>
      <c r="D43" s="267"/>
      <c r="E43" s="267"/>
      <c r="F43" s="267" t="s">
        <v>1006</v>
      </c>
      <c r="G43" s="272"/>
    </row>
    <row r="44" spans="1:7" x14ac:dyDescent="0.2">
      <c r="A44" s="91"/>
      <c r="B44" s="91"/>
      <c r="C44" s="225"/>
      <c r="D44" s="91"/>
      <c r="E44" s="91"/>
      <c r="F44" s="91"/>
      <c r="G44" s="91"/>
    </row>
  </sheetData>
  <mergeCells count="14">
    <mergeCell ref="B7:F7"/>
    <mergeCell ref="B1:G1"/>
    <mergeCell ref="B3:G3"/>
    <mergeCell ref="C4:D4"/>
    <mergeCell ref="E4:F4"/>
    <mergeCell ref="B6:F6"/>
    <mergeCell ref="A39:F39"/>
    <mergeCell ref="A40:F40"/>
    <mergeCell ref="A31:G31"/>
    <mergeCell ref="A32:B32"/>
    <mergeCell ref="A33:B33"/>
    <mergeCell ref="A34:B34"/>
    <mergeCell ref="A35:B35"/>
    <mergeCell ref="A36:B36"/>
  </mergeCells>
  <pageMargins left="0.7" right="0.7" top="0.75" bottom="0.75" header="0.3" footer="0.3"/>
  <pageSetup orientation="portrait" r:id="rId1"/>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codeName="Hoja88"/>
  <dimension ref="A1:G42"/>
  <sheetViews>
    <sheetView view="pageBreakPreview" zoomScale="90" zoomScaleNormal="100" zoomScaleSheetLayoutView="90" workbookViewId="0">
      <selection activeCell="A7" sqref="A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86" t="s">
        <v>1385</v>
      </c>
      <c r="C4" s="1704" t="s">
        <v>1382</v>
      </c>
      <c r="D4" s="1705"/>
      <c r="E4" s="1704" t="s">
        <v>1383</v>
      </c>
      <c r="F4" s="1705"/>
      <c r="G4" s="244" t="s">
        <v>984</v>
      </c>
    </row>
    <row r="5" spans="1:7" ht="14.25" x14ac:dyDescent="0.3">
      <c r="A5" s="245"/>
      <c r="B5" s="246"/>
      <c r="C5" s="246"/>
      <c r="D5" s="246"/>
      <c r="E5" s="246"/>
      <c r="F5" s="246"/>
      <c r="G5" s="247"/>
    </row>
    <row r="6" spans="1:7" ht="13.5" x14ac:dyDescent="0.25">
      <c r="A6" s="287" t="s">
        <v>985</v>
      </c>
      <c r="B6" s="1743" t="s">
        <v>986</v>
      </c>
      <c r="C6" s="1743"/>
      <c r="D6" s="1743"/>
      <c r="E6" s="1743"/>
      <c r="F6" s="1743"/>
      <c r="G6" s="287" t="s">
        <v>987</v>
      </c>
    </row>
    <row r="7" spans="1:7" ht="40.5" customHeight="1" x14ac:dyDescent="0.2">
      <c r="A7" s="269" t="s">
        <v>633</v>
      </c>
      <c r="B7" s="1697" t="s">
        <v>1398</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89" t="s">
        <v>0</v>
      </c>
      <c r="B10" s="270" t="s">
        <v>989</v>
      </c>
      <c r="C10" s="262" t="s">
        <v>2</v>
      </c>
      <c r="D10" s="289" t="s">
        <v>990</v>
      </c>
      <c r="E10" s="289" t="s">
        <v>472</v>
      </c>
      <c r="F10" s="289" t="s">
        <v>473</v>
      </c>
      <c r="G10" s="289" t="s">
        <v>991</v>
      </c>
    </row>
    <row r="11" spans="1:7" ht="14.25" x14ac:dyDescent="0.3">
      <c r="A11" s="254" t="s">
        <v>28</v>
      </c>
      <c r="B11" s="254" t="str">
        <f>VLOOKUP(A11,'LISTA DE VALORES'!$A$10:$D$485,2,FALSE)</f>
        <v>Herramienta menor</v>
      </c>
      <c r="C11" s="254" t="str">
        <f>VLOOKUP(A11,'LISTA DE VALORES'!$A$10:$D$485,3,FALSE)</f>
        <v>%MO</v>
      </c>
      <c r="D11" s="254">
        <f>G28</f>
        <v>7850</v>
      </c>
      <c r="E11" s="264">
        <v>5</v>
      </c>
      <c r="F11" s="264">
        <v>1</v>
      </c>
      <c r="G11" s="256">
        <f>D11*E11/100</f>
        <v>392.5</v>
      </c>
    </row>
    <row r="12" spans="1:7" ht="14.25" x14ac:dyDescent="0.3">
      <c r="A12" s="320"/>
      <c r="B12" s="254"/>
      <c r="C12" s="254"/>
      <c r="D12" s="297"/>
      <c r="E12" s="322"/>
      <c r="F12" s="322"/>
      <c r="G12" s="299"/>
    </row>
    <row r="13" spans="1:7" x14ac:dyDescent="0.2">
      <c r="A13" s="294"/>
      <c r="B13" s="294"/>
      <c r="C13" s="295"/>
      <c r="D13" s="294"/>
      <c r="E13" s="294"/>
      <c r="F13" s="294"/>
      <c r="G13" s="294"/>
    </row>
    <row r="14" spans="1:7" ht="14.25" x14ac:dyDescent="0.3">
      <c r="A14" s="267"/>
      <c r="B14" s="267"/>
      <c r="C14" s="268"/>
      <c r="D14" s="267"/>
      <c r="E14" s="267"/>
      <c r="F14" s="280" t="s">
        <v>992</v>
      </c>
      <c r="G14" s="281">
        <f>SUM(G11:G12)</f>
        <v>392.5</v>
      </c>
    </row>
    <row r="15" spans="1:7" ht="14.25" x14ac:dyDescent="0.3">
      <c r="A15" s="253" t="s">
        <v>993</v>
      </c>
      <c r="B15" s="267"/>
      <c r="C15" s="268"/>
      <c r="D15" s="267"/>
      <c r="E15" s="267"/>
      <c r="F15" s="267"/>
      <c r="G15" s="267"/>
    </row>
    <row r="16" spans="1:7" ht="13.5" x14ac:dyDescent="0.2">
      <c r="A16" s="289" t="s">
        <v>0</v>
      </c>
      <c r="B16" s="261" t="s">
        <v>989</v>
      </c>
      <c r="C16" s="262" t="s">
        <v>2</v>
      </c>
      <c r="D16" s="289" t="s">
        <v>990</v>
      </c>
      <c r="E16" s="289" t="s">
        <v>472</v>
      </c>
      <c r="F16" s="289" t="s">
        <v>473</v>
      </c>
      <c r="G16" s="289" t="s">
        <v>991</v>
      </c>
    </row>
    <row r="17" spans="1:7" ht="14.25" x14ac:dyDescent="0.3">
      <c r="A17" s="300" t="s">
        <v>334</v>
      </c>
      <c r="B17" s="254" t="str">
        <f>VLOOKUP(A17,'LISTA DE VALORES'!$A$10:$D$485,2,FALSE)</f>
        <v>Teja de zinc ondulada No 12 - 3,66m</v>
      </c>
      <c r="C17" s="254" t="str">
        <f>VLOOKUP(A17,'LISTA DE VALORES'!$A$10:$D$485,3,FALSE)</f>
        <v>UN</v>
      </c>
      <c r="D17" s="254">
        <f>VLOOKUP(A17,'LISTA DE VALORES'!$A$10:$D$485,4,FALSE)</f>
        <v>42300</v>
      </c>
      <c r="E17" s="263">
        <v>0.43</v>
      </c>
      <c r="F17" s="276">
        <v>1</v>
      </c>
      <c r="G17" s="256">
        <f>D17*E17/F17</f>
        <v>18189</v>
      </c>
    </row>
    <row r="18" spans="1:7" ht="13.5" customHeight="1" x14ac:dyDescent="0.3">
      <c r="A18" s="273" t="s">
        <v>106</v>
      </c>
      <c r="B18" s="254" t="str">
        <f>VLOOKUP(A18,'LISTA DE VALORES'!$A$10:$D$485,2,FALSE)</f>
        <v>Amarras</v>
      </c>
      <c r="C18" s="254" t="str">
        <f>VLOOKUP(A18,'LISTA DE VALORES'!$A$10:$D$485,3,FALSE)</f>
        <v>UN</v>
      </c>
      <c r="D18" s="254">
        <f>VLOOKUP(A18,'LISTA DE VALORES'!$A$10:$D$485,4,FALSE)</f>
        <v>124</v>
      </c>
      <c r="E18" s="319">
        <v>2.5</v>
      </c>
      <c r="F18" s="277">
        <v>1</v>
      </c>
      <c r="G18" s="256">
        <f t="shared" ref="G18" si="0">D18*E18/F18</f>
        <v>310</v>
      </c>
    </row>
    <row r="19" spans="1:7" ht="14.25" x14ac:dyDescent="0.3">
      <c r="A19" s="283"/>
      <c r="B19" s="301"/>
      <c r="C19" s="318"/>
      <c r="D19" s="254"/>
      <c r="E19" s="309"/>
      <c r="F19" s="310"/>
      <c r="G19" s="256"/>
    </row>
    <row r="20" spans="1:7" ht="14.25" x14ac:dyDescent="0.3">
      <c r="A20" s="296"/>
      <c r="B20" s="315"/>
      <c r="C20" s="316"/>
      <c r="D20" s="254"/>
      <c r="E20" s="308"/>
      <c r="F20" s="323"/>
      <c r="G20" s="256"/>
    </row>
    <row r="21" spans="1:7" ht="14.25" x14ac:dyDescent="0.3">
      <c r="A21" s="283"/>
      <c r="B21" s="283"/>
      <c r="C21" s="275"/>
      <c r="D21" s="254"/>
      <c r="E21" s="319"/>
      <c r="F21" s="283"/>
      <c r="G21" s="256"/>
    </row>
    <row r="22" spans="1:7" ht="14.25" x14ac:dyDescent="0.3">
      <c r="A22" s="283"/>
      <c r="B22" s="283"/>
      <c r="C22" s="275"/>
      <c r="D22" s="254"/>
      <c r="E22" s="319"/>
      <c r="F22" s="283"/>
      <c r="G22" s="256"/>
    </row>
    <row r="23" spans="1:7" ht="14.25" x14ac:dyDescent="0.3">
      <c r="D23" s="267"/>
      <c r="E23" s="267"/>
      <c r="F23" s="280" t="s">
        <v>992</v>
      </c>
      <c r="G23" s="281">
        <f>SUM(G17:G22)</f>
        <v>18499</v>
      </c>
    </row>
    <row r="24" spans="1:7" ht="14.25" x14ac:dyDescent="0.3">
      <c r="A24" s="253" t="s">
        <v>994</v>
      </c>
      <c r="B24" s="267"/>
      <c r="C24" s="268"/>
      <c r="D24" s="267"/>
      <c r="E24" s="267"/>
      <c r="F24" s="267"/>
      <c r="G24" s="267"/>
    </row>
    <row r="25" spans="1:7" ht="13.5" x14ac:dyDescent="0.2">
      <c r="A25" s="289" t="s">
        <v>0</v>
      </c>
      <c r="B25" s="261" t="s">
        <v>989</v>
      </c>
      <c r="C25" s="262" t="s">
        <v>2</v>
      </c>
      <c r="D25" s="289" t="s">
        <v>990</v>
      </c>
      <c r="E25" s="289" t="s">
        <v>472</v>
      </c>
      <c r="F25" s="289" t="s">
        <v>473</v>
      </c>
      <c r="G25" s="289" t="s">
        <v>991</v>
      </c>
    </row>
    <row r="26" spans="1:7" ht="14.25" x14ac:dyDescent="0.3">
      <c r="A26" s="257" t="s">
        <v>481</v>
      </c>
      <c r="B26" s="254" t="str">
        <f>VLOOKUP(A26,'LISTA DE VALORES'!$A$10:$D$485,2,FALSE)</f>
        <v>Cuadrilla 1-0-2</v>
      </c>
      <c r="C26" s="254" t="str">
        <f>VLOOKUP(A26,'LISTA DE VALORES'!$A$10:$D$485,3,FALSE)</f>
        <v>HORA</v>
      </c>
      <c r="D26" s="254">
        <f>VLOOKUP(A26,'LISTA DE VALORES'!$A$10:$D$485,4,FALSE)</f>
        <v>31400</v>
      </c>
      <c r="E26" s="264">
        <v>1</v>
      </c>
      <c r="F26" s="264">
        <v>4</v>
      </c>
      <c r="G26" s="299">
        <f t="shared" ref="G26" si="1">D26*E26/F26</f>
        <v>7850</v>
      </c>
    </row>
    <row r="27" spans="1:7" ht="14.25" x14ac:dyDescent="0.3">
      <c r="A27" s="257"/>
      <c r="B27" s="259"/>
      <c r="C27" s="260"/>
      <c r="D27" s="257"/>
      <c r="E27" s="257"/>
      <c r="F27" s="257"/>
      <c r="G27" s="288"/>
    </row>
    <row r="28" spans="1:7" ht="14.25" x14ac:dyDescent="0.3">
      <c r="A28" s="267"/>
      <c r="B28" s="267"/>
      <c r="C28" s="268"/>
      <c r="D28" s="267"/>
      <c r="E28" s="267"/>
      <c r="F28" s="287" t="s">
        <v>992</v>
      </c>
      <c r="G28" s="265">
        <f>SUM(G26:G27)</f>
        <v>7850</v>
      </c>
    </row>
    <row r="29" spans="1:7" ht="13.5" x14ac:dyDescent="0.25">
      <c r="A29" s="1737" t="s">
        <v>995</v>
      </c>
      <c r="B29" s="1738"/>
      <c r="C29" s="1738"/>
      <c r="D29" s="1738"/>
      <c r="E29" s="1738"/>
      <c r="F29" s="1738"/>
      <c r="G29" s="1738"/>
    </row>
    <row r="30" spans="1:7" ht="13.5" x14ac:dyDescent="0.2">
      <c r="A30" s="1694" t="s">
        <v>996</v>
      </c>
      <c r="B30" s="1694"/>
      <c r="C30" s="289" t="s">
        <v>472</v>
      </c>
      <c r="D30" s="289" t="s">
        <v>997</v>
      </c>
      <c r="E30" s="289" t="s">
        <v>998</v>
      </c>
      <c r="F30" s="289" t="s">
        <v>999</v>
      </c>
      <c r="G30" s="289" t="s">
        <v>991</v>
      </c>
    </row>
    <row r="31" spans="1:7" ht="13.5" x14ac:dyDescent="0.2">
      <c r="A31" s="1739"/>
      <c r="B31" s="1739"/>
      <c r="C31" s="289"/>
      <c r="D31" s="288"/>
      <c r="E31" s="288"/>
      <c r="F31" s="288"/>
      <c r="G31" s="288"/>
    </row>
    <row r="32" spans="1:7" ht="13.5" x14ac:dyDescent="0.2">
      <c r="A32" s="1739"/>
      <c r="B32" s="1739"/>
      <c r="C32" s="289"/>
      <c r="D32" s="288"/>
      <c r="E32" s="288"/>
      <c r="F32" s="288"/>
      <c r="G32" s="288"/>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287" t="s">
        <v>992</v>
      </c>
      <c r="G35" s="287">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f>SUM(G14+G23+G28+G35)</f>
        <v>26741.5</v>
      </c>
    </row>
    <row r="38" spans="1:7" ht="13.5" x14ac:dyDescent="0.25">
      <c r="A38" s="1734" t="s">
        <v>1368</v>
      </c>
      <c r="B38" s="1735"/>
      <c r="C38" s="1735"/>
      <c r="D38" s="1735"/>
      <c r="E38" s="1735"/>
      <c r="F38" s="1736"/>
      <c r="G38" s="266">
        <f>ROUNDUP(G37,0)</f>
        <v>26742</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B7:F7"/>
    <mergeCell ref="B1:G1"/>
    <mergeCell ref="B3:G3"/>
    <mergeCell ref="C4:D4"/>
    <mergeCell ref="E4:F4"/>
    <mergeCell ref="B6:F6"/>
    <mergeCell ref="A37:F37"/>
    <mergeCell ref="A38:F38"/>
    <mergeCell ref="A29:G29"/>
    <mergeCell ref="A30:B30"/>
    <mergeCell ref="A31:B31"/>
    <mergeCell ref="A32:B32"/>
    <mergeCell ref="A33:B33"/>
    <mergeCell ref="A34:B34"/>
  </mergeCells>
  <pageMargins left="0.7" right="0.7" top="0.75" bottom="0.75" header="0.3" footer="0.3"/>
  <pageSetup orientation="portrait" r:id="rId1"/>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codeName="Hoja92"/>
  <dimension ref="A1:G43"/>
  <sheetViews>
    <sheetView view="pageBreakPreview" zoomScale="90" zoomScaleNormal="100" zoomScaleSheetLayoutView="90" workbookViewId="0">
      <selection activeCell="B7" sqref="B7:F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92" t="s">
        <v>1385</v>
      </c>
      <c r="C4" s="1704" t="s">
        <v>1382</v>
      </c>
      <c r="D4" s="1705"/>
      <c r="E4" s="1704" t="s">
        <v>1383</v>
      </c>
      <c r="F4" s="1705"/>
      <c r="G4" s="244" t="s">
        <v>984</v>
      </c>
    </row>
    <row r="5" spans="1:7" ht="14.25" x14ac:dyDescent="0.3">
      <c r="A5" s="245"/>
      <c r="B5" s="246"/>
      <c r="C5" s="246"/>
      <c r="D5" s="246"/>
      <c r="E5" s="246"/>
      <c r="F5" s="246"/>
      <c r="G5" s="247"/>
    </row>
    <row r="6" spans="1:7" ht="13.5" x14ac:dyDescent="0.25">
      <c r="A6" s="293" t="s">
        <v>985</v>
      </c>
      <c r="B6" s="1743" t="s">
        <v>986</v>
      </c>
      <c r="C6" s="1743"/>
      <c r="D6" s="1743"/>
      <c r="E6" s="1743"/>
      <c r="F6" s="1743"/>
      <c r="G6" s="293" t="s">
        <v>987</v>
      </c>
    </row>
    <row r="7" spans="1:7" ht="40.5" customHeight="1" x14ac:dyDescent="0.2">
      <c r="A7" s="269" t="s">
        <v>1400</v>
      </c>
      <c r="B7" s="1697" t="s">
        <v>1399</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91" t="s">
        <v>0</v>
      </c>
      <c r="B10" s="270" t="s">
        <v>989</v>
      </c>
      <c r="C10" s="262" t="s">
        <v>2</v>
      </c>
      <c r="D10" s="291" t="s">
        <v>990</v>
      </c>
      <c r="E10" s="291" t="s">
        <v>472</v>
      </c>
      <c r="F10" s="291" t="s">
        <v>473</v>
      </c>
      <c r="G10" s="291" t="s">
        <v>991</v>
      </c>
    </row>
    <row r="11" spans="1:7" ht="14.25" x14ac:dyDescent="0.3">
      <c r="A11" s="325" t="s">
        <v>31</v>
      </c>
      <c r="B11" s="254" t="str">
        <f>VLOOKUP(A11,'LISTA DE VALORES'!$A$10:$D$485,2,FALSE)</f>
        <v>Mezcladora trompo 1 bulto</v>
      </c>
      <c r="C11" s="254" t="str">
        <f>VLOOKUP(A11,'LISTA DE VALORES'!$A$10:$D$485,3,FALSE)</f>
        <v>HORA</v>
      </c>
      <c r="D11" s="254">
        <f>VLOOKUP(A11,'LISTA DE VALORES'!$A$10:$D$485,4,FALSE)</f>
        <v>6000</v>
      </c>
      <c r="E11" s="277">
        <v>1</v>
      </c>
      <c r="F11" s="277">
        <v>5</v>
      </c>
      <c r="G11" s="256">
        <f>D11*E11/F11</f>
        <v>1200</v>
      </c>
    </row>
    <row r="12" spans="1:7" ht="14.25" x14ac:dyDescent="0.3">
      <c r="A12" s="324" t="s">
        <v>28</v>
      </c>
      <c r="B12" s="254" t="str">
        <f>VLOOKUP(A12,'LISTA DE VALORES'!$A$10:$D$485,2,FALSE)</f>
        <v>Herramienta menor</v>
      </c>
      <c r="C12" s="254" t="str">
        <f>VLOOKUP(A12,'LISTA DE VALORES'!$A$10:$D$485,3,FALSE)</f>
        <v>%MO</v>
      </c>
      <c r="D12" s="254">
        <f>G29</f>
        <v>17080</v>
      </c>
      <c r="E12" s="264">
        <v>5</v>
      </c>
      <c r="F12" s="264">
        <v>1</v>
      </c>
      <c r="G12" s="256">
        <f>D12*E12/100</f>
        <v>854</v>
      </c>
    </row>
    <row r="13" spans="1:7" ht="14.25" x14ac:dyDescent="0.3">
      <c r="A13" s="320"/>
      <c r="B13" s="320"/>
      <c r="C13" s="321"/>
      <c r="D13" s="297"/>
      <c r="E13" s="322"/>
      <c r="F13" s="322"/>
      <c r="G13" s="299"/>
    </row>
    <row r="14" spans="1:7" x14ac:dyDescent="0.2">
      <c r="A14" s="294"/>
      <c r="B14" s="294"/>
      <c r="C14" s="295"/>
      <c r="D14" s="294"/>
      <c r="E14" s="294"/>
      <c r="F14" s="294"/>
      <c r="G14" s="294"/>
    </row>
    <row r="15" spans="1:7" ht="14.25" x14ac:dyDescent="0.3">
      <c r="A15" s="267"/>
      <c r="B15" s="267"/>
      <c r="C15" s="268"/>
      <c r="D15" s="267"/>
      <c r="E15" s="267"/>
      <c r="F15" s="280" t="s">
        <v>992</v>
      </c>
      <c r="G15" s="281">
        <f>SUM(G11:G13)</f>
        <v>2054</v>
      </c>
    </row>
    <row r="16" spans="1:7" ht="14.25" x14ac:dyDescent="0.3">
      <c r="A16" s="253" t="s">
        <v>993</v>
      </c>
      <c r="B16" s="267"/>
      <c r="C16" s="268"/>
      <c r="D16" s="267"/>
      <c r="E16" s="267"/>
      <c r="F16" s="267"/>
      <c r="G16" s="267"/>
    </row>
    <row r="17" spans="1:7" ht="13.5" x14ac:dyDescent="0.2">
      <c r="A17" s="291" t="s">
        <v>0</v>
      </c>
      <c r="B17" s="261" t="s">
        <v>989</v>
      </c>
      <c r="C17" s="262" t="s">
        <v>2</v>
      </c>
      <c r="D17" s="291" t="s">
        <v>990</v>
      </c>
      <c r="E17" s="291" t="s">
        <v>472</v>
      </c>
      <c r="F17" s="291" t="s">
        <v>473</v>
      </c>
      <c r="G17" s="291" t="s">
        <v>991</v>
      </c>
    </row>
    <row r="18" spans="1:7" ht="14.25" x14ac:dyDescent="0.3">
      <c r="A18" s="300" t="s">
        <v>537</v>
      </c>
      <c r="B18" s="254" t="str">
        <f>VLOOKUP(A18,'LISTA DE VALORES'!$A$10:$D$485,2,FALSE)</f>
        <v>Material concreto D 1:2:3 + 5% desperdicio f'c=21 Mpa</v>
      </c>
      <c r="C18" s="254" t="str">
        <f>VLOOKUP(A18,'LISTA DE VALORES'!$A$10:$D$485,3,FALSE)</f>
        <v>M3</v>
      </c>
      <c r="D18" s="254">
        <f>VLOOKUP(A18,'LISTA DE VALORES'!$A$10:$D$485,4,FALSE)</f>
        <v>302968</v>
      </c>
      <c r="E18" s="263">
        <v>0.155</v>
      </c>
      <c r="F18" s="276">
        <v>1</v>
      </c>
      <c r="G18" s="256">
        <f>D18*E18/F18</f>
        <v>46960.04</v>
      </c>
    </row>
    <row r="19" spans="1:7" ht="13.5" customHeight="1" x14ac:dyDescent="0.3">
      <c r="A19" s="273" t="s">
        <v>1163</v>
      </c>
      <c r="B19" s="254" t="str">
        <f>VLOOKUP(A19,'LISTA DE VALORES'!$A$10:$D$485,2,FALSE)</f>
        <v xml:space="preserve">Formaleta cuneta </v>
      </c>
      <c r="C19" s="254" t="str">
        <f>VLOOKUP(A19,'LISTA DE VALORES'!$A$10:$D$485,3,FALSE)</f>
        <v>ML</v>
      </c>
      <c r="D19" s="254">
        <f>VLOOKUP(A19,'LISTA DE VALORES'!$A$10:$D$485,4,FALSE)</f>
        <v>6182.666666666667</v>
      </c>
      <c r="E19" s="319">
        <v>1</v>
      </c>
      <c r="F19" s="277">
        <v>1</v>
      </c>
      <c r="G19" s="256">
        <f t="shared" ref="G19" si="0">D19*E19/F19</f>
        <v>6182.666666666667</v>
      </c>
    </row>
    <row r="20" spans="1:7" ht="14.25" x14ac:dyDescent="0.3">
      <c r="A20" s="283"/>
      <c r="B20" s="301"/>
      <c r="C20" s="318"/>
      <c r="D20" s="254"/>
      <c r="E20" s="309"/>
      <c r="F20" s="310"/>
      <c r="G20" s="256"/>
    </row>
    <row r="21" spans="1:7" ht="14.25" x14ac:dyDescent="0.3">
      <c r="A21" s="296"/>
      <c r="B21" s="315"/>
      <c r="C21" s="316"/>
      <c r="D21" s="254"/>
      <c r="E21" s="308"/>
      <c r="F21" s="323"/>
      <c r="G21" s="256"/>
    </row>
    <row r="22" spans="1:7" ht="14.25" x14ac:dyDescent="0.3">
      <c r="A22" s="283"/>
      <c r="B22" s="283"/>
      <c r="C22" s="275"/>
      <c r="D22" s="254"/>
      <c r="E22" s="319"/>
      <c r="F22" s="283"/>
      <c r="G22" s="256"/>
    </row>
    <row r="23" spans="1:7" ht="14.25" x14ac:dyDescent="0.3">
      <c r="A23" s="283"/>
      <c r="B23" s="283"/>
      <c r="C23" s="275"/>
      <c r="D23" s="254"/>
      <c r="E23" s="319"/>
      <c r="F23" s="283"/>
      <c r="G23" s="256"/>
    </row>
    <row r="24" spans="1:7" ht="14.25" x14ac:dyDescent="0.3">
      <c r="D24" s="267"/>
      <c r="E24" s="267"/>
      <c r="F24" s="280" t="s">
        <v>992</v>
      </c>
      <c r="G24" s="281">
        <f>SUM(G18:G23)</f>
        <v>53142.706666666665</v>
      </c>
    </row>
    <row r="25" spans="1:7" ht="14.25" x14ac:dyDescent="0.3">
      <c r="A25" s="253" t="s">
        <v>994</v>
      </c>
      <c r="B25" s="267"/>
      <c r="C25" s="268"/>
      <c r="D25" s="267"/>
      <c r="E25" s="267"/>
      <c r="F25" s="267"/>
      <c r="G25" s="267"/>
    </row>
    <row r="26" spans="1:7" ht="13.5" x14ac:dyDescent="0.2">
      <c r="A26" s="291" t="s">
        <v>0</v>
      </c>
      <c r="B26" s="261" t="s">
        <v>989</v>
      </c>
      <c r="C26" s="262" t="s">
        <v>2</v>
      </c>
      <c r="D26" s="291" t="s">
        <v>990</v>
      </c>
      <c r="E26" s="291" t="s">
        <v>472</v>
      </c>
      <c r="F26" s="291" t="s">
        <v>473</v>
      </c>
      <c r="G26" s="291" t="s">
        <v>991</v>
      </c>
    </row>
    <row r="27" spans="1:7" ht="14.25" x14ac:dyDescent="0.3">
      <c r="A27" s="257" t="s">
        <v>483</v>
      </c>
      <c r="B27" s="254" t="str">
        <f>VLOOKUP(A27,'LISTA DE VALORES'!$A$10:$D$485,2,FALSE)</f>
        <v>Cuadrilla 1-0-8</v>
      </c>
      <c r="C27" s="254" t="str">
        <f>VLOOKUP(A27,'LISTA DE VALORES'!$A$10:$D$485,3,FALSE)</f>
        <v>HORA</v>
      </c>
      <c r="D27" s="254">
        <f>VLOOKUP(A27,'LISTA DE VALORES'!$A$10:$D$485,4,FALSE)</f>
        <v>85400</v>
      </c>
      <c r="E27" s="264">
        <v>1</v>
      </c>
      <c r="F27" s="264">
        <v>5</v>
      </c>
      <c r="G27" s="299">
        <f t="shared" ref="G27" si="1">D27*E27/F27</f>
        <v>17080</v>
      </c>
    </row>
    <row r="28" spans="1:7" ht="14.25" x14ac:dyDescent="0.3">
      <c r="A28" s="257"/>
      <c r="B28" s="259"/>
      <c r="C28" s="260"/>
      <c r="D28" s="257"/>
      <c r="E28" s="257"/>
      <c r="F28" s="257"/>
      <c r="G28" s="290"/>
    </row>
    <row r="29" spans="1:7" ht="14.25" x14ac:dyDescent="0.3">
      <c r="A29" s="267"/>
      <c r="B29" s="267"/>
      <c r="C29" s="268"/>
      <c r="D29" s="267"/>
      <c r="E29" s="267"/>
      <c r="F29" s="293" t="s">
        <v>992</v>
      </c>
      <c r="G29" s="265">
        <f>SUM(G27:G28)</f>
        <v>17080</v>
      </c>
    </row>
    <row r="30" spans="1:7" ht="13.5" x14ac:dyDescent="0.25">
      <c r="A30" s="1737" t="s">
        <v>995</v>
      </c>
      <c r="B30" s="1738"/>
      <c r="C30" s="1738"/>
      <c r="D30" s="1738"/>
      <c r="E30" s="1738"/>
      <c r="F30" s="1738"/>
      <c r="G30" s="1738"/>
    </row>
    <row r="31" spans="1:7" ht="13.5" x14ac:dyDescent="0.2">
      <c r="A31" s="1694" t="s">
        <v>996</v>
      </c>
      <c r="B31" s="1694"/>
      <c r="C31" s="291" t="s">
        <v>472</v>
      </c>
      <c r="D31" s="291" t="s">
        <v>997</v>
      </c>
      <c r="E31" s="291" t="s">
        <v>998</v>
      </c>
      <c r="F31" s="291" t="s">
        <v>999</v>
      </c>
      <c r="G31" s="291" t="s">
        <v>991</v>
      </c>
    </row>
    <row r="32" spans="1:7" ht="13.5" x14ac:dyDescent="0.2">
      <c r="A32" s="1739"/>
      <c r="B32" s="1739"/>
      <c r="C32" s="291"/>
      <c r="D32" s="290"/>
      <c r="E32" s="290"/>
      <c r="F32" s="290"/>
      <c r="G32" s="290"/>
    </row>
    <row r="33" spans="1:7" ht="13.5" x14ac:dyDescent="0.2">
      <c r="A33" s="1739"/>
      <c r="B33" s="1739"/>
      <c r="C33" s="291"/>
      <c r="D33" s="290"/>
      <c r="E33" s="290"/>
      <c r="F33" s="290"/>
      <c r="G33" s="290"/>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293" t="s">
        <v>992</v>
      </c>
      <c r="G36" s="293">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f>SUM(G15+G24+G29+G36)</f>
        <v>72276.706666666665</v>
      </c>
    </row>
    <row r="39" spans="1:7" ht="13.5" x14ac:dyDescent="0.25">
      <c r="A39" s="1734" t="s">
        <v>1368</v>
      </c>
      <c r="B39" s="1735"/>
      <c r="C39" s="1735"/>
      <c r="D39" s="1735"/>
      <c r="E39" s="1735"/>
      <c r="F39" s="1736"/>
      <c r="G39" s="266">
        <f>ROUNDUP(G38,0)</f>
        <v>72277</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A38:F38"/>
    <mergeCell ref="A39:F39"/>
    <mergeCell ref="A30:G30"/>
    <mergeCell ref="A31:B31"/>
    <mergeCell ref="A32:B32"/>
    <mergeCell ref="A33:B33"/>
    <mergeCell ref="A34:B34"/>
    <mergeCell ref="A35:B35"/>
    <mergeCell ref="B7:F7"/>
    <mergeCell ref="B1:G1"/>
    <mergeCell ref="B3:G3"/>
    <mergeCell ref="C4:D4"/>
    <mergeCell ref="E4:F4"/>
    <mergeCell ref="B6:F6"/>
  </mergeCells>
  <pageMargins left="0.7" right="0.7" top="0.75" bottom="0.75" header="0.3" footer="0.3"/>
  <pageSetup orientation="portrait" r:id="rId1"/>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codeName="Hoja99">
    <tabColor theme="5" tint="0.39997558519241921"/>
  </sheetPr>
  <dimension ref="A1:G42"/>
  <sheetViews>
    <sheetView view="pageBreakPreview" zoomScale="90" zoomScaleNormal="100" zoomScaleSheetLayoutView="90" workbookViewId="0">
      <selection activeCell="B7" sqref="B7:F7"/>
    </sheetView>
  </sheetViews>
  <sheetFormatPr baseColWidth="10" defaultColWidth="11.42578125" defaultRowHeight="12.75" x14ac:dyDescent="0.2"/>
  <cols>
    <col min="1" max="1" width="12.28515625" customWidth="1"/>
    <col min="2" max="2" width="24.7109375" customWidth="1"/>
    <col min="3" max="3" width="8.5703125" style="80" customWidth="1"/>
    <col min="4" max="4" width="11.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92" t="s">
        <v>1385</v>
      </c>
      <c r="C4" s="1704" t="s">
        <v>1382</v>
      </c>
      <c r="D4" s="1705"/>
      <c r="E4" s="1704" t="s">
        <v>1383</v>
      </c>
      <c r="F4" s="1705"/>
      <c r="G4" s="244" t="s">
        <v>984</v>
      </c>
    </row>
    <row r="5" spans="1:7" ht="14.25" x14ac:dyDescent="0.3">
      <c r="A5" s="245"/>
      <c r="B5" s="246"/>
      <c r="C5" s="246"/>
      <c r="D5" s="246"/>
      <c r="E5" s="246"/>
      <c r="F5" s="246"/>
      <c r="G5" s="247"/>
    </row>
    <row r="6" spans="1:7" ht="13.5" x14ac:dyDescent="0.25">
      <c r="A6" s="293" t="s">
        <v>985</v>
      </c>
      <c r="B6" s="1743" t="s">
        <v>986</v>
      </c>
      <c r="C6" s="1743"/>
      <c r="D6" s="1743"/>
      <c r="E6" s="1743"/>
      <c r="F6" s="1743"/>
      <c r="G6" s="293" t="s">
        <v>987</v>
      </c>
    </row>
    <row r="7" spans="1:7" ht="40.5" customHeight="1" x14ac:dyDescent="0.2">
      <c r="A7" s="269" t="s">
        <v>654</v>
      </c>
      <c r="B7" s="1697" t="s">
        <v>655</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91" t="s">
        <v>0</v>
      </c>
      <c r="B10" s="270" t="s">
        <v>989</v>
      </c>
      <c r="C10" s="262" t="s">
        <v>2</v>
      </c>
      <c r="D10" s="291" t="s">
        <v>990</v>
      </c>
      <c r="E10" s="291" t="s">
        <v>472</v>
      </c>
      <c r="F10" s="291" t="s">
        <v>473</v>
      </c>
      <c r="G10" s="291" t="s">
        <v>991</v>
      </c>
    </row>
    <row r="11" spans="1:7" ht="14.25" x14ac:dyDescent="0.3">
      <c r="A11" s="324" t="s">
        <v>28</v>
      </c>
      <c r="B11" s="254" t="str">
        <f>VLOOKUP(A11,'LISTA DE VALORES'!$A$10:$D$485,2,FALSE)</f>
        <v>Herramienta menor</v>
      </c>
      <c r="C11" s="254" t="str">
        <f>VLOOKUP(A11,'LISTA DE VALORES'!$A$10:$D$485,3,FALSE)</f>
        <v>%MO</v>
      </c>
      <c r="D11" s="416">
        <f>G28</f>
        <v>188800</v>
      </c>
      <c r="E11" s="449">
        <v>5</v>
      </c>
      <c r="F11" s="449">
        <v>1</v>
      </c>
      <c r="G11" s="458">
        <f>D11*E11/100</f>
        <v>9440</v>
      </c>
    </row>
    <row r="12" spans="1:7" ht="14.25" x14ac:dyDescent="0.3">
      <c r="A12" s="320"/>
      <c r="B12" s="320"/>
      <c r="C12" s="321"/>
      <c r="D12" s="297"/>
      <c r="E12" s="322"/>
      <c r="F12" s="322"/>
      <c r="G12" s="299"/>
    </row>
    <row r="13" spans="1:7" x14ac:dyDescent="0.2">
      <c r="A13" s="294"/>
      <c r="B13" s="294"/>
      <c r="C13" s="295"/>
      <c r="D13" s="294"/>
      <c r="E13" s="294"/>
      <c r="F13" s="294"/>
      <c r="G13" s="294"/>
    </row>
    <row r="14" spans="1:7" ht="14.25" x14ac:dyDescent="0.3">
      <c r="A14" s="267"/>
      <c r="B14" s="267"/>
      <c r="C14" s="268"/>
      <c r="D14" s="267"/>
      <c r="E14" s="267"/>
      <c r="F14" s="280" t="s">
        <v>992</v>
      </c>
      <c r="G14" s="433">
        <f>SUM(G11:G12)</f>
        <v>9440</v>
      </c>
    </row>
    <row r="15" spans="1:7" ht="14.25" x14ac:dyDescent="0.3">
      <c r="A15" s="253" t="s">
        <v>993</v>
      </c>
      <c r="B15" s="267"/>
      <c r="C15" s="268"/>
      <c r="D15" s="267"/>
      <c r="E15" s="267"/>
      <c r="F15" s="267"/>
      <c r="G15" s="267"/>
    </row>
    <row r="16" spans="1:7" ht="13.5" x14ac:dyDescent="0.2">
      <c r="A16" s="291" t="s">
        <v>0</v>
      </c>
      <c r="B16" s="261" t="s">
        <v>989</v>
      </c>
      <c r="C16" s="262" t="s">
        <v>2</v>
      </c>
      <c r="D16" s="291" t="s">
        <v>990</v>
      </c>
      <c r="E16" s="291" t="s">
        <v>472</v>
      </c>
      <c r="F16" s="291" t="s">
        <v>473</v>
      </c>
      <c r="G16" s="291" t="s">
        <v>991</v>
      </c>
    </row>
    <row r="17" spans="1:7" ht="14.25" x14ac:dyDescent="0.3">
      <c r="A17" s="300" t="s">
        <v>227</v>
      </c>
      <c r="B17" s="254" t="str">
        <f>VLOOKUP(A17,'LISTA DE VALORES'!$A$10:$D$485,2,FALSE)</f>
        <v>Logotipos</v>
      </c>
      <c r="C17" s="254" t="str">
        <f>VLOOKUP(A17,'LISTA DE VALORES'!$A$10:$D$485,3,FALSE)</f>
        <v>UN</v>
      </c>
      <c r="D17" s="416">
        <f>VLOOKUP(A17,'LISTA DE VALORES'!$A$10:$D$485,4,FALSE)</f>
        <v>45000</v>
      </c>
      <c r="E17" s="439">
        <v>2</v>
      </c>
      <c r="F17" s="439">
        <v>1</v>
      </c>
      <c r="G17" s="443">
        <f t="shared" ref="G17" si="0">D17*E17/F17</f>
        <v>90000</v>
      </c>
    </row>
    <row r="18" spans="1:7" ht="13.5" customHeight="1" x14ac:dyDescent="0.3">
      <c r="A18" s="273"/>
      <c r="B18" s="274"/>
      <c r="C18" s="305"/>
      <c r="D18" s="416"/>
      <c r="E18" s="456"/>
      <c r="F18" s="430"/>
      <c r="G18" s="458"/>
    </row>
    <row r="19" spans="1:7" ht="14.25" x14ac:dyDescent="0.3">
      <c r="A19" s="283"/>
      <c r="B19" s="301"/>
      <c r="C19" s="318"/>
      <c r="D19" s="416"/>
      <c r="E19" s="509"/>
      <c r="F19" s="438"/>
      <c r="G19" s="458"/>
    </row>
    <row r="20" spans="1:7" ht="14.25" x14ac:dyDescent="0.3">
      <c r="A20" s="296"/>
      <c r="B20" s="315"/>
      <c r="C20" s="316"/>
      <c r="D20" s="416"/>
      <c r="E20" s="471"/>
      <c r="F20" s="426"/>
      <c r="G20" s="458"/>
    </row>
    <row r="21" spans="1:7" ht="14.25" x14ac:dyDescent="0.3">
      <c r="A21" s="283"/>
      <c r="B21" s="283"/>
      <c r="C21" s="275"/>
      <c r="D21" s="416"/>
      <c r="E21" s="456"/>
      <c r="F21" s="416"/>
      <c r="G21" s="458"/>
    </row>
    <row r="22" spans="1:7" ht="14.25" x14ac:dyDescent="0.3">
      <c r="A22" s="283"/>
      <c r="B22" s="283"/>
      <c r="C22" s="275"/>
      <c r="D22" s="254"/>
      <c r="E22" s="319"/>
      <c r="F22" s="283"/>
      <c r="G22" s="458"/>
    </row>
    <row r="23" spans="1:7" ht="14.25" x14ac:dyDescent="0.3">
      <c r="D23" s="267"/>
      <c r="E23" s="267"/>
      <c r="F23" s="280" t="s">
        <v>992</v>
      </c>
      <c r="G23" s="433">
        <f>SUM(G17:G22)</f>
        <v>90000</v>
      </c>
    </row>
    <row r="24" spans="1:7" ht="14.25" x14ac:dyDescent="0.3">
      <c r="A24" s="253" t="s">
        <v>994</v>
      </c>
      <c r="B24" s="267"/>
      <c r="C24" s="268"/>
      <c r="D24" s="267"/>
      <c r="E24" s="267"/>
      <c r="F24" s="267"/>
      <c r="G24" s="436"/>
    </row>
    <row r="25" spans="1:7" ht="13.5" x14ac:dyDescent="0.2">
      <c r="A25" s="291" t="s">
        <v>0</v>
      </c>
      <c r="B25" s="261" t="s">
        <v>989</v>
      </c>
      <c r="C25" s="262" t="s">
        <v>2</v>
      </c>
      <c r="D25" s="291" t="s">
        <v>990</v>
      </c>
      <c r="E25" s="291" t="s">
        <v>472</v>
      </c>
      <c r="F25" s="291" t="s">
        <v>473</v>
      </c>
      <c r="G25" s="291" t="s">
        <v>991</v>
      </c>
    </row>
    <row r="26" spans="1:7" ht="14.25" x14ac:dyDescent="0.3">
      <c r="A26" s="257" t="s">
        <v>477</v>
      </c>
      <c r="B26" s="254" t="str">
        <f>VLOOKUP(A26,'LISTA DE VALORES'!$A$10:$D$485,2,FALSE)</f>
        <v>Cuadrilla 0-1-4</v>
      </c>
      <c r="C26" s="254" t="str">
        <f>VLOOKUP(A26,'LISTA DE VALORES'!$A$10:$D$485,3,FALSE)</f>
        <v>HORA</v>
      </c>
      <c r="D26" s="416">
        <f>VLOOKUP(A26,'LISTA DE VALORES'!$A$10:$D$485,4,FALSE)</f>
        <v>47200</v>
      </c>
      <c r="E26" s="430">
        <v>4</v>
      </c>
      <c r="F26" s="430">
        <v>1</v>
      </c>
      <c r="G26" s="443">
        <f t="shared" ref="G26" si="1">D26*E26/F26</f>
        <v>188800</v>
      </c>
    </row>
    <row r="27" spans="1:7" ht="14.25" x14ac:dyDescent="0.3">
      <c r="A27" s="257"/>
      <c r="B27" s="259"/>
      <c r="C27" s="260"/>
      <c r="D27" s="449"/>
      <c r="E27" s="449"/>
      <c r="F27" s="449"/>
      <c r="G27" s="563"/>
    </row>
    <row r="28" spans="1:7" ht="14.25" x14ac:dyDescent="0.3">
      <c r="A28" s="267"/>
      <c r="B28" s="267"/>
      <c r="C28" s="268"/>
      <c r="D28" s="267"/>
      <c r="E28" s="267"/>
      <c r="F28" s="293" t="s">
        <v>992</v>
      </c>
      <c r="G28" s="435">
        <f>SUM(G26:G27)</f>
        <v>188800</v>
      </c>
    </row>
    <row r="29" spans="1:7" ht="13.5" x14ac:dyDescent="0.25">
      <c r="A29" s="1737" t="s">
        <v>995</v>
      </c>
      <c r="B29" s="1738"/>
      <c r="C29" s="1738"/>
      <c r="D29" s="1738"/>
      <c r="E29" s="1738"/>
      <c r="F29" s="1738"/>
      <c r="G29" s="1738"/>
    </row>
    <row r="30" spans="1:7" ht="13.5" x14ac:dyDescent="0.2">
      <c r="A30" s="1694" t="s">
        <v>996</v>
      </c>
      <c r="B30" s="1694"/>
      <c r="C30" s="291" t="s">
        <v>472</v>
      </c>
      <c r="D30" s="291" t="s">
        <v>997</v>
      </c>
      <c r="E30" s="291" t="s">
        <v>998</v>
      </c>
      <c r="F30" s="291" t="s">
        <v>999</v>
      </c>
      <c r="G30" s="291" t="s">
        <v>991</v>
      </c>
    </row>
    <row r="31" spans="1:7" ht="13.5" x14ac:dyDescent="0.2">
      <c r="A31" s="1739"/>
      <c r="B31" s="1739"/>
      <c r="C31" s="291"/>
      <c r="D31" s="290"/>
      <c r="E31" s="290"/>
      <c r="F31" s="290"/>
      <c r="G31" s="290"/>
    </row>
    <row r="32" spans="1:7" ht="13.5" x14ac:dyDescent="0.2">
      <c r="A32" s="1739"/>
      <c r="B32" s="1739"/>
      <c r="C32" s="291"/>
      <c r="D32" s="290"/>
      <c r="E32" s="290"/>
      <c r="F32" s="290"/>
      <c r="G32" s="563"/>
    </row>
    <row r="33" spans="1:7" ht="14.25" x14ac:dyDescent="0.3">
      <c r="A33" s="1739"/>
      <c r="B33" s="1739"/>
      <c r="C33" s="258"/>
      <c r="D33" s="257"/>
      <c r="E33" s="257"/>
      <c r="F33" s="257"/>
      <c r="G33" s="449"/>
    </row>
    <row r="34" spans="1:7" ht="14.25" x14ac:dyDescent="0.3">
      <c r="A34" s="1739"/>
      <c r="B34" s="1739"/>
      <c r="C34" s="258"/>
      <c r="D34" s="257"/>
      <c r="E34" s="257"/>
      <c r="F34" s="257"/>
      <c r="G34" s="449"/>
    </row>
    <row r="35" spans="1:7" ht="14.25" x14ac:dyDescent="0.3">
      <c r="A35" s="267"/>
      <c r="B35" s="267"/>
      <c r="C35" s="268"/>
      <c r="D35" s="267"/>
      <c r="E35" s="267"/>
      <c r="F35" s="293" t="s">
        <v>992</v>
      </c>
      <c r="G35" s="435">
        <f>SUM(G31:G34)</f>
        <v>0</v>
      </c>
    </row>
    <row r="36" spans="1:7" ht="14.25" x14ac:dyDescent="0.3">
      <c r="A36" s="267"/>
      <c r="B36" s="267"/>
      <c r="C36" s="268"/>
      <c r="D36" s="267"/>
      <c r="E36" s="267"/>
      <c r="F36" s="251"/>
      <c r="G36" s="450"/>
    </row>
    <row r="37" spans="1:7" ht="13.5" x14ac:dyDescent="0.25">
      <c r="A37" s="1734" t="s">
        <v>1000</v>
      </c>
      <c r="B37" s="1735"/>
      <c r="C37" s="1735"/>
      <c r="D37" s="1735"/>
      <c r="E37" s="1735"/>
      <c r="F37" s="1736"/>
      <c r="G37" s="435">
        <f>SUM(G14+G23+G28+G35)</f>
        <v>288240</v>
      </c>
    </row>
    <row r="38" spans="1:7" ht="13.5" x14ac:dyDescent="0.25">
      <c r="A38" s="1734" t="s">
        <v>1368</v>
      </c>
      <c r="B38" s="1735"/>
      <c r="C38" s="1735"/>
      <c r="D38" s="1735"/>
      <c r="E38" s="1735"/>
      <c r="F38" s="1736"/>
      <c r="G38" s="435">
        <f>ROUNDUP(G37,0)</f>
        <v>288240</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A37:F37"/>
    <mergeCell ref="A38:F38"/>
    <mergeCell ref="A29:G29"/>
    <mergeCell ref="A30:B30"/>
    <mergeCell ref="A31:B31"/>
    <mergeCell ref="A32:B32"/>
    <mergeCell ref="A33:B33"/>
    <mergeCell ref="A34:B34"/>
    <mergeCell ref="B7:F7"/>
    <mergeCell ref="B1:G1"/>
    <mergeCell ref="B3:G3"/>
    <mergeCell ref="C4:D4"/>
    <mergeCell ref="E4:F4"/>
    <mergeCell ref="B6:F6"/>
  </mergeCells>
  <pageMargins left="0.7" right="0.7" top="0.75" bottom="0.75" header="0.3" footer="0.3"/>
  <pageSetup orientation="portrait" r:id="rId1"/>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codeName="Hoja100"/>
  <dimension ref="A1:G41"/>
  <sheetViews>
    <sheetView view="pageBreakPreview" zoomScale="90" zoomScaleNormal="100" zoomScaleSheetLayoutView="90" workbookViewId="0">
      <selection activeCell="A7" sqref="A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292" t="s">
        <v>1385</v>
      </c>
      <c r="C4" s="1704" t="s">
        <v>1382</v>
      </c>
      <c r="D4" s="1705"/>
      <c r="E4" s="1704" t="s">
        <v>1383</v>
      </c>
      <c r="F4" s="1705"/>
      <c r="G4" s="244" t="s">
        <v>984</v>
      </c>
    </row>
    <row r="5" spans="1:7" ht="14.25" x14ac:dyDescent="0.3">
      <c r="A5" s="245"/>
      <c r="B5" s="246"/>
      <c r="C5" s="246"/>
      <c r="D5" s="246"/>
      <c r="E5" s="246"/>
      <c r="F5" s="246"/>
      <c r="G5" s="247"/>
    </row>
    <row r="6" spans="1:7" ht="13.5" x14ac:dyDescent="0.25">
      <c r="A6" s="293" t="s">
        <v>985</v>
      </c>
      <c r="B6" s="1743" t="s">
        <v>986</v>
      </c>
      <c r="C6" s="1743"/>
      <c r="D6" s="1743"/>
      <c r="E6" s="1743"/>
      <c r="F6" s="1743"/>
      <c r="G6" s="293" t="s">
        <v>987</v>
      </c>
    </row>
    <row r="7" spans="1:7" ht="40.5" customHeight="1" x14ac:dyDescent="0.2">
      <c r="A7" s="269" t="s">
        <v>656</v>
      </c>
      <c r="B7" s="1697" t="s">
        <v>1403</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291" t="s">
        <v>0</v>
      </c>
      <c r="B10" s="270" t="s">
        <v>989</v>
      </c>
      <c r="C10" s="262" t="s">
        <v>2</v>
      </c>
      <c r="D10" s="291" t="s">
        <v>990</v>
      </c>
      <c r="E10" s="291" t="s">
        <v>472</v>
      </c>
      <c r="F10" s="291" t="s">
        <v>473</v>
      </c>
      <c r="G10" s="291" t="s">
        <v>991</v>
      </c>
    </row>
    <row r="11" spans="1:7" ht="14.25" x14ac:dyDescent="0.3">
      <c r="A11" s="320"/>
      <c r="B11" s="320"/>
      <c r="C11" s="321"/>
      <c r="D11" s="297"/>
      <c r="E11" s="322"/>
      <c r="F11" s="322"/>
      <c r="G11" s="299"/>
    </row>
    <row r="12" spans="1:7" x14ac:dyDescent="0.2">
      <c r="A12" s="294"/>
      <c r="B12" s="294"/>
      <c r="C12" s="295"/>
      <c r="D12" s="294"/>
      <c r="E12" s="294"/>
      <c r="F12" s="294"/>
      <c r="G12" s="294"/>
    </row>
    <row r="13" spans="1:7" ht="14.25" x14ac:dyDescent="0.3">
      <c r="A13" s="267"/>
      <c r="B13" s="267"/>
      <c r="C13" s="268"/>
      <c r="D13" s="267"/>
      <c r="E13" s="267"/>
      <c r="F13" s="280" t="s">
        <v>992</v>
      </c>
      <c r="G13" s="281">
        <f>SUM(G11:G11)</f>
        <v>0</v>
      </c>
    </row>
    <row r="14" spans="1:7" ht="14.25" x14ac:dyDescent="0.3">
      <c r="A14" s="253" t="s">
        <v>993</v>
      </c>
      <c r="B14" s="267"/>
      <c r="C14" s="268"/>
      <c r="D14" s="267"/>
      <c r="E14" s="267"/>
      <c r="F14" s="267"/>
      <c r="G14" s="267"/>
    </row>
    <row r="15" spans="1:7" ht="13.5" x14ac:dyDescent="0.2">
      <c r="A15" s="291" t="s">
        <v>0</v>
      </c>
      <c r="B15" s="261" t="s">
        <v>989</v>
      </c>
      <c r="C15" s="262" t="s">
        <v>2</v>
      </c>
      <c r="D15" s="291" t="s">
        <v>990</v>
      </c>
      <c r="E15" s="291" t="s">
        <v>472</v>
      </c>
      <c r="F15" s="291" t="s">
        <v>473</v>
      </c>
      <c r="G15" s="291" t="s">
        <v>991</v>
      </c>
    </row>
    <row r="16" spans="1:7" ht="14.25" x14ac:dyDescent="0.3">
      <c r="A16" s="300" t="s">
        <v>311</v>
      </c>
      <c r="B16" s="254" t="str">
        <f>VLOOKUP(A16,'LISTA DE VALORES'!$A$10:$D$485,2,FALSE)</f>
        <v>Sacos de arena</v>
      </c>
      <c r="C16" s="254" t="str">
        <f>VLOOKUP(A16,'LISTA DE VALORES'!$A$10:$D$485,3,FALSE)</f>
        <v>UN</v>
      </c>
      <c r="D16" s="254">
        <f>VLOOKUP(A16,'LISTA DE VALORES'!$A$10:$D$485,4,FALSE)</f>
        <v>6500</v>
      </c>
      <c r="E16" s="263">
        <v>6</v>
      </c>
      <c r="F16" s="276">
        <v>1</v>
      </c>
      <c r="G16" s="299">
        <f t="shared" ref="G16" si="0">D16*E16/F16</f>
        <v>39000</v>
      </c>
    </row>
    <row r="17" spans="1:7" ht="13.5" customHeight="1" x14ac:dyDescent="0.3">
      <c r="A17" s="273"/>
      <c r="B17" s="274"/>
      <c r="C17" s="305"/>
      <c r="D17" s="254"/>
      <c r="E17" s="319"/>
      <c r="F17" s="277"/>
      <c r="G17" s="256"/>
    </row>
    <row r="18" spans="1:7" ht="14.25" x14ac:dyDescent="0.3">
      <c r="A18" s="283"/>
      <c r="B18" s="301"/>
      <c r="C18" s="318"/>
      <c r="D18" s="254"/>
      <c r="E18" s="309"/>
      <c r="F18" s="310"/>
      <c r="G18" s="256"/>
    </row>
    <row r="19" spans="1:7" ht="14.25" x14ac:dyDescent="0.3">
      <c r="A19" s="296"/>
      <c r="B19" s="315"/>
      <c r="C19" s="316"/>
      <c r="D19" s="254"/>
      <c r="E19" s="308"/>
      <c r="F19" s="323"/>
      <c r="G19" s="256"/>
    </row>
    <row r="20" spans="1:7" ht="14.25" x14ac:dyDescent="0.3">
      <c r="A20" s="283"/>
      <c r="B20" s="283"/>
      <c r="C20" s="275"/>
      <c r="D20" s="254"/>
      <c r="E20" s="319"/>
      <c r="F20" s="283"/>
      <c r="G20" s="256"/>
    </row>
    <row r="21" spans="1:7" ht="14.25" x14ac:dyDescent="0.3">
      <c r="A21" s="283"/>
      <c r="B21" s="283"/>
      <c r="C21" s="275"/>
      <c r="D21" s="254"/>
      <c r="E21" s="319"/>
      <c r="F21" s="283"/>
      <c r="G21" s="256"/>
    </row>
    <row r="22" spans="1:7" ht="14.25" x14ac:dyDescent="0.3">
      <c r="D22" s="267"/>
      <c r="E22" s="267"/>
      <c r="F22" s="280" t="s">
        <v>992</v>
      </c>
      <c r="G22" s="281">
        <f>SUM(G16:G21)</f>
        <v>39000</v>
      </c>
    </row>
    <row r="23" spans="1:7" ht="14.25" x14ac:dyDescent="0.3">
      <c r="A23" s="253" t="s">
        <v>994</v>
      </c>
      <c r="B23" s="267"/>
      <c r="C23" s="268"/>
      <c r="D23" s="267"/>
      <c r="E23" s="267"/>
      <c r="F23" s="267"/>
      <c r="G23" s="267"/>
    </row>
    <row r="24" spans="1:7" ht="13.5" x14ac:dyDescent="0.2">
      <c r="A24" s="291" t="s">
        <v>0</v>
      </c>
      <c r="B24" s="261" t="s">
        <v>989</v>
      </c>
      <c r="C24" s="262" t="s">
        <v>2</v>
      </c>
      <c r="D24" s="291" t="s">
        <v>990</v>
      </c>
      <c r="E24" s="291" t="s">
        <v>472</v>
      </c>
      <c r="F24" s="291" t="s">
        <v>473</v>
      </c>
      <c r="G24" s="291" t="s">
        <v>991</v>
      </c>
    </row>
    <row r="25" spans="1:7" ht="14.25" x14ac:dyDescent="0.3">
      <c r="A25" s="257" t="s">
        <v>477</v>
      </c>
      <c r="B25" s="254" t="str">
        <f>VLOOKUP(A25,'LISTA DE VALORES'!$A$10:$D$485,2,FALSE)</f>
        <v>Cuadrilla 0-1-4</v>
      </c>
      <c r="C25" s="254" t="str">
        <f>VLOOKUP(A25,'LISTA DE VALORES'!$A$10:$D$485,3,FALSE)</f>
        <v>HORA</v>
      </c>
      <c r="D25" s="254">
        <f>VLOOKUP(A25,'LISTA DE VALORES'!$A$10:$D$485,4,FALSE)</f>
        <v>47200</v>
      </c>
      <c r="E25" s="277">
        <v>1</v>
      </c>
      <c r="F25" s="277">
        <v>10</v>
      </c>
      <c r="G25" s="299">
        <f t="shared" ref="G25" si="1">D25*E25/F25</f>
        <v>4720</v>
      </c>
    </row>
    <row r="26" spans="1:7" ht="14.25" x14ac:dyDescent="0.3">
      <c r="A26" s="257"/>
      <c r="B26" s="259"/>
      <c r="C26" s="260"/>
      <c r="D26" s="257"/>
      <c r="E26" s="257"/>
      <c r="F26" s="257"/>
      <c r="G26" s="290"/>
    </row>
    <row r="27" spans="1:7" ht="14.25" x14ac:dyDescent="0.3">
      <c r="A27" s="267"/>
      <c r="B27" s="267"/>
      <c r="C27" s="268"/>
      <c r="D27" s="267"/>
      <c r="E27" s="267"/>
      <c r="F27" s="293" t="s">
        <v>992</v>
      </c>
      <c r="G27" s="265">
        <f>SUM(G25:G26)</f>
        <v>4720</v>
      </c>
    </row>
    <row r="28" spans="1:7" ht="13.5" x14ac:dyDescent="0.25">
      <c r="A28" s="1737" t="s">
        <v>995</v>
      </c>
      <c r="B28" s="1738"/>
      <c r="C28" s="1738"/>
      <c r="D28" s="1738"/>
      <c r="E28" s="1738"/>
      <c r="F28" s="1738"/>
      <c r="G28" s="1738"/>
    </row>
    <row r="29" spans="1:7" ht="13.5" x14ac:dyDescent="0.2">
      <c r="A29" s="1694" t="s">
        <v>996</v>
      </c>
      <c r="B29" s="1694"/>
      <c r="C29" s="291" t="s">
        <v>472</v>
      </c>
      <c r="D29" s="291" t="s">
        <v>997</v>
      </c>
      <c r="E29" s="291" t="s">
        <v>998</v>
      </c>
      <c r="F29" s="291" t="s">
        <v>999</v>
      </c>
      <c r="G29" s="291" t="s">
        <v>991</v>
      </c>
    </row>
    <row r="30" spans="1:7" ht="13.5" x14ac:dyDescent="0.2">
      <c r="A30" s="1739"/>
      <c r="B30" s="1739"/>
      <c r="C30" s="291"/>
      <c r="D30" s="290"/>
      <c r="E30" s="290"/>
      <c r="F30" s="290"/>
      <c r="G30" s="290"/>
    </row>
    <row r="31" spans="1:7" ht="13.5" x14ac:dyDescent="0.2">
      <c r="A31" s="1739"/>
      <c r="B31" s="1739"/>
      <c r="C31" s="291"/>
      <c r="D31" s="290"/>
      <c r="E31" s="290"/>
      <c r="F31" s="290"/>
      <c r="G31" s="290"/>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293" t="s">
        <v>992</v>
      </c>
      <c r="G34" s="293">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SUM(G13+G22+G27+G34)</f>
        <v>43720</v>
      </c>
    </row>
    <row r="37" spans="1:7" ht="13.5" x14ac:dyDescent="0.25">
      <c r="A37" s="1734" t="s">
        <v>1368</v>
      </c>
      <c r="B37" s="1735"/>
      <c r="C37" s="1735"/>
      <c r="D37" s="1735"/>
      <c r="E37" s="1735"/>
      <c r="F37" s="1736"/>
      <c r="G37" s="266">
        <f>ROUNDUP(G36,0)</f>
        <v>43720</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codeName="Hoja103">
    <tabColor theme="5" tint="0.39997558519241921"/>
  </sheetPr>
  <dimension ref="A1:G41"/>
  <sheetViews>
    <sheetView view="pageBreakPreview" zoomScale="90" zoomScaleNormal="100" zoomScaleSheetLayoutView="90" workbookViewId="0">
      <selection activeCell="E35" sqref="E35"/>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11.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94" t="s">
        <v>1385</v>
      </c>
      <c r="C4" s="1704" t="s">
        <v>1382</v>
      </c>
      <c r="D4" s="1705"/>
      <c r="E4" s="1704" t="s">
        <v>1383</v>
      </c>
      <c r="F4" s="1705"/>
      <c r="G4" s="244" t="s">
        <v>984</v>
      </c>
    </row>
    <row r="5" spans="1:7" ht="14.25" x14ac:dyDescent="0.3">
      <c r="A5" s="245"/>
      <c r="B5" s="590"/>
      <c r="C5" s="590"/>
      <c r="D5" s="246"/>
      <c r="E5" s="246"/>
      <c r="F5" s="246"/>
      <c r="G5" s="247"/>
    </row>
    <row r="6" spans="1:7" ht="13.5" x14ac:dyDescent="0.25">
      <c r="A6" s="293" t="s">
        <v>985</v>
      </c>
      <c r="B6" s="1743" t="s">
        <v>986</v>
      </c>
      <c r="C6" s="1743"/>
      <c r="D6" s="1743"/>
      <c r="E6" s="1743"/>
      <c r="F6" s="1743"/>
      <c r="G6" s="293" t="s">
        <v>987</v>
      </c>
    </row>
    <row r="7" spans="1:7" ht="40.5" customHeight="1" x14ac:dyDescent="0.2">
      <c r="A7" s="559" t="s">
        <v>1826</v>
      </c>
      <c r="B7" s="1697" t="s">
        <v>1404</v>
      </c>
      <c r="C7" s="1697"/>
      <c r="D7" s="1697"/>
      <c r="E7" s="1697"/>
      <c r="F7" s="1697"/>
      <c r="G7" s="249" t="s">
        <v>86</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291" t="s">
        <v>0</v>
      </c>
      <c r="B10" s="513" t="s">
        <v>989</v>
      </c>
      <c r="C10" s="262" t="s">
        <v>2</v>
      </c>
      <c r="D10" s="291" t="s">
        <v>990</v>
      </c>
      <c r="E10" s="291" t="s">
        <v>472</v>
      </c>
      <c r="F10" s="291" t="s">
        <v>473</v>
      </c>
      <c r="G10" s="291" t="s">
        <v>991</v>
      </c>
    </row>
    <row r="11" spans="1:7" ht="14.25" x14ac:dyDescent="0.3">
      <c r="A11" s="327" t="s">
        <v>28</v>
      </c>
      <c r="B11" s="516" t="str">
        <f>VLOOKUP(A11,'LISTA DE VALORES'!$A$10:$D$485,2,FALSE)</f>
        <v>Herramienta menor</v>
      </c>
      <c r="C11" s="255" t="str">
        <f>VLOOKUP(A11,'LISTA DE VALORES'!$A$10:$D$485,3,FALSE)</f>
        <v>%MO</v>
      </c>
      <c r="D11" s="462">
        <f>G27</f>
        <v>56933.333333333336</v>
      </c>
      <c r="E11" s="462">
        <v>5</v>
      </c>
      <c r="F11" s="462">
        <v>1</v>
      </c>
      <c r="G11" s="556">
        <f>D11*E11/100</f>
        <v>2846.666666666667</v>
      </c>
    </row>
    <row r="12" spans="1:7" x14ac:dyDescent="0.2">
      <c r="A12" s="294"/>
      <c r="B12" s="514"/>
      <c r="C12" s="295"/>
      <c r="D12" s="454"/>
      <c r="E12" s="454"/>
      <c r="F12" s="454"/>
      <c r="G12" s="454"/>
    </row>
    <row r="13" spans="1:7" ht="14.25" x14ac:dyDescent="0.3">
      <c r="A13" s="267"/>
      <c r="B13" s="512"/>
      <c r="C13" s="268"/>
      <c r="D13" s="267"/>
      <c r="E13" s="267"/>
      <c r="F13" s="280" t="s">
        <v>992</v>
      </c>
      <c r="G13" s="432">
        <f>SUM(G11:G11)</f>
        <v>2846.666666666667</v>
      </c>
    </row>
    <row r="14" spans="1:7" ht="14.25" x14ac:dyDescent="0.3">
      <c r="A14" s="253" t="s">
        <v>993</v>
      </c>
      <c r="B14" s="512"/>
      <c r="C14" s="268"/>
      <c r="D14" s="267"/>
      <c r="E14" s="267"/>
      <c r="F14" s="267"/>
      <c r="G14" s="267"/>
    </row>
    <row r="15" spans="1:7" ht="13.5" x14ac:dyDescent="0.2">
      <c r="A15" s="291" t="s">
        <v>0</v>
      </c>
      <c r="B15" s="515" t="s">
        <v>989</v>
      </c>
      <c r="C15" s="262" t="s">
        <v>2</v>
      </c>
      <c r="D15" s="291" t="s">
        <v>990</v>
      </c>
      <c r="E15" s="291" t="s">
        <v>472</v>
      </c>
      <c r="F15" s="291" t="s">
        <v>473</v>
      </c>
      <c r="G15" s="291" t="s">
        <v>991</v>
      </c>
    </row>
    <row r="16" spans="1:7" ht="14.25" x14ac:dyDescent="0.2">
      <c r="A16" s="595" t="s">
        <v>179</v>
      </c>
      <c r="B16" s="522" t="str">
        <f>VLOOKUP(A16,'LISTA DE VALORES'!$A$10:$D$485,2,FALSE)</f>
        <v>Estacas 40cm</v>
      </c>
      <c r="C16" s="524" t="str">
        <f>VLOOKUP(A16,'LISTA DE VALORES'!$A$10:$D$485,3,FALSE)</f>
        <v>UN</v>
      </c>
      <c r="D16" s="538">
        <f>VLOOKUP(A16,'LISTA DE VALORES'!$A$10:$D$485,4,FALSE)</f>
        <v>700</v>
      </c>
      <c r="E16" s="549">
        <v>12</v>
      </c>
      <c r="F16" s="532">
        <v>1</v>
      </c>
      <c r="G16" s="529">
        <f t="shared" ref="G16:G21" si="0">D16*E16/F16</f>
        <v>8400</v>
      </c>
    </row>
    <row r="17" spans="1:7" ht="13.5" customHeight="1" x14ac:dyDescent="0.2">
      <c r="A17" s="278" t="s">
        <v>162</v>
      </c>
      <c r="B17" s="522" t="str">
        <f>VLOOKUP(A17,'LISTA DE VALORES'!$A$10:$D$485,2,FALSE)</f>
        <v>Clavos</v>
      </c>
      <c r="C17" s="524" t="str">
        <f>VLOOKUP(A17,'LISTA DE VALORES'!$A$10:$D$485,3,FALSE)</f>
        <v>LB</v>
      </c>
      <c r="D17" s="538">
        <f>VLOOKUP(A17,'LISTA DE VALORES'!$A$10:$D$485,4,FALSE)</f>
        <v>1900</v>
      </c>
      <c r="E17" s="550">
        <v>0.6</v>
      </c>
      <c r="F17" s="452">
        <v>1</v>
      </c>
      <c r="G17" s="529">
        <f t="shared" si="0"/>
        <v>1140</v>
      </c>
    </row>
    <row r="18" spans="1:7" ht="28.5" x14ac:dyDescent="0.2">
      <c r="A18" s="534" t="s">
        <v>327</v>
      </c>
      <c r="B18" s="522" t="str">
        <f>VLOOKUP(A18,'LISTA DE VALORES'!$A$10:$D$485,2,FALSE)</f>
        <v>Tabla común 25cm x 260cm</v>
      </c>
      <c r="C18" s="524" t="str">
        <f>VLOOKUP(A18,'LISTA DE VALORES'!$A$10:$D$485,3,FALSE)</f>
        <v>UN</v>
      </c>
      <c r="D18" s="538">
        <f>VLOOKUP(A18,'LISTA DE VALORES'!$A$10:$D$485,4,FALSE)</f>
        <v>8200</v>
      </c>
      <c r="E18" s="551">
        <v>3</v>
      </c>
      <c r="F18" s="453">
        <v>1</v>
      </c>
      <c r="G18" s="529">
        <f t="shared" si="0"/>
        <v>24600</v>
      </c>
    </row>
    <row r="19" spans="1:7" ht="14.25" x14ac:dyDescent="0.2">
      <c r="A19" s="320" t="s">
        <v>98</v>
      </c>
      <c r="B19" s="522" t="str">
        <f>VLOOKUP(A19,'LISTA DE VALORES'!$A$10:$D$485,2,FALSE)</f>
        <v>Alambre de amarre</v>
      </c>
      <c r="C19" s="524" t="str">
        <f>VLOOKUP(A19,'LISTA DE VALORES'!$A$10:$D$485,3,FALSE)</f>
        <v>KG</v>
      </c>
      <c r="D19" s="538">
        <f>VLOOKUP(A19,'LISTA DE VALORES'!$A$10:$D$485,4,FALSE)</f>
        <v>4500</v>
      </c>
      <c r="E19" s="552">
        <v>0.8</v>
      </c>
      <c r="F19" s="553">
        <v>1</v>
      </c>
      <c r="G19" s="529">
        <f t="shared" si="0"/>
        <v>3600</v>
      </c>
    </row>
    <row r="20" spans="1:7" ht="42.75" x14ac:dyDescent="0.2">
      <c r="A20" s="534" t="s">
        <v>544</v>
      </c>
      <c r="B20" s="522" t="str">
        <f>VLOOKUP(A20,'LISTA DE VALORES'!$A$10:$D$485,2,FALSE)</f>
        <v>Material concreto E 1:2.5:4.5 + 5% desperdicio f'c=17,2 Mpa</v>
      </c>
      <c r="C20" s="524" t="str">
        <f>VLOOKUP(A20,'LISTA DE VALORES'!$A$10:$D$485,3,FALSE)</f>
        <v>M3</v>
      </c>
      <c r="D20" s="538">
        <f>VLOOKUP(A20,'LISTA DE VALORES'!$A$10:$D$485,4,FALSE)</f>
        <v>245669.6</v>
      </c>
      <c r="E20" s="550">
        <v>0.09</v>
      </c>
      <c r="F20" s="538">
        <v>1</v>
      </c>
      <c r="G20" s="529">
        <f t="shared" si="0"/>
        <v>22110.263999999999</v>
      </c>
    </row>
    <row r="21" spans="1:7" ht="14.25" x14ac:dyDescent="0.2">
      <c r="A21" s="534" t="s">
        <v>73</v>
      </c>
      <c r="B21" s="522" t="str">
        <f>VLOOKUP(A21,'LISTA DE VALORES'!$A$10:$D$485,2,FALSE)</f>
        <v>Acero 3/8"</v>
      </c>
      <c r="C21" s="524" t="str">
        <f>VLOOKUP(A21,'LISTA DE VALORES'!$A$10:$D$485,3,FALSE)</f>
        <v>KG</v>
      </c>
      <c r="D21" s="538">
        <f>VLOOKUP(A21,'LISTA DE VALORES'!$A$10:$D$485,4,FALSE)</f>
        <v>2930</v>
      </c>
      <c r="E21" s="550">
        <v>6</v>
      </c>
      <c r="F21" s="538">
        <v>1</v>
      </c>
      <c r="G21" s="529">
        <f t="shared" si="0"/>
        <v>17580</v>
      </c>
    </row>
    <row r="22" spans="1:7" ht="14.25" x14ac:dyDescent="0.3">
      <c r="D22" s="267"/>
      <c r="E22" s="267"/>
      <c r="F22" s="280" t="s">
        <v>992</v>
      </c>
      <c r="G22" s="432">
        <f>SUM(G16:G21)</f>
        <v>77430.263999999996</v>
      </c>
    </row>
    <row r="23" spans="1:7" ht="14.25" x14ac:dyDescent="0.3">
      <c r="A23" s="253" t="s">
        <v>994</v>
      </c>
      <c r="B23" s="512"/>
      <c r="C23" s="268"/>
      <c r="D23" s="267"/>
      <c r="E23" s="267"/>
      <c r="F23" s="267"/>
      <c r="G23" s="267"/>
    </row>
    <row r="24" spans="1:7" ht="13.5" x14ac:dyDescent="0.2">
      <c r="A24" s="291" t="s">
        <v>0</v>
      </c>
      <c r="B24" s="515" t="s">
        <v>989</v>
      </c>
      <c r="C24" s="262" t="s">
        <v>2</v>
      </c>
      <c r="D24" s="291" t="s">
        <v>990</v>
      </c>
      <c r="E24" s="291" t="s">
        <v>472</v>
      </c>
      <c r="F24" s="291" t="s">
        <v>473</v>
      </c>
      <c r="G24" s="291" t="s">
        <v>991</v>
      </c>
    </row>
    <row r="25" spans="1:7" ht="14.25" x14ac:dyDescent="0.3">
      <c r="A25" s="257" t="s">
        <v>483</v>
      </c>
      <c r="B25" s="516" t="str">
        <f>VLOOKUP(A25,'LISTA DE VALORES'!$A$10:$D$485,2,FALSE)</f>
        <v>Cuadrilla 1-0-8</v>
      </c>
      <c r="C25" s="255" t="str">
        <f>VLOOKUP(A25,'LISTA DE VALORES'!$A$10:$D$485,3,FALSE)</f>
        <v>HORA</v>
      </c>
      <c r="D25" s="434">
        <f>VLOOKUP(A25,'LISTA DE VALORES'!$A$10:$D$485,4,FALSE)</f>
        <v>85400</v>
      </c>
      <c r="E25" s="430">
        <v>1</v>
      </c>
      <c r="F25" s="430">
        <v>1.5</v>
      </c>
      <c r="G25" s="443">
        <f t="shared" ref="G25" si="1">D25*E25/F25</f>
        <v>56933.333333333336</v>
      </c>
    </row>
    <row r="26" spans="1:7" ht="14.25" x14ac:dyDescent="0.3">
      <c r="A26" s="257"/>
      <c r="B26" s="263"/>
      <c r="C26" s="260"/>
      <c r="D26" s="257"/>
      <c r="E26" s="257"/>
      <c r="F26" s="257"/>
      <c r="G26" s="445"/>
    </row>
    <row r="27" spans="1:7" ht="14.25" x14ac:dyDescent="0.3">
      <c r="A27" s="267"/>
      <c r="B27" s="512"/>
      <c r="C27" s="268"/>
      <c r="D27" s="267"/>
      <c r="E27" s="267"/>
      <c r="F27" s="293" t="s">
        <v>992</v>
      </c>
      <c r="G27" s="265">
        <f>SUM(G25:G26)</f>
        <v>56933.333333333336</v>
      </c>
    </row>
    <row r="28" spans="1:7" ht="13.5" x14ac:dyDescent="0.25">
      <c r="A28" s="1737" t="s">
        <v>995</v>
      </c>
      <c r="B28" s="1738"/>
      <c r="C28" s="1738"/>
      <c r="D28" s="1738"/>
      <c r="E28" s="1738"/>
      <c r="F28" s="1738"/>
      <c r="G28" s="1738"/>
    </row>
    <row r="29" spans="1:7" ht="13.5" x14ac:dyDescent="0.2">
      <c r="A29" s="1694" t="s">
        <v>996</v>
      </c>
      <c r="B29" s="1694"/>
      <c r="C29" s="593" t="s">
        <v>472</v>
      </c>
      <c r="D29" s="291" t="s">
        <v>997</v>
      </c>
      <c r="E29" s="291" t="s">
        <v>998</v>
      </c>
      <c r="F29" s="291" t="s">
        <v>999</v>
      </c>
      <c r="G29" s="291" t="s">
        <v>991</v>
      </c>
    </row>
    <row r="30" spans="1:7" ht="13.5" x14ac:dyDescent="0.2">
      <c r="A30" s="1739"/>
      <c r="B30" s="1739"/>
      <c r="C30" s="593"/>
      <c r="D30" s="290"/>
      <c r="E30" s="290"/>
      <c r="F30" s="290"/>
      <c r="G30" s="290"/>
    </row>
    <row r="31" spans="1:7" ht="13.5" x14ac:dyDescent="0.2">
      <c r="A31" s="1739"/>
      <c r="B31" s="1739"/>
      <c r="C31" s="593"/>
      <c r="D31" s="290"/>
      <c r="E31" s="290"/>
      <c r="F31" s="290"/>
      <c r="G31" s="290"/>
    </row>
    <row r="32" spans="1:7" ht="14.25" x14ac:dyDescent="0.3">
      <c r="A32" s="1739"/>
      <c r="B32" s="1739"/>
      <c r="C32" s="258"/>
      <c r="D32" s="257"/>
      <c r="E32" s="257"/>
      <c r="F32" s="257"/>
      <c r="G32" s="257"/>
    </row>
    <row r="33" spans="1:7" ht="14.25" x14ac:dyDescent="0.3">
      <c r="A33" s="1739"/>
      <c r="B33" s="1739"/>
      <c r="C33" s="258"/>
      <c r="D33" s="257"/>
      <c r="E33" s="257"/>
      <c r="F33" s="257"/>
      <c r="G33" s="444"/>
    </row>
    <row r="34" spans="1:7" ht="14.25" x14ac:dyDescent="0.3">
      <c r="A34" s="267"/>
      <c r="B34" s="512"/>
      <c r="C34" s="268"/>
      <c r="D34" s="267"/>
      <c r="E34" s="267"/>
      <c r="F34" s="293" t="s">
        <v>992</v>
      </c>
      <c r="G34" s="446">
        <f>SUM(G30:G33)</f>
        <v>0</v>
      </c>
    </row>
    <row r="35" spans="1:7" ht="14.25" x14ac:dyDescent="0.3">
      <c r="A35" s="267"/>
      <c r="B35" s="512"/>
      <c r="C35" s="268"/>
      <c r="D35" s="267"/>
      <c r="E35" s="267"/>
      <c r="F35" s="251"/>
      <c r="G35" s="447"/>
    </row>
    <row r="36" spans="1:7" ht="13.5" x14ac:dyDescent="0.25">
      <c r="A36" s="1734" t="s">
        <v>1000</v>
      </c>
      <c r="B36" s="1735"/>
      <c r="C36" s="1735"/>
      <c r="D36" s="1735"/>
      <c r="E36" s="1735"/>
      <c r="F36" s="1736"/>
      <c r="G36" s="446">
        <f>SUM(G13+G22+G27+G34)</f>
        <v>137210.264</v>
      </c>
    </row>
    <row r="37" spans="1:7" ht="13.5" x14ac:dyDescent="0.25">
      <c r="A37" s="1734" t="s">
        <v>1368</v>
      </c>
      <c r="B37" s="1735"/>
      <c r="C37" s="1735"/>
      <c r="D37" s="1735"/>
      <c r="E37" s="1735"/>
      <c r="F37" s="1736"/>
      <c r="G37" s="446">
        <f>ROUNDUP(G36,0)</f>
        <v>137211</v>
      </c>
    </row>
    <row r="38" spans="1:7" ht="14.25" x14ac:dyDescent="0.3">
      <c r="A38" s="267" t="s">
        <v>1001</v>
      </c>
      <c r="B38" s="512"/>
      <c r="C38" s="268" t="s">
        <v>1002</v>
      </c>
      <c r="D38" s="267"/>
      <c r="E38" s="267"/>
      <c r="F38" s="267" t="s">
        <v>1003</v>
      </c>
      <c r="G38" s="267"/>
    </row>
    <row r="39" spans="1:7" ht="14.25" x14ac:dyDescent="0.3">
      <c r="A39" s="272"/>
      <c r="B39" s="518"/>
      <c r="C39" s="271"/>
      <c r="D39" s="272"/>
      <c r="E39" s="272"/>
      <c r="F39" s="272"/>
      <c r="G39" s="272"/>
    </row>
    <row r="40" spans="1:7" ht="14.25" x14ac:dyDescent="0.3">
      <c r="A40" s="267" t="s">
        <v>1004</v>
      </c>
      <c r="B40" s="512"/>
      <c r="C40" s="268" t="s">
        <v>1005</v>
      </c>
      <c r="D40" s="267"/>
      <c r="E40" s="267"/>
      <c r="F40" s="267" t="s">
        <v>1006</v>
      </c>
      <c r="G40" s="272"/>
    </row>
    <row r="41" spans="1:7" x14ac:dyDescent="0.2">
      <c r="A41" s="91"/>
      <c r="B41" s="519"/>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codeName="Hoja104"/>
  <dimension ref="A1:G41"/>
  <sheetViews>
    <sheetView view="pageBreakPreview" zoomScale="90" zoomScaleNormal="100" zoomScaleSheetLayoutView="90" workbookViewId="0">
      <selection activeCell="C24" sqref="C24"/>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11.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94" t="s">
        <v>1385</v>
      </c>
      <c r="C4" s="1704" t="s">
        <v>1382</v>
      </c>
      <c r="D4" s="1705"/>
      <c r="E4" s="1704" t="s">
        <v>1383</v>
      </c>
      <c r="F4" s="1705"/>
      <c r="G4" s="244" t="s">
        <v>984</v>
      </c>
    </row>
    <row r="5" spans="1:7" ht="14.25" x14ac:dyDescent="0.3">
      <c r="A5" s="245"/>
      <c r="B5" s="590"/>
      <c r="C5" s="590"/>
      <c r="D5" s="246"/>
      <c r="E5" s="246"/>
      <c r="F5" s="246"/>
      <c r="G5" s="247"/>
    </row>
    <row r="6" spans="1:7" ht="13.5" x14ac:dyDescent="0.25">
      <c r="A6" s="293" t="s">
        <v>985</v>
      </c>
      <c r="B6" s="1743" t="s">
        <v>986</v>
      </c>
      <c r="C6" s="1743"/>
      <c r="D6" s="1743"/>
      <c r="E6" s="1743"/>
      <c r="F6" s="1743"/>
      <c r="G6" s="293" t="s">
        <v>987</v>
      </c>
    </row>
    <row r="7" spans="1:7" ht="28.5" x14ac:dyDescent="0.2">
      <c r="A7" s="455" t="s">
        <v>1821</v>
      </c>
      <c r="B7" s="1697" t="s">
        <v>1405</v>
      </c>
      <c r="C7" s="1697"/>
      <c r="D7" s="1697"/>
      <c r="E7" s="1697"/>
      <c r="F7" s="1697"/>
      <c r="G7" s="249" t="s">
        <v>86</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291" t="s">
        <v>0</v>
      </c>
      <c r="B10" s="513" t="s">
        <v>989</v>
      </c>
      <c r="C10" s="262" t="s">
        <v>2</v>
      </c>
      <c r="D10" s="291" t="s">
        <v>990</v>
      </c>
      <c r="E10" s="291" t="s">
        <v>472</v>
      </c>
      <c r="F10" s="291" t="s">
        <v>473</v>
      </c>
      <c r="G10" s="291" t="s">
        <v>991</v>
      </c>
    </row>
    <row r="11" spans="1:7" ht="14.25" x14ac:dyDescent="0.3">
      <c r="A11" s="327" t="s">
        <v>28</v>
      </c>
      <c r="B11" s="516" t="str">
        <f>VLOOKUP(A11,'LISTA DE VALORES'!$A$10:$D$485,2,FALSE)</f>
        <v>Herramienta menor</v>
      </c>
      <c r="C11" s="255" t="str">
        <f>VLOOKUP(A11,'LISTA DE VALORES'!$A$10:$D$485,3,FALSE)</f>
        <v>%MO</v>
      </c>
      <c r="D11" s="462">
        <f>G27</f>
        <v>42700</v>
      </c>
      <c r="E11" s="462">
        <v>5</v>
      </c>
      <c r="F11" s="462">
        <v>1</v>
      </c>
      <c r="G11" s="556">
        <f>D11*E11/100</f>
        <v>2135</v>
      </c>
    </row>
    <row r="12" spans="1:7" x14ac:dyDescent="0.2">
      <c r="A12" s="294"/>
      <c r="B12" s="514"/>
      <c r="C12" s="295"/>
      <c r="D12" s="294"/>
      <c r="E12" s="294"/>
      <c r="F12" s="294"/>
      <c r="G12" s="294"/>
    </row>
    <row r="13" spans="1:7" ht="14.25" x14ac:dyDescent="0.3">
      <c r="A13" s="267"/>
      <c r="B13" s="512"/>
      <c r="C13" s="268"/>
      <c r="D13" s="267"/>
      <c r="E13" s="267"/>
      <c r="F13" s="280" t="s">
        <v>992</v>
      </c>
      <c r="G13" s="432">
        <f>SUM(G11:G11)</f>
        <v>2135</v>
      </c>
    </row>
    <row r="14" spans="1:7" ht="14.25" x14ac:dyDescent="0.3">
      <c r="A14" s="253" t="s">
        <v>993</v>
      </c>
      <c r="B14" s="512"/>
      <c r="C14" s="268"/>
      <c r="D14" s="267"/>
      <c r="E14" s="267"/>
      <c r="F14" s="267"/>
      <c r="G14" s="267"/>
    </row>
    <row r="15" spans="1:7" ht="13.5" x14ac:dyDescent="0.2">
      <c r="A15" s="291" t="s">
        <v>0</v>
      </c>
      <c r="B15" s="515" t="s">
        <v>989</v>
      </c>
      <c r="C15" s="262" t="s">
        <v>2</v>
      </c>
      <c r="D15" s="291" t="s">
        <v>990</v>
      </c>
      <c r="E15" s="291" t="s">
        <v>472</v>
      </c>
      <c r="F15" s="291" t="s">
        <v>473</v>
      </c>
      <c r="G15" s="291" t="s">
        <v>991</v>
      </c>
    </row>
    <row r="16" spans="1:7" ht="14.25" x14ac:dyDescent="0.2">
      <c r="A16" s="595" t="s">
        <v>179</v>
      </c>
      <c r="B16" s="522" t="str">
        <f>VLOOKUP(A16,'LISTA DE VALORES'!$A$10:$D$485,2,FALSE)</f>
        <v>Estacas 40cm</v>
      </c>
      <c r="C16" s="524" t="str">
        <f>VLOOKUP(A16,'LISTA DE VALORES'!$A$10:$D$485,3,FALSE)</f>
        <v>UN</v>
      </c>
      <c r="D16" s="538">
        <f>VLOOKUP(A16,'LISTA DE VALORES'!$A$10:$D$485,4,FALSE)</f>
        <v>700</v>
      </c>
      <c r="E16" s="549">
        <v>6</v>
      </c>
      <c r="F16" s="532">
        <v>1</v>
      </c>
      <c r="G16" s="529">
        <f t="shared" ref="G16:G19" si="0">D16*E16/F16</f>
        <v>4200</v>
      </c>
    </row>
    <row r="17" spans="1:7" ht="13.5" customHeight="1" x14ac:dyDescent="0.2">
      <c r="A17" s="278" t="s">
        <v>327</v>
      </c>
      <c r="B17" s="522" t="str">
        <f>VLOOKUP(A17,'LISTA DE VALORES'!$A$10:$D$485,2,FALSE)</f>
        <v>Tabla común 25cm x 260cm</v>
      </c>
      <c r="C17" s="524" t="str">
        <f>VLOOKUP(A17,'LISTA DE VALORES'!$A$10:$D$485,3,FALSE)</f>
        <v>UN</v>
      </c>
      <c r="D17" s="538">
        <f>VLOOKUP(A17,'LISTA DE VALORES'!$A$10:$D$485,4,FALSE)</f>
        <v>8200</v>
      </c>
      <c r="E17" s="550">
        <v>1</v>
      </c>
      <c r="F17" s="452">
        <v>1</v>
      </c>
      <c r="G17" s="529">
        <f t="shared" si="0"/>
        <v>8200</v>
      </c>
    </row>
    <row r="18" spans="1:7" ht="14.25" x14ac:dyDescent="0.2">
      <c r="A18" s="534" t="s">
        <v>162</v>
      </c>
      <c r="B18" s="522" t="str">
        <f>VLOOKUP(A18,'LISTA DE VALORES'!$A$10:$D$485,2,FALSE)</f>
        <v>Clavos</v>
      </c>
      <c r="C18" s="524" t="str">
        <f>VLOOKUP(A18,'LISTA DE VALORES'!$A$10:$D$485,3,FALSE)</f>
        <v>LB</v>
      </c>
      <c r="D18" s="538">
        <f>VLOOKUP(A18,'LISTA DE VALORES'!$A$10:$D$485,4,FALSE)</f>
        <v>1900</v>
      </c>
      <c r="E18" s="551">
        <v>0.2</v>
      </c>
      <c r="F18" s="453">
        <v>1</v>
      </c>
      <c r="G18" s="529">
        <f t="shared" si="0"/>
        <v>380</v>
      </c>
    </row>
    <row r="19" spans="1:7" ht="42.75" x14ac:dyDescent="0.2">
      <c r="A19" s="320" t="s">
        <v>544</v>
      </c>
      <c r="B19" s="522" t="str">
        <f>VLOOKUP(A19,'LISTA DE VALORES'!$A$10:$D$485,2,FALSE)</f>
        <v>Material concreto E 1:2.5:4.5 + 5% desperdicio f'c=17,2 Mpa</v>
      </c>
      <c r="C19" s="524" t="str">
        <f>VLOOKUP(A19,'LISTA DE VALORES'!$A$10:$D$485,3,FALSE)</f>
        <v>M3</v>
      </c>
      <c r="D19" s="538">
        <f>VLOOKUP(A19,'LISTA DE VALORES'!$A$10:$D$485,4,FALSE)</f>
        <v>245669.6</v>
      </c>
      <c r="E19" s="552">
        <v>0.11</v>
      </c>
      <c r="F19" s="553">
        <v>1</v>
      </c>
      <c r="G19" s="529">
        <f t="shared" si="0"/>
        <v>27023.655999999999</v>
      </c>
    </row>
    <row r="20" spans="1:7" ht="14.25" x14ac:dyDescent="0.3">
      <c r="A20" s="283"/>
      <c r="B20" s="517"/>
      <c r="C20" s="275"/>
      <c r="D20" s="254"/>
      <c r="E20" s="319"/>
      <c r="F20" s="283"/>
      <c r="G20" s="299"/>
    </row>
    <row r="21" spans="1:7" ht="14.25" x14ac:dyDescent="0.3">
      <c r="A21" s="283"/>
      <c r="B21" s="517"/>
      <c r="C21" s="275"/>
      <c r="D21" s="254"/>
      <c r="E21" s="319"/>
      <c r="F21" s="283"/>
      <c r="G21" s="299"/>
    </row>
    <row r="22" spans="1:7" ht="14.25" x14ac:dyDescent="0.3">
      <c r="D22" s="267"/>
      <c r="E22" s="267"/>
      <c r="F22" s="280" t="s">
        <v>992</v>
      </c>
      <c r="G22" s="432">
        <f>SUM(G16:G21)</f>
        <v>39803.656000000003</v>
      </c>
    </row>
    <row r="23" spans="1:7" ht="14.25" x14ac:dyDescent="0.3">
      <c r="A23" s="253" t="s">
        <v>994</v>
      </c>
      <c r="B23" s="512"/>
      <c r="C23" s="268"/>
      <c r="D23" s="267"/>
      <c r="E23" s="267"/>
      <c r="F23" s="267"/>
      <c r="G23" s="267"/>
    </row>
    <row r="24" spans="1:7" ht="13.5" x14ac:dyDescent="0.2">
      <c r="A24" s="291" t="s">
        <v>0</v>
      </c>
      <c r="B24" s="515" t="s">
        <v>989</v>
      </c>
      <c r="C24" s="262" t="s">
        <v>2</v>
      </c>
      <c r="D24" s="291" t="s">
        <v>990</v>
      </c>
      <c r="E24" s="291" t="s">
        <v>472</v>
      </c>
      <c r="F24" s="291" t="s">
        <v>473</v>
      </c>
      <c r="G24" s="291" t="s">
        <v>991</v>
      </c>
    </row>
    <row r="25" spans="1:7" ht="14.25" x14ac:dyDescent="0.3">
      <c r="A25" s="257" t="s">
        <v>483</v>
      </c>
      <c r="B25" s="516" t="str">
        <f>VLOOKUP(A25,'LISTA DE VALORES'!$A$10:$D$485,2,FALSE)</f>
        <v>Cuadrilla 1-0-8</v>
      </c>
      <c r="C25" s="255" t="str">
        <f>VLOOKUP(A25,'LISTA DE VALORES'!$A$10:$D$485,3,FALSE)</f>
        <v>HORA</v>
      </c>
      <c r="D25" s="434">
        <f>VLOOKUP(A25,'LISTA DE VALORES'!$A$10:$D$485,4,FALSE)</f>
        <v>85400</v>
      </c>
      <c r="E25" s="430">
        <v>1</v>
      </c>
      <c r="F25" s="430">
        <v>2</v>
      </c>
      <c r="G25" s="443">
        <f t="shared" ref="G25" si="1">D25*E25/F25</f>
        <v>42700</v>
      </c>
    </row>
    <row r="26" spans="1:7" ht="14.25" x14ac:dyDescent="0.3">
      <c r="A26" s="257"/>
      <c r="B26" s="263"/>
      <c r="C26" s="260"/>
      <c r="D26" s="444"/>
      <c r="E26" s="444"/>
      <c r="F26" s="444"/>
      <c r="G26" s="445"/>
    </row>
    <row r="27" spans="1:7" ht="14.25" x14ac:dyDescent="0.3">
      <c r="A27" s="267"/>
      <c r="B27" s="512"/>
      <c r="C27" s="268"/>
      <c r="D27" s="267"/>
      <c r="E27" s="267"/>
      <c r="F27" s="293" t="s">
        <v>992</v>
      </c>
      <c r="G27" s="446">
        <f>SUM(G25:G26)</f>
        <v>42700</v>
      </c>
    </row>
    <row r="28" spans="1:7" ht="13.5" x14ac:dyDescent="0.25">
      <c r="A28" s="1737" t="s">
        <v>995</v>
      </c>
      <c r="B28" s="1738"/>
      <c r="C28" s="1738"/>
      <c r="D28" s="1738"/>
      <c r="E28" s="1738"/>
      <c r="F28" s="1738"/>
      <c r="G28" s="1738"/>
    </row>
    <row r="29" spans="1:7" ht="13.5" x14ac:dyDescent="0.2">
      <c r="A29" s="1694" t="s">
        <v>996</v>
      </c>
      <c r="B29" s="1694"/>
      <c r="C29" s="593" t="s">
        <v>472</v>
      </c>
      <c r="D29" s="291" t="s">
        <v>997</v>
      </c>
      <c r="E29" s="291" t="s">
        <v>998</v>
      </c>
      <c r="F29" s="291" t="s">
        <v>999</v>
      </c>
      <c r="G29" s="291" t="s">
        <v>991</v>
      </c>
    </row>
    <row r="30" spans="1:7" ht="13.5" x14ac:dyDescent="0.2">
      <c r="A30" s="1739"/>
      <c r="B30" s="1739"/>
      <c r="C30" s="593"/>
      <c r="D30" s="290"/>
      <c r="E30" s="290"/>
      <c r="F30" s="290"/>
      <c r="G30" s="290"/>
    </row>
    <row r="31" spans="1:7" ht="13.5" x14ac:dyDescent="0.2">
      <c r="A31" s="1739"/>
      <c r="B31" s="1739"/>
      <c r="C31" s="593"/>
      <c r="D31" s="290"/>
      <c r="E31" s="290"/>
      <c r="F31" s="290"/>
      <c r="G31" s="290"/>
    </row>
    <row r="32" spans="1:7" ht="14.25" x14ac:dyDescent="0.3">
      <c r="A32" s="1739"/>
      <c r="B32" s="1739"/>
      <c r="C32" s="258"/>
      <c r="D32" s="257"/>
      <c r="E32" s="257"/>
      <c r="F32" s="257"/>
      <c r="G32" s="444"/>
    </row>
    <row r="33" spans="1:7" ht="14.25" x14ac:dyDescent="0.3">
      <c r="A33" s="1739"/>
      <c r="B33" s="1739"/>
      <c r="C33" s="258"/>
      <c r="D33" s="257"/>
      <c r="E33" s="257"/>
      <c r="F33" s="257"/>
      <c r="G33" s="444"/>
    </row>
    <row r="34" spans="1:7" ht="14.25" x14ac:dyDescent="0.3">
      <c r="A34" s="267"/>
      <c r="B34" s="512"/>
      <c r="C34" s="268"/>
      <c r="D34" s="267"/>
      <c r="E34" s="267"/>
      <c r="F34" s="293" t="s">
        <v>992</v>
      </c>
      <c r="G34" s="446">
        <f>SUM(G30:G33)</f>
        <v>0</v>
      </c>
    </row>
    <row r="35" spans="1:7" ht="14.25" x14ac:dyDescent="0.3">
      <c r="A35" s="267"/>
      <c r="B35" s="512"/>
      <c r="C35" s="268"/>
      <c r="D35" s="267"/>
      <c r="E35" s="267"/>
      <c r="F35" s="251"/>
      <c r="G35" s="447"/>
    </row>
    <row r="36" spans="1:7" ht="13.5" x14ac:dyDescent="0.25">
      <c r="A36" s="1734" t="s">
        <v>1000</v>
      </c>
      <c r="B36" s="1735"/>
      <c r="C36" s="1735"/>
      <c r="D36" s="1735"/>
      <c r="E36" s="1735"/>
      <c r="F36" s="1736"/>
      <c r="G36" s="446">
        <f>SUM(G13+G22+G27+G34)</f>
        <v>84638.656000000003</v>
      </c>
    </row>
    <row r="37" spans="1:7" ht="13.5" x14ac:dyDescent="0.25">
      <c r="A37" s="1734" t="s">
        <v>1368</v>
      </c>
      <c r="B37" s="1735"/>
      <c r="C37" s="1735"/>
      <c r="D37" s="1735"/>
      <c r="E37" s="1735"/>
      <c r="F37" s="1736"/>
      <c r="G37" s="446">
        <f>ROUNDUP(G36,0)</f>
        <v>84639</v>
      </c>
    </row>
    <row r="38" spans="1:7" ht="14.25" x14ac:dyDescent="0.3">
      <c r="A38" s="267" t="s">
        <v>1001</v>
      </c>
      <c r="B38" s="512"/>
      <c r="C38" s="268" t="s">
        <v>1002</v>
      </c>
      <c r="D38" s="267"/>
      <c r="E38" s="267"/>
      <c r="F38" s="267" t="s">
        <v>1003</v>
      </c>
      <c r="G38" s="267"/>
    </row>
    <row r="39" spans="1:7" ht="14.25" x14ac:dyDescent="0.3">
      <c r="A39" s="272"/>
      <c r="B39" s="518"/>
      <c r="C39" s="271"/>
      <c r="D39" s="272"/>
      <c r="E39" s="272"/>
      <c r="F39" s="272"/>
      <c r="G39" s="272"/>
    </row>
    <row r="40" spans="1:7" ht="14.25" x14ac:dyDescent="0.3">
      <c r="A40" s="267" t="s">
        <v>1004</v>
      </c>
      <c r="B40" s="512"/>
      <c r="C40" s="268" t="s">
        <v>1005</v>
      </c>
      <c r="D40" s="267"/>
      <c r="E40" s="267"/>
      <c r="F40" s="267" t="s">
        <v>1006</v>
      </c>
      <c r="G40" s="272"/>
    </row>
    <row r="41" spans="1:7" x14ac:dyDescent="0.2">
      <c r="A41" s="91"/>
      <c r="B41" s="519"/>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Hoja105"/>
  <dimension ref="A1:G41"/>
  <sheetViews>
    <sheetView view="pageBreakPreview" topLeftCell="A4" zoomScale="90" zoomScaleNormal="100" zoomScaleSheetLayoutView="90" workbookViewId="0">
      <selection activeCell="B20" sqref="B20"/>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11.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94" t="s">
        <v>1385</v>
      </c>
      <c r="C4" s="1704" t="s">
        <v>1382</v>
      </c>
      <c r="D4" s="1705"/>
      <c r="E4" s="1704" t="s">
        <v>1383</v>
      </c>
      <c r="F4" s="1705"/>
      <c r="G4" s="244" t="s">
        <v>984</v>
      </c>
    </row>
    <row r="5" spans="1:7" ht="14.25" x14ac:dyDescent="0.3">
      <c r="A5" s="245"/>
      <c r="B5" s="590"/>
      <c r="C5" s="590"/>
      <c r="D5" s="246"/>
      <c r="E5" s="246"/>
      <c r="F5" s="246"/>
      <c r="G5" s="247"/>
    </row>
    <row r="6" spans="1:7" ht="13.5" x14ac:dyDescent="0.25">
      <c r="A6" s="293" t="s">
        <v>985</v>
      </c>
      <c r="B6" s="1743" t="s">
        <v>986</v>
      </c>
      <c r="C6" s="1743"/>
      <c r="D6" s="1743"/>
      <c r="E6" s="1743"/>
      <c r="F6" s="1743"/>
      <c r="G6" s="293" t="s">
        <v>987</v>
      </c>
    </row>
    <row r="7" spans="1:7" ht="40.5" customHeight="1" x14ac:dyDescent="0.2">
      <c r="A7" s="455" t="s">
        <v>1822</v>
      </c>
      <c r="B7" s="1697" t="s">
        <v>1823</v>
      </c>
      <c r="C7" s="1697"/>
      <c r="D7" s="1697"/>
      <c r="E7" s="1697"/>
      <c r="F7" s="1697"/>
      <c r="G7" s="249" t="s">
        <v>86</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291" t="s">
        <v>0</v>
      </c>
      <c r="B10" s="513" t="s">
        <v>989</v>
      </c>
      <c r="C10" s="262" t="s">
        <v>2</v>
      </c>
      <c r="D10" s="291" t="s">
        <v>990</v>
      </c>
      <c r="E10" s="291" t="s">
        <v>472</v>
      </c>
      <c r="F10" s="291" t="s">
        <v>473</v>
      </c>
      <c r="G10" s="291" t="s">
        <v>991</v>
      </c>
    </row>
    <row r="11" spans="1:7" ht="14.25" x14ac:dyDescent="0.3">
      <c r="A11" s="327" t="s">
        <v>28</v>
      </c>
      <c r="B11" s="516" t="str">
        <f>VLOOKUP(A11,'LISTA DE VALORES'!$A$10:$D$485,2,FALSE)</f>
        <v>Herramienta menor</v>
      </c>
      <c r="C11" s="255" t="str">
        <f>VLOOKUP(A11,'LISTA DE VALORES'!$A$10:$D$485,3,FALSE)</f>
        <v>%MO</v>
      </c>
      <c r="D11" s="462">
        <f>G27</f>
        <v>42700</v>
      </c>
      <c r="E11" s="462">
        <v>5</v>
      </c>
      <c r="F11" s="462">
        <v>1</v>
      </c>
      <c r="G11" s="556">
        <f>D11*E11/100</f>
        <v>2135</v>
      </c>
    </row>
    <row r="12" spans="1:7" x14ac:dyDescent="0.2">
      <c r="A12" s="294"/>
      <c r="B12" s="514"/>
      <c r="C12" s="295"/>
      <c r="D12" s="294"/>
      <c r="E12" s="294"/>
      <c r="F12" s="294"/>
      <c r="G12" s="294"/>
    </row>
    <row r="13" spans="1:7" ht="14.25" x14ac:dyDescent="0.3">
      <c r="A13" s="267"/>
      <c r="B13" s="512"/>
      <c r="C13" s="268"/>
      <c r="D13" s="267"/>
      <c r="E13" s="267"/>
      <c r="F13" s="280" t="s">
        <v>992</v>
      </c>
      <c r="G13" s="432">
        <f>SUM(G11:G11)</f>
        <v>2135</v>
      </c>
    </row>
    <row r="14" spans="1:7" ht="14.25" x14ac:dyDescent="0.3">
      <c r="A14" s="253" t="s">
        <v>993</v>
      </c>
      <c r="B14" s="512"/>
      <c r="C14" s="268"/>
      <c r="D14" s="267"/>
      <c r="E14" s="267"/>
      <c r="F14" s="267"/>
      <c r="G14" s="267"/>
    </row>
    <row r="15" spans="1:7" ht="13.5" x14ac:dyDescent="0.2">
      <c r="A15" s="291" t="s">
        <v>0</v>
      </c>
      <c r="B15" s="515" t="s">
        <v>989</v>
      </c>
      <c r="C15" s="262" t="s">
        <v>2</v>
      </c>
      <c r="D15" s="291" t="s">
        <v>990</v>
      </c>
      <c r="E15" s="291" t="s">
        <v>472</v>
      </c>
      <c r="F15" s="291" t="s">
        <v>473</v>
      </c>
      <c r="G15" s="291" t="s">
        <v>991</v>
      </c>
    </row>
    <row r="16" spans="1:7" ht="42.75" x14ac:dyDescent="0.2">
      <c r="A16" s="595" t="s">
        <v>544</v>
      </c>
      <c r="B16" s="522" t="str">
        <f>VLOOKUP(A16,'LISTA DE VALORES'!$A$10:$D$485,2,FALSE)</f>
        <v>Material concreto E 1:2.5:4.5 + 5% desperdicio f'c=17,2 Mpa</v>
      </c>
      <c r="C16" s="524" t="str">
        <f>VLOOKUP(A16,'LISTA DE VALORES'!$A$10:$D$485,3,FALSE)</f>
        <v>M3</v>
      </c>
      <c r="D16" s="538">
        <f>VLOOKUP(A16,'LISTA DE VALORES'!$A$10:$D$485,4,FALSE)</f>
        <v>245669.6</v>
      </c>
      <c r="E16" s="549">
        <v>0.09</v>
      </c>
      <c r="F16" s="532">
        <v>1</v>
      </c>
      <c r="G16" s="529">
        <f t="shared" ref="G16:G19" si="0">D16*E16/F16</f>
        <v>22110.263999999999</v>
      </c>
    </row>
    <row r="17" spans="1:7" ht="13.5" customHeight="1" x14ac:dyDescent="0.3">
      <c r="A17" s="273" t="s">
        <v>327</v>
      </c>
      <c r="B17" s="516" t="str">
        <f>VLOOKUP(A17,'LISTA DE VALORES'!$A$10:$D$485,2,FALSE)</f>
        <v>Tabla común 25cm x 260cm</v>
      </c>
      <c r="C17" s="255" t="str">
        <f>VLOOKUP(A17,'LISTA DE VALORES'!$A$10:$D$485,3,FALSE)</f>
        <v>UN</v>
      </c>
      <c r="D17" s="434">
        <f>VLOOKUP(A17,'LISTA DE VALORES'!$A$10:$D$485,4,FALSE)</f>
        <v>8200</v>
      </c>
      <c r="E17" s="440">
        <v>1</v>
      </c>
      <c r="F17" s="430">
        <v>1</v>
      </c>
      <c r="G17" s="443">
        <f t="shared" si="0"/>
        <v>8200</v>
      </c>
    </row>
    <row r="18" spans="1:7" ht="14.25" x14ac:dyDescent="0.3">
      <c r="A18" s="283" t="s">
        <v>179</v>
      </c>
      <c r="B18" s="516" t="str">
        <f>VLOOKUP(A18,'LISTA DE VALORES'!$A$10:$D$485,2,FALSE)</f>
        <v>Estacas 40cm</v>
      </c>
      <c r="C18" s="255" t="str">
        <f>VLOOKUP(A18,'LISTA DE VALORES'!$A$10:$D$485,3,FALSE)</f>
        <v>UN</v>
      </c>
      <c r="D18" s="434">
        <f>VLOOKUP(A18,'LISTA DE VALORES'!$A$10:$D$485,4,FALSE)</f>
        <v>700</v>
      </c>
      <c r="E18" s="557">
        <v>6</v>
      </c>
      <c r="F18" s="438">
        <v>1</v>
      </c>
      <c r="G18" s="443">
        <f t="shared" si="0"/>
        <v>4200</v>
      </c>
    </row>
    <row r="19" spans="1:7" ht="14.25" x14ac:dyDescent="0.3">
      <c r="A19" s="296" t="s">
        <v>162</v>
      </c>
      <c r="B19" s="516" t="str">
        <f>VLOOKUP(A19,'LISTA DE VALORES'!$A$10:$D$485,2,FALSE)</f>
        <v>Clavos</v>
      </c>
      <c r="C19" s="255" t="str">
        <f>VLOOKUP(A19,'LISTA DE VALORES'!$A$10:$D$485,3,FALSE)</f>
        <v>LB</v>
      </c>
      <c r="D19" s="434">
        <f>VLOOKUP(A19,'LISTA DE VALORES'!$A$10:$D$485,4,FALSE)</f>
        <v>1900</v>
      </c>
      <c r="E19" s="558">
        <v>0.2</v>
      </c>
      <c r="F19" s="441">
        <v>1</v>
      </c>
      <c r="G19" s="443">
        <f t="shared" si="0"/>
        <v>380</v>
      </c>
    </row>
    <row r="20" spans="1:7" ht="14.25" x14ac:dyDescent="0.3">
      <c r="A20" s="283"/>
      <c r="B20" s="517"/>
      <c r="C20" s="275"/>
      <c r="D20" s="254"/>
      <c r="E20" s="319"/>
      <c r="F20" s="283"/>
      <c r="G20" s="299"/>
    </row>
    <row r="21" spans="1:7" ht="14.25" x14ac:dyDescent="0.3">
      <c r="A21" s="283"/>
      <c r="B21" s="517"/>
      <c r="C21" s="275"/>
      <c r="D21" s="254"/>
      <c r="E21" s="319"/>
      <c r="F21" s="283"/>
      <c r="G21" s="299"/>
    </row>
    <row r="22" spans="1:7" ht="14.25" x14ac:dyDescent="0.3">
      <c r="D22" s="267"/>
      <c r="E22" s="267"/>
      <c r="F22" s="280" t="s">
        <v>992</v>
      </c>
      <c r="G22" s="432">
        <f>SUM(G16:G21)</f>
        <v>34890.263999999996</v>
      </c>
    </row>
    <row r="23" spans="1:7" ht="14.25" x14ac:dyDescent="0.3">
      <c r="A23" s="253" t="s">
        <v>994</v>
      </c>
      <c r="B23" s="512"/>
      <c r="C23" s="268"/>
      <c r="D23" s="267"/>
      <c r="E23" s="267"/>
      <c r="F23" s="267"/>
      <c r="G23" s="267"/>
    </row>
    <row r="24" spans="1:7" ht="13.5" x14ac:dyDescent="0.2">
      <c r="A24" s="291" t="s">
        <v>0</v>
      </c>
      <c r="B24" s="515" t="s">
        <v>989</v>
      </c>
      <c r="C24" s="262" t="s">
        <v>2</v>
      </c>
      <c r="D24" s="291" t="s">
        <v>990</v>
      </c>
      <c r="E24" s="291" t="s">
        <v>472</v>
      </c>
      <c r="F24" s="291" t="s">
        <v>473</v>
      </c>
      <c r="G24" s="291" t="s">
        <v>991</v>
      </c>
    </row>
    <row r="25" spans="1:7" ht="14.25" x14ac:dyDescent="0.3">
      <c r="A25" s="257" t="s">
        <v>483</v>
      </c>
      <c r="B25" s="516" t="str">
        <f>VLOOKUP(A25,'LISTA DE VALORES'!$A$10:$D$485,2,FALSE)</f>
        <v>Cuadrilla 1-0-8</v>
      </c>
      <c r="C25" s="255" t="str">
        <f>VLOOKUP(A25,'LISTA DE VALORES'!$A$10:$D$485,3,FALSE)</f>
        <v>HORA</v>
      </c>
      <c r="D25" s="434">
        <f>VLOOKUP(A25,'LISTA DE VALORES'!$A$10:$D$485,4,FALSE)</f>
        <v>85400</v>
      </c>
      <c r="E25" s="430">
        <v>1</v>
      </c>
      <c r="F25" s="430">
        <v>2</v>
      </c>
      <c r="G25" s="443">
        <f t="shared" ref="G25" si="1">D25*E25/F25</f>
        <v>42700</v>
      </c>
    </row>
    <row r="26" spans="1:7" ht="14.25" x14ac:dyDescent="0.3">
      <c r="A26" s="257"/>
      <c r="B26" s="263"/>
      <c r="C26" s="260"/>
      <c r="D26" s="257"/>
      <c r="E26" s="257"/>
      <c r="F26" s="257"/>
      <c r="G26" s="290"/>
    </row>
    <row r="27" spans="1:7" ht="14.25" x14ac:dyDescent="0.3">
      <c r="A27" s="267"/>
      <c r="B27" s="512"/>
      <c r="C27" s="268"/>
      <c r="D27" s="267"/>
      <c r="E27" s="267"/>
      <c r="F27" s="293" t="s">
        <v>992</v>
      </c>
      <c r="G27" s="265">
        <f>SUM(G25:G26)</f>
        <v>42700</v>
      </c>
    </row>
    <row r="28" spans="1:7" ht="13.5" x14ac:dyDescent="0.25">
      <c r="A28" s="1737" t="s">
        <v>995</v>
      </c>
      <c r="B28" s="1738"/>
      <c r="C28" s="1738"/>
      <c r="D28" s="1738"/>
      <c r="E28" s="1738"/>
      <c r="F28" s="1738"/>
      <c r="G28" s="1738"/>
    </row>
    <row r="29" spans="1:7" ht="13.5" x14ac:dyDescent="0.2">
      <c r="A29" s="1694" t="s">
        <v>996</v>
      </c>
      <c r="B29" s="1694"/>
      <c r="C29" s="593" t="s">
        <v>472</v>
      </c>
      <c r="D29" s="291" t="s">
        <v>997</v>
      </c>
      <c r="E29" s="291" t="s">
        <v>998</v>
      </c>
      <c r="F29" s="291" t="s">
        <v>999</v>
      </c>
      <c r="G29" s="291" t="s">
        <v>991</v>
      </c>
    </row>
    <row r="30" spans="1:7" ht="13.5" x14ac:dyDescent="0.2">
      <c r="A30" s="1739"/>
      <c r="B30" s="1739"/>
      <c r="C30" s="593"/>
      <c r="D30" s="290"/>
      <c r="E30" s="290"/>
      <c r="F30" s="290"/>
      <c r="G30" s="290"/>
    </row>
    <row r="31" spans="1:7" ht="13.5" x14ac:dyDescent="0.2">
      <c r="A31" s="1739"/>
      <c r="B31" s="1739"/>
      <c r="C31" s="593"/>
      <c r="D31" s="290"/>
      <c r="E31" s="290"/>
      <c r="F31" s="290"/>
      <c r="G31" s="290"/>
    </row>
    <row r="32" spans="1:7" ht="14.25" x14ac:dyDescent="0.3">
      <c r="A32" s="1739"/>
      <c r="B32" s="1739"/>
      <c r="C32" s="258"/>
      <c r="D32" s="257"/>
      <c r="E32" s="257"/>
      <c r="F32" s="257"/>
      <c r="G32" s="257"/>
    </row>
    <row r="33" spans="1:7" ht="14.25" x14ac:dyDescent="0.3">
      <c r="A33" s="1739"/>
      <c r="B33" s="1739"/>
      <c r="C33" s="258"/>
      <c r="D33" s="257"/>
      <c r="E33" s="257"/>
      <c r="F33" s="257"/>
      <c r="G33" s="444"/>
    </row>
    <row r="34" spans="1:7" ht="14.25" x14ac:dyDescent="0.3">
      <c r="A34" s="267"/>
      <c r="B34" s="512"/>
      <c r="C34" s="268"/>
      <c r="D34" s="267"/>
      <c r="E34" s="267"/>
      <c r="F34" s="293" t="s">
        <v>992</v>
      </c>
      <c r="G34" s="446">
        <f>SUM(G30:G33)</f>
        <v>0</v>
      </c>
    </row>
    <row r="35" spans="1:7" ht="14.25" x14ac:dyDescent="0.3">
      <c r="A35" s="267"/>
      <c r="B35" s="512"/>
      <c r="C35" s="268"/>
      <c r="D35" s="267"/>
      <c r="E35" s="267"/>
      <c r="F35" s="251"/>
      <c r="G35" s="447"/>
    </row>
    <row r="36" spans="1:7" ht="13.5" x14ac:dyDescent="0.25">
      <c r="A36" s="1734" t="s">
        <v>1000</v>
      </c>
      <c r="B36" s="1735"/>
      <c r="C36" s="1735"/>
      <c r="D36" s="1735"/>
      <c r="E36" s="1735"/>
      <c r="F36" s="1736"/>
      <c r="G36" s="446">
        <f>SUM(G13+G22+G27+G34)</f>
        <v>79725.263999999996</v>
      </c>
    </row>
    <row r="37" spans="1:7" ht="13.5" x14ac:dyDescent="0.25">
      <c r="A37" s="1734" t="s">
        <v>1368</v>
      </c>
      <c r="B37" s="1735"/>
      <c r="C37" s="1735"/>
      <c r="D37" s="1735"/>
      <c r="E37" s="1735"/>
      <c r="F37" s="1736"/>
      <c r="G37" s="446">
        <f>ROUNDUP(G36,0)</f>
        <v>79726</v>
      </c>
    </row>
    <row r="38" spans="1:7" ht="14.25" x14ac:dyDescent="0.3">
      <c r="A38" s="267" t="s">
        <v>1001</v>
      </c>
      <c r="B38" s="512"/>
      <c r="C38" s="268" t="s">
        <v>1002</v>
      </c>
      <c r="D38" s="267"/>
      <c r="E38" s="267"/>
      <c r="F38" s="267" t="s">
        <v>1003</v>
      </c>
      <c r="G38" s="267"/>
    </row>
    <row r="39" spans="1:7" ht="14.25" x14ac:dyDescent="0.3">
      <c r="A39" s="272"/>
      <c r="B39" s="518"/>
      <c r="C39" s="271"/>
      <c r="D39" s="272"/>
      <c r="E39" s="272"/>
      <c r="F39" s="272"/>
      <c r="G39" s="272"/>
    </row>
    <row r="40" spans="1:7" ht="14.25" x14ac:dyDescent="0.3">
      <c r="A40" s="267" t="s">
        <v>1004</v>
      </c>
      <c r="B40" s="512"/>
      <c r="C40" s="268" t="s">
        <v>1005</v>
      </c>
      <c r="D40" s="267"/>
      <c r="E40" s="267"/>
      <c r="F40" s="267" t="s">
        <v>1006</v>
      </c>
      <c r="G40" s="272"/>
    </row>
    <row r="41" spans="1:7" x14ac:dyDescent="0.2">
      <c r="A41" s="91"/>
      <c r="B41" s="519"/>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codeName="Hoja106"/>
  <dimension ref="A1:G41"/>
  <sheetViews>
    <sheetView view="pageBreakPreview" topLeftCell="A4" zoomScale="90" zoomScaleNormal="100" zoomScaleSheetLayoutView="90" workbookViewId="0">
      <selection activeCell="B7" sqref="B7:F7"/>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94" t="s">
        <v>1385</v>
      </c>
      <c r="C4" s="1704" t="s">
        <v>1382</v>
      </c>
      <c r="D4" s="1705"/>
      <c r="E4" s="1704" t="s">
        <v>1383</v>
      </c>
      <c r="F4" s="1705"/>
      <c r="G4" s="244" t="s">
        <v>984</v>
      </c>
    </row>
    <row r="5" spans="1:7" ht="14.25" x14ac:dyDescent="0.3">
      <c r="A5" s="245"/>
      <c r="B5" s="590"/>
      <c r="C5" s="246"/>
      <c r="D5" s="246"/>
      <c r="E5" s="246"/>
      <c r="F5" s="246"/>
      <c r="G5" s="247"/>
    </row>
    <row r="6" spans="1:7" ht="13.5" x14ac:dyDescent="0.25">
      <c r="A6" s="293" t="s">
        <v>985</v>
      </c>
      <c r="B6" s="1743" t="s">
        <v>986</v>
      </c>
      <c r="C6" s="1743"/>
      <c r="D6" s="1743"/>
      <c r="E6" s="1743"/>
      <c r="F6" s="1743"/>
      <c r="G6" s="293" t="s">
        <v>987</v>
      </c>
    </row>
    <row r="7" spans="1:7" ht="40.5" customHeight="1" x14ac:dyDescent="0.2">
      <c r="A7" s="455" t="s">
        <v>1824</v>
      </c>
      <c r="B7" s="1697" t="s">
        <v>1823</v>
      </c>
      <c r="C7" s="1697"/>
      <c r="D7" s="1697"/>
      <c r="E7" s="1697"/>
      <c r="F7" s="1697"/>
      <c r="G7" s="249" t="s">
        <v>86</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291" t="s">
        <v>0</v>
      </c>
      <c r="B10" s="513" t="s">
        <v>989</v>
      </c>
      <c r="C10" s="262" t="s">
        <v>2</v>
      </c>
      <c r="D10" s="291" t="s">
        <v>990</v>
      </c>
      <c r="E10" s="291" t="s">
        <v>472</v>
      </c>
      <c r="F10" s="291" t="s">
        <v>473</v>
      </c>
      <c r="G10" s="291" t="s">
        <v>991</v>
      </c>
    </row>
    <row r="11" spans="1:7" ht="14.25" x14ac:dyDescent="0.3">
      <c r="A11" s="327" t="s">
        <v>28</v>
      </c>
      <c r="B11" s="516" t="str">
        <f>VLOOKUP(A11,'LISTA DE VALORES'!$A$10:$D$485,2,FALSE)</f>
        <v>Herramienta menor</v>
      </c>
      <c r="C11" s="254" t="str">
        <f>VLOOKUP(A11,'LISTA DE VALORES'!$A$10:$D$485,3,FALSE)</f>
        <v>%MO</v>
      </c>
      <c r="D11" s="328">
        <f>G27</f>
        <v>330400</v>
      </c>
      <c r="E11" s="304">
        <v>5</v>
      </c>
      <c r="F11" s="304">
        <v>1</v>
      </c>
      <c r="G11" s="326">
        <f>D11*E11/100</f>
        <v>16520</v>
      </c>
    </row>
    <row r="12" spans="1:7" x14ac:dyDescent="0.2">
      <c r="A12" s="294"/>
      <c r="B12" s="514"/>
      <c r="C12" s="295"/>
      <c r="D12" s="294"/>
      <c r="E12" s="294"/>
      <c r="F12" s="294"/>
      <c r="G12" s="294"/>
    </row>
    <row r="13" spans="1:7" ht="14.25" x14ac:dyDescent="0.3">
      <c r="A13" s="267"/>
      <c r="B13" s="512"/>
      <c r="C13" s="268"/>
      <c r="D13" s="267"/>
      <c r="E13" s="267"/>
      <c r="F13" s="280" t="s">
        <v>992</v>
      </c>
      <c r="G13" s="281">
        <f>SUM(G11:G11)</f>
        <v>16520</v>
      </c>
    </row>
    <row r="14" spans="1:7" ht="14.25" x14ac:dyDescent="0.3">
      <c r="A14" s="253" t="s">
        <v>993</v>
      </c>
      <c r="B14" s="512"/>
      <c r="C14" s="268"/>
      <c r="D14" s="267"/>
      <c r="E14" s="267"/>
      <c r="F14" s="267"/>
      <c r="G14" s="267"/>
    </row>
    <row r="15" spans="1:7" ht="13.5" x14ac:dyDescent="0.2">
      <c r="A15" s="291" t="s">
        <v>0</v>
      </c>
      <c r="B15" s="515" t="s">
        <v>989</v>
      </c>
      <c r="C15" s="262" t="s">
        <v>2</v>
      </c>
      <c r="D15" s="291" t="s">
        <v>990</v>
      </c>
      <c r="E15" s="291" t="s">
        <v>472</v>
      </c>
      <c r="F15" s="291" t="s">
        <v>473</v>
      </c>
      <c r="G15" s="291" t="s">
        <v>991</v>
      </c>
    </row>
    <row r="16" spans="1:7" ht="28.5" x14ac:dyDescent="0.2">
      <c r="A16" s="595" t="s">
        <v>537</v>
      </c>
      <c r="B16" s="522" t="str">
        <f>VLOOKUP(A16,'LISTA DE VALORES'!$A$10:$D$485,2,FALSE)</f>
        <v>Material concreto D 1:2:3 + 5% desperdicio f'c=21 Mpa</v>
      </c>
      <c r="C16" s="523" t="str">
        <f>VLOOKUP(A16,'LISTA DE VALORES'!$A$10:$D$485,3,FALSE)</f>
        <v>M3</v>
      </c>
      <c r="D16" s="523">
        <f>VLOOKUP(A16,'LISTA DE VALORES'!$A$10:$D$485,4,FALSE)</f>
        <v>302968</v>
      </c>
      <c r="E16" s="531">
        <v>1</v>
      </c>
      <c r="F16" s="596">
        <v>1</v>
      </c>
      <c r="G16" s="573">
        <f t="shared" ref="G16:G19" si="0">D16*E16/F16</f>
        <v>302968</v>
      </c>
    </row>
    <row r="17" spans="1:7" ht="13.5" customHeight="1" x14ac:dyDescent="0.3">
      <c r="A17" s="273" t="s">
        <v>327</v>
      </c>
      <c r="B17" s="516" t="str">
        <f>VLOOKUP(A17,'LISTA DE VALORES'!$A$10:$D$485,2,FALSE)</f>
        <v>Tabla común 25cm x 260cm</v>
      </c>
      <c r="C17" s="254" t="str">
        <f>VLOOKUP(A17,'LISTA DE VALORES'!$A$10:$D$485,3,FALSE)</f>
        <v>UN</v>
      </c>
      <c r="D17" s="254">
        <f>VLOOKUP(A17,'LISTA DE VALORES'!$A$10:$D$485,4,FALSE)</f>
        <v>8200</v>
      </c>
      <c r="E17" s="319">
        <v>10</v>
      </c>
      <c r="F17" s="277">
        <v>1</v>
      </c>
      <c r="G17" s="299">
        <f t="shared" si="0"/>
        <v>82000</v>
      </c>
    </row>
    <row r="18" spans="1:7" ht="14.25" x14ac:dyDescent="0.3">
      <c r="A18" s="283" t="s">
        <v>179</v>
      </c>
      <c r="B18" s="516" t="str">
        <f>VLOOKUP(A18,'LISTA DE VALORES'!$A$10:$D$485,2,FALSE)</f>
        <v>Estacas 40cm</v>
      </c>
      <c r="C18" s="254" t="str">
        <f>VLOOKUP(A18,'LISTA DE VALORES'!$A$10:$D$485,3,FALSE)</f>
        <v>UN</v>
      </c>
      <c r="D18" s="254">
        <f>VLOOKUP(A18,'LISTA DE VALORES'!$A$10:$D$485,4,FALSE)</f>
        <v>700</v>
      </c>
      <c r="E18" s="309">
        <v>54</v>
      </c>
      <c r="F18" s="310">
        <v>1</v>
      </c>
      <c r="G18" s="299">
        <f t="shared" si="0"/>
        <v>37800</v>
      </c>
    </row>
    <row r="19" spans="1:7" ht="14.25" x14ac:dyDescent="0.3">
      <c r="A19" s="296" t="s">
        <v>162</v>
      </c>
      <c r="B19" s="516" t="str">
        <f>VLOOKUP(A19,'LISTA DE VALORES'!$A$10:$D$485,2,FALSE)</f>
        <v>Clavos</v>
      </c>
      <c r="C19" s="254" t="str">
        <f>VLOOKUP(A19,'LISTA DE VALORES'!$A$10:$D$485,3,FALSE)</f>
        <v>LB</v>
      </c>
      <c r="D19" s="254">
        <f>VLOOKUP(A19,'LISTA DE VALORES'!$A$10:$D$485,4,FALSE)</f>
        <v>1900</v>
      </c>
      <c r="E19" s="308">
        <v>1.8</v>
      </c>
      <c r="F19" s="323">
        <v>1</v>
      </c>
      <c r="G19" s="299">
        <f t="shared" si="0"/>
        <v>3420</v>
      </c>
    </row>
    <row r="20" spans="1:7" ht="14.25" x14ac:dyDescent="0.3">
      <c r="A20" s="283"/>
      <c r="B20" s="517"/>
      <c r="C20" s="275"/>
      <c r="D20" s="254"/>
      <c r="E20" s="319"/>
      <c r="F20" s="283"/>
      <c r="G20" s="299"/>
    </row>
    <row r="21" spans="1:7" ht="14.25" x14ac:dyDescent="0.3">
      <c r="A21" s="283"/>
      <c r="B21" s="517"/>
      <c r="C21" s="275"/>
      <c r="D21" s="254"/>
      <c r="E21" s="319"/>
      <c r="F21" s="283"/>
      <c r="G21" s="299"/>
    </row>
    <row r="22" spans="1:7" ht="14.25" x14ac:dyDescent="0.3">
      <c r="D22" s="267"/>
      <c r="E22" s="267"/>
      <c r="F22" s="280" t="s">
        <v>992</v>
      </c>
      <c r="G22" s="281">
        <f>SUM(G16:G21)</f>
        <v>426188</v>
      </c>
    </row>
    <row r="23" spans="1:7" ht="14.25" x14ac:dyDescent="0.3">
      <c r="A23" s="253" t="s">
        <v>994</v>
      </c>
      <c r="B23" s="512"/>
      <c r="C23" s="268"/>
      <c r="D23" s="267"/>
      <c r="E23" s="267"/>
      <c r="F23" s="267"/>
      <c r="G23" s="267"/>
    </row>
    <row r="24" spans="1:7" ht="13.5" x14ac:dyDescent="0.2">
      <c r="A24" s="291" t="s">
        <v>0</v>
      </c>
      <c r="B24" s="515" t="s">
        <v>989</v>
      </c>
      <c r="C24" s="262" t="s">
        <v>2</v>
      </c>
      <c r="D24" s="291" t="s">
        <v>990</v>
      </c>
      <c r="E24" s="291" t="s">
        <v>472</v>
      </c>
      <c r="F24" s="291" t="s">
        <v>473</v>
      </c>
      <c r="G24" s="291" t="s">
        <v>991</v>
      </c>
    </row>
    <row r="25" spans="1:7" ht="14.25" x14ac:dyDescent="0.3">
      <c r="A25" s="257" t="s">
        <v>477</v>
      </c>
      <c r="B25" s="516" t="str">
        <f>VLOOKUP(A25,'LISTA DE VALORES'!$A$10:$D$485,2,FALSE)</f>
        <v>Cuadrilla 0-1-4</v>
      </c>
      <c r="C25" s="254" t="str">
        <f>VLOOKUP(A25,'LISTA DE VALORES'!$A$10:$D$485,3,FALSE)</f>
        <v>HORA</v>
      </c>
      <c r="D25" s="254">
        <f>VLOOKUP(A25,'LISTA DE VALORES'!$A$10:$D$485,4,FALSE)</f>
        <v>47200</v>
      </c>
      <c r="E25" s="277">
        <v>7</v>
      </c>
      <c r="F25" s="277">
        <v>1</v>
      </c>
      <c r="G25" s="299">
        <f t="shared" ref="G25" si="1">D25*E25/F25</f>
        <v>330400</v>
      </c>
    </row>
    <row r="26" spans="1:7" ht="14.25" x14ac:dyDescent="0.3">
      <c r="A26" s="257"/>
      <c r="B26" s="263"/>
      <c r="C26" s="260"/>
      <c r="D26" s="257"/>
      <c r="E26" s="257"/>
      <c r="F26" s="257"/>
      <c r="G26" s="290"/>
    </row>
    <row r="27" spans="1:7" ht="14.25" x14ac:dyDescent="0.3">
      <c r="A27" s="267"/>
      <c r="B27" s="512"/>
      <c r="C27" s="268"/>
      <c r="D27" s="267"/>
      <c r="E27" s="267"/>
      <c r="F27" s="293" t="s">
        <v>992</v>
      </c>
      <c r="G27" s="265">
        <f>SUM(G25:G26)</f>
        <v>330400</v>
      </c>
    </row>
    <row r="28" spans="1:7" ht="13.5" x14ac:dyDescent="0.25">
      <c r="A28" s="1737" t="s">
        <v>995</v>
      </c>
      <c r="B28" s="1738"/>
      <c r="C28" s="1738"/>
      <c r="D28" s="1738"/>
      <c r="E28" s="1738"/>
      <c r="F28" s="1738"/>
      <c r="G28" s="1738"/>
    </row>
    <row r="29" spans="1:7" ht="13.5" x14ac:dyDescent="0.2">
      <c r="A29" s="1694" t="s">
        <v>996</v>
      </c>
      <c r="B29" s="1694"/>
      <c r="C29" s="291" t="s">
        <v>472</v>
      </c>
      <c r="D29" s="291" t="s">
        <v>997</v>
      </c>
      <c r="E29" s="291" t="s">
        <v>998</v>
      </c>
      <c r="F29" s="291" t="s">
        <v>999</v>
      </c>
      <c r="G29" s="291" t="s">
        <v>991</v>
      </c>
    </row>
    <row r="30" spans="1:7" ht="13.5" x14ac:dyDescent="0.2">
      <c r="A30" s="1739"/>
      <c r="B30" s="1739"/>
      <c r="C30" s="291"/>
      <c r="D30" s="290"/>
      <c r="E30" s="290"/>
      <c r="F30" s="290"/>
      <c r="G30" s="290"/>
    </row>
    <row r="31" spans="1:7" ht="13.5" x14ac:dyDescent="0.2">
      <c r="A31" s="1739"/>
      <c r="B31" s="1739"/>
      <c r="C31" s="291"/>
      <c r="D31" s="290"/>
      <c r="E31" s="290"/>
      <c r="F31" s="290"/>
      <c r="G31" s="290"/>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512"/>
      <c r="C34" s="268"/>
      <c r="D34" s="267"/>
      <c r="E34" s="267"/>
      <c r="F34" s="293" t="s">
        <v>992</v>
      </c>
      <c r="G34" s="293">
        <f>SUM(G30:G33)</f>
        <v>0</v>
      </c>
    </row>
    <row r="35" spans="1:7" ht="14.25" x14ac:dyDescent="0.3">
      <c r="A35" s="267"/>
      <c r="B35" s="512"/>
      <c r="C35" s="268"/>
      <c r="D35" s="267"/>
      <c r="E35" s="267"/>
      <c r="F35" s="251"/>
      <c r="G35" s="251"/>
    </row>
    <row r="36" spans="1:7" ht="13.5" x14ac:dyDescent="0.25">
      <c r="A36" s="1734" t="s">
        <v>1000</v>
      </c>
      <c r="B36" s="1735"/>
      <c r="C36" s="1735"/>
      <c r="D36" s="1735"/>
      <c r="E36" s="1735"/>
      <c r="F36" s="1736"/>
      <c r="G36" s="265">
        <f>SUM(G13+G22+G27+G34)</f>
        <v>773108</v>
      </c>
    </row>
    <row r="37" spans="1:7" ht="13.5" x14ac:dyDescent="0.25">
      <c r="A37" s="1734" t="s">
        <v>1368</v>
      </c>
      <c r="B37" s="1735"/>
      <c r="C37" s="1735"/>
      <c r="D37" s="1735"/>
      <c r="E37" s="1735"/>
      <c r="F37" s="1736"/>
      <c r="G37" s="266">
        <f>ROUNDUP(G36,0)</f>
        <v>773108</v>
      </c>
    </row>
    <row r="38" spans="1:7" ht="14.25" x14ac:dyDescent="0.3">
      <c r="A38" s="267" t="s">
        <v>1001</v>
      </c>
      <c r="B38" s="512"/>
      <c r="C38" s="268" t="s">
        <v>1002</v>
      </c>
      <c r="D38" s="267"/>
      <c r="E38" s="267"/>
      <c r="F38" s="267" t="s">
        <v>1003</v>
      </c>
      <c r="G38" s="267"/>
    </row>
    <row r="39" spans="1:7" ht="14.25" x14ac:dyDescent="0.3">
      <c r="A39" s="272"/>
      <c r="B39" s="518"/>
      <c r="C39" s="271"/>
      <c r="D39" s="272"/>
      <c r="E39" s="272"/>
      <c r="F39" s="272"/>
      <c r="G39" s="272"/>
    </row>
    <row r="40" spans="1:7" ht="14.25" x14ac:dyDescent="0.3">
      <c r="A40" s="267" t="s">
        <v>1004</v>
      </c>
      <c r="B40" s="512"/>
      <c r="C40" s="268" t="s">
        <v>1005</v>
      </c>
      <c r="D40" s="267"/>
      <c r="E40" s="267"/>
      <c r="F40" s="267" t="s">
        <v>1006</v>
      </c>
      <c r="G40" s="272"/>
    </row>
    <row r="41" spans="1:7" x14ac:dyDescent="0.2">
      <c r="A41" s="91"/>
      <c r="B41" s="519"/>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codeName="Hoja107"/>
  <dimension ref="A1:G41"/>
  <sheetViews>
    <sheetView view="pageBreakPreview" topLeftCell="A9" zoomScale="90" zoomScaleNormal="100" zoomScaleSheetLayoutView="90" workbookViewId="0">
      <selection activeCell="D30" sqref="D30"/>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11.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94" t="s">
        <v>1385</v>
      </c>
      <c r="C4" s="1704" t="s">
        <v>1382</v>
      </c>
      <c r="D4" s="1705"/>
      <c r="E4" s="1704" t="s">
        <v>1383</v>
      </c>
      <c r="F4" s="1705"/>
      <c r="G4" s="244" t="s">
        <v>984</v>
      </c>
    </row>
    <row r="5" spans="1:7" ht="14.25" x14ac:dyDescent="0.3">
      <c r="A5" s="245"/>
      <c r="B5" s="590"/>
      <c r="C5" s="590"/>
      <c r="D5" s="246"/>
      <c r="E5" s="246"/>
      <c r="F5" s="246"/>
      <c r="G5" s="247"/>
    </row>
    <row r="6" spans="1:7" ht="13.5" x14ac:dyDescent="0.25">
      <c r="A6" s="293" t="s">
        <v>985</v>
      </c>
      <c r="B6" s="1743" t="s">
        <v>986</v>
      </c>
      <c r="C6" s="1743"/>
      <c r="D6" s="1743"/>
      <c r="E6" s="1743"/>
      <c r="F6" s="1743"/>
      <c r="G6" s="293" t="s">
        <v>987</v>
      </c>
    </row>
    <row r="7" spans="1:7" ht="40.5" customHeight="1" x14ac:dyDescent="0.2">
      <c r="A7" s="455" t="s">
        <v>1825</v>
      </c>
      <c r="B7" s="1697" t="s">
        <v>667</v>
      </c>
      <c r="C7" s="1697"/>
      <c r="D7" s="1697"/>
      <c r="E7" s="1697"/>
      <c r="F7" s="1697"/>
      <c r="G7" s="249" t="s">
        <v>57</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291" t="s">
        <v>0</v>
      </c>
      <c r="B10" s="513" t="s">
        <v>989</v>
      </c>
      <c r="C10" s="262" t="s">
        <v>2</v>
      </c>
      <c r="D10" s="291" t="s">
        <v>990</v>
      </c>
      <c r="E10" s="291" t="s">
        <v>472</v>
      </c>
      <c r="F10" s="291" t="s">
        <v>473</v>
      </c>
      <c r="G10" s="291" t="s">
        <v>991</v>
      </c>
    </row>
    <row r="11" spans="1:7" ht="14.25" x14ac:dyDescent="0.3">
      <c r="A11" s="320" t="s">
        <v>28</v>
      </c>
      <c r="B11" s="516" t="str">
        <f>VLOOKUP(A11,'LISTA DE VALORES'!$A$10:$D$485,2,FALSE)</f>
        <v>Herramienta menor</v>
      </c>
      <c r="C11" s="255" t="str">
        <f>VLOOKUP(A11,'LISTA DE VALORES'!$A$10:$D$485,3,FALSE)</f>
        <v>%MO</v>
      </c>
      <c r="D11" s="441">
        <f>G27</f>
        <v>67200</v>
      </c>
      <c r="E11" s="526">
        <v>5</v>
      </c>
      <c r="F11" s="526">
        <v>1</v>
      </c>
      <c r="G11" s="443">
        <f>D11*E11/100</f>
        <v>3360</v>
      </c>
    </row>
    <row r="12" spans="1:7" x14ac:dyDescent="0.2">
      <c r="A12" s="294"/>
      <c r="B12" s="514"/>
      <c r="C12" s="295"/>
      <c r="D12" s="294"/>
      <c r="E12" s="294"/>
      <c r="F12" s="294"/>
      <c r="G12" s="294"/>
    </row>
    <row r="13" spans="1:7" ht="14.25" x14ac:dyDescent="0.3">
      <c r="A13" s="267"/>
      <c r="B13" s="512"/>
      <c r="C13" s="268"/>
      <c r="D13" s="267"/>
      <c r="E13" s="267"/>
      <c r="F13" s="280" t="s">
        <v>992</v>
      </c>
      <c r="G13" s="432">
        <f>SUM(G11:G11)</f>
        <v>3360</v>
      </c>
    </row>
    <row r="14" spans="1:7" ht="14.25" x14ac:dyDescent="0.3">
      <c r="A14" s="253" t="s">
        <v>993</v>
      </c>
      <c r="B14" s="512"/>
      <c r="C14" s="268"/>
      <c r="D14" s="267"/>
      <c r="E14" s="267"/>
      <c r="F14" s="267"/>
      <c r="G14" s="267"/>
    </row>
    <row r="15" spans="1:7" ht="13.5" x14ac:dyDescent="0.2">
      <c r="A15" s="291" t="s">
        <v>0</v>
      </c>
      <c r="B15" s="515" t="s">
        <v>989</v>
      </c>
      <c r="C15" s="262" t="s">
        <v>2</v>
      </c>
      <c r="D15" s="291" t="s">
        <v>990</v>
      </c>
      <c r="E15" s="291" t="s">
        <v>472</v>
      </c>
      <c r="F15" s="291" t="s">
        <v>473</v>
      </c>
      <c r="G15" s="291" t="s">
        <v>991</v>
      </c>
    </row>
    <row r="16" spans="1:7" ht="14.25" x14ac:dyDescent="0.3">
      <c r="A16" s="300" t="s">
        <v>71</v>
      </c>
      <c r="B16" s="516" t="str">
        <f>VLOOKUP(A16,'LISTA DE VALORES'!$A$10:$D$485,2,FALSE)</f>
        <v>Acero 3/4"</v>
      </c>
      <c r="C16" s="255" t="str">
        <f>VLOOKUP(A16,'LISTA DE VALORES'!$A$10:$D$485,3,FALSE)</f>
        <v>KG</v>
      </c>
      <c r="D16" s="434">
        <f>VLOOKUP(A16,'LISTA DE VALORES'!$A$10:$D$485,4,FALSE)</f>
        <v>2930</v>
      </c>
      <c r="E16" s="564">
        <v>15</v>
      </c>
      <c r="F16" s="439">
        <v>1</v>
      </c>
      <c r="G16" s="443">
        <f t="shared" ref="G16:G20" si="0">D16*E16/F16</f>
        <v>43950</v>
      </c>
    </row>
    <row r="17" spans="1:7" ht="13.5" customHeight="1" x14ac:dyDescent="0.3">
      <c r="A17" s="273" t="s">
        <v>1557</v>
      </c>
      <c r="B17" s="516" t="str">
        <f>VLOOKUP(A17,'LISTA DE VALORES'!$A$10:$D$485,2,FALSE)</f>
        <v>Soldadura 70-XX</v>
      </c>
      <c r="C17" s="255" t="str">
        <f>VLOOKUP(A17,'LISTA DE VALORES'!$A$10:$D$485,3,FALSE)</f>
        <v>KG</v>
      </c>
      <c r="D17" s="434">
        <f>VLOOKUP(A17,'LISTA DE VALORES'!$A$10:$D$485,4,FALSE)</f>
        <v>8300</v>
      </c>
      <c r="E17" s="440">
        <v>5</v>
      </c>
      <c r="F17" s="430">
        <v>1</v>
      </c>
      <c r="G17" s="443">
        <f t="shared" si="0"/>
        <v>41500</v>
      </c>
    </row>
    <row r="18" spans="1:7" ht="28.5" x14ac:dyDescent="0.2">
      <c r="A18" s="534" t="s">
        <v>379</v>
      </c>
      <c r="B18" s="522" t="str">
        <f>VLOOKUP(A18,'LISTA DE VALORES'!$A$10:$D$485,2,FALSE)</f>
        <v xml:space="preserve">Tubo estructural semipesado 1 1/2" Cal 14 </v>
      </c>
      <c r="C18" s="524" t="str">
        <f>VLOOKUP(A18,'LISTA DE VALORES'!$A$10:$D$485,3,FALSE)</f>
        <v>ML</v>
      </c>
      <c r="D18" s="538">
        <f>VLOOKUP(A18,'LISTA DE VALORES'!$A$10:$D$485,4,FALSE)</f>
        <v>8535</v>
      </c>
      <c r="E18" s="551">
        <v>7</v>
      </c>
      <c r="F18" s="453">
        <v>1</v>
      </c>
      <c r="G18" s="529">
        <f t="shared" si="0"/>
        <v>59745</v>
      </c>
    </row>
    <row r="19" spans="1:7" ht="14.25" x14ac:dyDescent="0.2">
      <c r="A19" s="320" t="s">
        <v>254</v>
      </c>
      <c r="B19" s="522" t="str">
        <f>VLOOKUP(A19,'LISTA DE VALORES'!$A$10:$D$485,2,FALSE)</f>
        <v>Pernos l=4" D=1/2"</v>
      </c>
      <c r="C19" s="524" t="str">
        <f>VLOOKUP(A19,'LISTA DE VALORES'!$A$10:$D$485,3,FALSE)</f>
        <v>UN</v>
      </c>
      <c r="D19" s="538">
        <f>VLOOKUP(A19,'LISTA DE VALORES'!$A$10:$D$485,4,FALSE)</f>
        <v>2050</v>
      </c>
      <c r="E19" s="552">
        <v>8</v>
      </c>
      <c r="F19" s="553">
        <v>1</v>
      </c>
      <c r="G19" s="529">
        <f t="shared" si="0"/>
        <v>16400</v>
      </c>
    </row>
    <row r="20" spans="1:7" ht="14.25" x14ac:dyDescent="0.2">
      <c r="A20" s="534" t="s">
        <v>282</v>
      </c>
      <c r="B20" s="522" t="str">
        <f>VLOOKUP(A20,'LISTA DE VALORES'!$A$10:$D$485,2,FALSE)</f>
        <v>Platina 1/4" X 1"</v>
      </c>
      <c r="C20" s="524" t="str">
        <f>VLOOKUP(A20,'LISTA DE VALORES'!$A$10:$D$485,3,FALSE)</f>
        <v>ML</v>
      </c>
      <c r="D20" s="538">
        <f>VLOOKUP(A20,'LISTA DE VALORES'!$A$10:$D$485,4,FALSE)</f>
        <v>4000</v>
      </c>
      <c r="E20" s="550">
        <v>0.32</v>
      </c>
      <c r="F20" s="538">
        <v>1</v>
      </c>
      <c r="G20" s="529">
        <f t="shared" si="0"/>
        <v>1280</v>
      </c>
    </row>
    <row r="21" spans="1:7" ht="14.25" x14ac:dyDescent="0.2">
      <c r="A21" s="534"/>
      <c r="B21" s="598"/>
      <c r="C21" s="599"/>
      <c r="D21" s="523"/>
      <c r="E21" s="597"/>
      <c r="F21" s="534"/>
      <c r="G21" s="573"/>
    </row>
    <row r="22" spans="1:7" ht="14.25" x14ac:dyDescent="0.3">
      <c r="D22" s="267"/>
      <c r="E22" s="267"/>
      <c r="F22" s="280" t="s">
        <v>992</v>
      </c>
      <c r="G22" s="432">
        <f>SUM(G16:G21)</f>
        <v>162875</v>
      </c>
    </row>
    <row r="23" spans="1:7" ht="14.25" x14ac:dyDescent="0.3">
      <c r="A23" s="253" t="s">
        <v>994</v>
      </c>
      <c r="B23" s="512"/>
      <c r="C23" s="268"/>
      <c r="D23" s="267"/>
      <c r="E23" s="267"/>
      <c r="F23" s="267"/>
      <c r="G23" s="267"/>
    </row>
    <row r="24" spans="1:7" ht="13.5" x14ac:dyDescent="0.2">
      <c r="A24" s="291" t="s">
        <v>0</v>
      </c>
      <c r="B24" s="515" t="s">
        <v>989</v>
      </c>
      <c r="C24" s="262" t="s">
        <v>2</v>
      </c>
      <c r="D24" s="291" t="s">
        <v>990</v>
      </c>
      <c r="E24" s="291" t="s">
        <v>472</v>
      </c>
      <c r="F24" s="291" t="s">
        <v>473</v>
      </c>
      <c r="G24" s="291" t="s">
        <v>991</v>
      </c>
    </row>
    <row r="25" spans="1:7" ht="14.25" x14ac:dyDescent="0.3">
      <c r="A25" s="257" t="s">
        <v>1483</v>
      </c>
      <c r="B25" s="516" t="str">
        <f>VLOOKUP(A25,'LISTA DE VALORES'!$A$10:$D$485,2,FALSE)</f>
        <v>Cuadrilla 1-1-1</v>
      </c>
      <c r="C25" s="255" t="str">
        <f>VLOOKUP(A25,'LISTA DE VALORES'!$A$10:$D$485,3,FALSE)</f>
        <v>HORA</v>
      </c>
      <c r="D25" s="434">
        <f>VLOOKUP(A25,'LISTA DE VALORES'!$A$10:$D$485,4,FALSE)</f>
        <v>33600</v>
      </c>
      <c r="E25" s="430">
        <v>1</v>
      </c>
      <c r="F25" s="430">
        <v>0.5</v>
      </c>
      <c r="G25" s="443">
        <f t="shared" ref="G25" si="1">D25*E25/F25</f>
        <v>67200</v>
      </c>
    </row>
    <row r="26" spans="1:7" ht="14.25" x14ac:dyDescent="0.3">
      <c r="A26" s="257"/>
      <c r="B26" s="263"/>
      <c r="C26" s="260"/>
      <c r="D26" s="257"/>
      <c r="E26" s="257"/>
      <c r="F26" s="257"/>
      <c r="G26" s="290"/>
    </row>
    <row r="27" spans="1:7" ht="14.25" x14ac:dyDescent="0.3">
      <c r="A27" s="267"/>
      <c r="B27" s="512"/>
      <c r="C27" s="268"/>
      <c r="D27" s="267"/>
      <c r="E27" s="267"/>
      <c r="F27" s="293" t="s">
        <v>992</v>
      </c>
      <c r="G27" s="446">
        <f>SUM(G25:G26)</f>
        <v>67200</v>
      </c>
    </row>
    <row r="28" spans="1:7" ht="13.5" x14ac:dyDescent="0.25">
      <c r="A28" s="1737" t="s">
        <v>995</v>
      </c>
      <c r="B28" s="1738"/>
      <c r="C28" s="1738"/>
      <c r="D28" s="1738"/>
      <c r="E28" s="1738"/>
      <c r="F28" s="1738"/>
      <c r="G28" s="1738"/>
    </row>
    <row r="29" spans="1:7" ht="13.5" x14ac:dyDescent="0.2">
      <c r="A29" s="1694" t="s">
        <v>996</v>
      </c>
      <c r="B29" s="1694"/>
      <c r="C29" s="593" t="s">
        <v>472</v>
      </c>
      <c r="D29" s="291" t="s">
        <v>997</v>
      </c>
      <c r="E29" s="291" t="s">
        <v>998</v>
      </c>
      <c r="F29" s="291" t="s">
        <v>999</v>
      </c>
      <c r="G29" s="291" t="s">
        <v>991</v>
      </c>
    </row>
    <row r="30" spans="1:7" ht="13.5" x14ac:dyDescent="0.2">
      <c r="A30" s="1739"/>
      <c r="B30" s="1739"/>
      <c r="C30" s="593"/>
      <c r="D30" s="290"/>
      <c r="E30" s="290"/>
      <c r="F30" s="290"/>
      <c r="G30" s="290"/>
    </row>
    <row r="31" spans="1:7" ht="13.5" x14ac:dyDescent="0.2">
      <c r="A31" s="1739"/>
      <c r="B31" s="1739"/>
      <c r="C31" s="593"/>
      <c r="D31" s="290"/>
      <c r="E31" s="290"/>
      <c r="F31" s="290"/>
      <c r="G31" s="290"/>
    </row>
    <row r="32" spans="1:7" ht="14.25" x14ac:dyDescent="0.3">
      <c r="A32" s="1739"/>
      <c r="B32" s="1739"/>
      <c r="C32" s="258"/>
      <c r="D32" s="257"/>
      <c r="E32" s="257"/>
      <c r="F32" s="257"/>
      <c r="G32" s="444"/>
    </row>
    <row r="33" spans="1:7" ht="14.25" x14ac:dyDescent="0.3">
      <c r="A33" s="1739"/>
      <c r="B33" s="1739"/>
      <c r="C33" s="258"/>
      <c r="D33" s="257"/>
      <c r="E33" s="257"/>
      <c r="F33" s="257"/>
      <c r="G33" s="444"/>
    </row>
    <row r="34" spans="1:7" ht="14.25" x14ac:dyDescent="0.3">
      <c r="A34" s="267"/>
      <c r="B34" s="512"/>
      <c r="C34" s="268"/>
      <c r="D34" s="267"/>
      <c r="E34" s="267"/>
      <c r="F34" s="293" t="s">
        <v>992</v>
      </c>
      <c r="G34" s="446">
        <f>SUM(G30:G33)</f>
        <v>0</v>
      </c>
    </row>
    <row r="35" spans="1:7" ht="14.25" x14ac:dyDescent="0.3">
      <c r="A35" s="267"/>
      <c r="B35" s="512"/>
      <c r="C35" s="268"/>
      <c r="D35" s="267"/>
      <c r="E35" s="267"/>
      <c r="F35" s="251"/>
      <c r="G35" s="447"/>
    </row>
    <row r="36" spans="1:7" ht="13.5" x14ac:dyDescent="0.25">
      <c r="A36" s="1734" t="s">
        <v>1000</v>
      </c>
      <c r="B36" s="1735"/>
      <c r="C36" s="1735"/>
      <c r="D36" s="1735"/>
      <c r="E36" s="1735"/>
      <c r="F36" s="1736"/>
      <c r="G36" s="446">
        <f>SUM(G13+G22+G27+G34)</f>
        <v>233435</v>
      </c>
    </row>
    <row r="37" spans="1:7" ht="13.5" x14ac:dyDescent="0.25">
      <c r="A37" s="1734" t="s">
        <v>1368</v>
      </c>
      <c r="B37" s="1735"/>
      <c r="C37" s="1735"/>
      <c r="D37" s="1735"/>
      <c r="E37" s="1735"/>
      <c r="F37" s="1736"/>
      <c r="G37" s="446">
        <f>ROUNDUP(G36,0)</f>
        <v>233435</v>
      </c>
    </row>
    <row r="38" spans="1:7" ht="14.25" x14ac:dyDescent="0.3">
      <c r="A38" s="267" t="s">
        <v>1001</v>
      </c>
      <c r="B38" s="512"/>
      <c r="C38" s="268" t="s">
        <v>1002</v>
      </c>
      <c r="D38" s="267"/>
      <c r="E38" s="267"/>
      <c r="F38" s="267" t="s">
        <v>1003</v>
      </c>
      <c r="G38" s="431"/>
    </row>
    <row r="39" spans="1:7" ht="14.25" x14ac:dyDescent="0.3">
      <c r="A39" s="272"/>
      <c r="B39" s="518"/>
      <c r="C39" s="271"/>
      <c r="D39" s="272"/>
      <c r="E39" s="272"/>
      <c r="F39" s="272"/>
      <c r="G39" s="272"/>
    </row>
    <row r="40" spans="1:7" ht="14.25" x14ac:dyDescent="0.3">
      <c r="A40" s="267" t="s">
        <v>1004</v>
      </c>
      <c r="B40" s="512"/>
      <c r="C40" s="268" t="s">
        <v>1005</v>
      </c>
      <c r="D40" s="267"/>
      <c r="E40" s="267"/>
      <c r="F40" s="267" t="s">
        <v>1006</v>
      </c>
      <c r="G40" s="272"/>
    </row>
    <row r="41" spans="1:7" x14ac:dyDescent="0.2">
      <c r="A41" s="91"/>
      <c r="B41" s="519"/>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codeName="Hoja113"/>
  <dimension ref="A1:G41"/>
  <sheetViews>
    <sheetView view="pageBreakPreview" zoomScale="90" zoomScaleNormal="100" zoomScaleSheetLayoutView="90" workbookViewId="0">
      <selection activeCell="B23" sqref="B23"/>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2" t="s">
        <v>1385</v>
      </c>
      <c r="C4" s="1704" t="s">
        <v>1382</v>
      </c>
      <c r="D4" s="1705"/>
      <c r="E4" s="1704" t="s">
        <v>1383</v>
      </c>
      <c r="F4" s="1705"/>
      <c r="G4" s="244" t="s">
        <v>984</v>
      </c>
    </row>
    <row r="5" spans="1:7" ht="14.25" x14ac:dyDescent="0.3">
      <c r="A5" s="245"/>
      <c r="B5" s="246"/>
      <c r="C5" s="246"/>
      <c r="D5" s="246"/>
      <c r="E5" s="246"/>
      <c r="F5" s="246"/>
      <c r="G5" s="247"/>
    </row>
    <row r="6" spans="1:7" ht="13.5" x14ac:dyDescent="0.25">
      <c r="A6" s="333" t="s">
        <v>985</v>
      </c>
      <c r="B6" s="1743" t="s">
        <v>986</v>
      </c>
      <c r="C6" s="1743"/>
      <c r="D6" s="1743"/>
      <c r="E6" s="1743"/>
      <c r="F6" s="1743"/>
      <c r="G6" s="333" t="s">
        <v>987</v>
      </c>
    </row>
    <row r="7" spans="1:7" ht="40.5" customHeight="1" x14ac:dyDescent="0.2">
      <c r="A7" s="269" t="s">
        <v>680</v>
      </c>
      <c r="B7" s="1697" t="s">
        <v>1408</v>
      </c>
      <c r="C7" s="1697"/>
      <c r="D7" s="1697"/>
      <c r="E7" s="1697"/>
      <c r="F7" s="1697"/>
      <c r="G7" s="249" t="s">
        <v>64</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1" t="s">
        <v>0</v>
      </c>
      <c r="B10" s="270" t="s">
        <v>989</v>
      </c>
      <c r="C10" s="262" t="s">
        <v>2</v>
      </c>
      <c r="D10" s="331" t="s">
        <v>990</v>
      </c>
      <c r="E10" s="331" t="s">
        <v>472</v>
      </c>
      <c r="F10" s="331" t="s">
        <v>473</v>
      </c>
      <c r="G10" s="331" t="s">
        <v>991</v>
      </c>
    </row>
    <row r="11" spans="1:7" ht="14.25" x14ac:dyDescent="0.3">
      <c r="A11" s="327" t="s">
        <v>177</v>
      </c>
      <c r="B11" s="254" t="str">
        <f>VLOOKUP(A11,'LISTA DE VALORES'!$A$10:$D$485,2,FALSE)</f>
        <v>Equipo de soldadura</v>
      </c>
      <c r="C11" s="254" t="str">
        <f>VLOOKUP(A11,'LISTA DE VALORES'!$A$10:$D$485,3,FALSE)</f>
        <v>HORA</v>
      </c>
      <c r="D11" s="254">
        <f>VLOOKUP(A11,'LISTA DE VALORES'!$A$10:$D$485,4,FALSE)</f>
        <v>7000</v>
      </c>
      <c r="E11" s="277">
        <v>1</v>
      </c>
      <c r="F11" s="277">
        <v>1250</v>
      </c>
      <c r="G11" s="329">
        <f>(D11*E11)/F11</f>
        <v>5.6</v>
      </c>
    </row>
    <row r="12" spans="1:7" x14ac:dyDescent="0.2">
      <c r="A12" s="294"/>
      <c r="B12" s="294"/>
      <c r="C12" s="295"/>
      <c r="D12" s="294"/>
      <c r="E12" s="294"/>
      <c r="F12" s="294"/>
      <c r="G12" s="294"/>
    </row>
    <row r="13" spans="1:7" ht="14.25" x14ac:dyDescent="0.3">
      <c r="A13" s="267"/>
      <c r="B13" s="267"/>
      <c r="C13" s="268"/>
      <c r="D13" s="267"/>
      <c r="E13" s="267"/>
      <c r="F13" s="280" t="s">
        <v>992</v>
      </c>
      <c r="G13" s="281">
        <f>SUM(G11:G11)</f>
        <v>5.6</v>
      </c>
    </row>
    <row r="14" spans="1:7" ht="14.25" x14ac:dyDescent="0.3">
      <c r="A14" s="253" t="s">
        <v>993</v>
      </c>
      <c r="B14" s="267"/>
      <c r="C14" s="268"/>
      <c r="D14" s="267"/>
      <c r="E14" s="267"/>
      <c r="F14" s="267"/>
      <c r="G14" s="267"/>
    </row>
    <row r="15" spans="1:7" ht="13.5" x14ac:dyDescent="0.2">
      <c r="A15" s="331" t="s">
        <v>0</v>
      </c>
      <c r="B15" s="261" t="s">
        <v>989</v>
      </c>
      <c r="C15" s="262" t="s">
        <v>2</v>
      </c>
      <c r="D15" s="331" t="s">
        <v>990</v>
      </c>
      <c r="E15" s="331" t="s">
        <v>472</v>
      </c>
      <c r="F15" s="331" t="s">
        <v>473</v>
      </c>
      <c r="G15" s="331" t="s">
        <v>991</v>
      </c>
    </row>
    <row r="16" spans="1:7" ht="14.25" x14ac:dyDescent="0.3">
      <c r="A16" s="339" t="s">
        <v>321</v>
      </c>
      <c r="B16" s="254" t="e">
        <f>VLOOKUP(A16,'LISTA DE VALORES'!$A$10:$D$485,2,FALSE)</f>
        <v>#N/A</v>
      </c>
      <c r="C16" s="254" t="e">
        <f>VLOOKUP(A16,'LISTA DE VALORES'!$A$10:$D$485,3,FALSE)</f>
        <v>#N/A</v>
      </c>
      <c r="D16" s="254" t="e">
        <f>VLOOKUP(A16,'LISTA DE VALORES'!$A$10:$D$485,4,FALSE)</f>
        <v>#N/A</v>
      </c>
      <c r="E16" s="263">
        <v>1</v>
      </c>
      <c r="F16" s="276">
        <v>25</v>
      </c>
      <c r="G16" s="329" t="e">
        <f>(D16*E16)/F16</f>
        <v>#N/A</v>
      </c>
    </row>
    <row r="17" spans="1:7" ht="13.5" customHeight="1" x14ac:dyDescent="0.3">
      <c r="A17" s="273" t="s">
        <v>338</v>
      </c>
      <c r="B17" s="254" t="str">
        <f>VLOOKUP(A17,'LISTA DE VALORES'!$A$10:$D$485,2,FALSE)</f>
        <v>Thiner</v>
      </c>
      <c r="C17" s="254" t="str">
        <f>VLOOKUP(A17,'LISTA DE VALORES'!$A$10:$D$485,3,FALSE)</f>
        <v>GAL</v>
      </c>
      <c r="D17" s="254">
        <f>VLOOKUP(A17,'LISTA DE VALORES'!$A$10:$D$485,4,FALSE)</f>
        <v>16000</v>
      </c>
      <c r="E17" s="319">
        <v>1</v>
      </c>
      <c r="F17" s="277">
        <v>500</v>
      </c>
      <c r="G17" s="329">
        <f t="shared" ref="G17:G20" si="0">(D17*E17)/F17</f>
        <v>32</v>
      </c>
    </row>
    <row r="18" spans="1:7" ht="14.25" x14ac:dyDescent="0.3">
      <c r="A18" s="283" t="s">
        <v>267</v>
      </c>
      <c r="B18" s="254" t="str">
        <f>VLOOKUP(A18,'LISTA DE VALORES'!$A$10:$D$485,2,FALSE)</f>
        <v>Pintura anticorrosiva</v>
      </c>
      <c r="C18" s="254" t="str">
        <f>VLOOKUP(A18,'LISTA DE VALORES'!$A$10:$D$485,3,FALSE)</f>
        <v>GAL</v>
      </c>
      <c r="D18" s="254">
        <f>VLOOKUP(A18,'LISTA DE VALORES'!$A$10:$D$485,4,FALSE)</f>
        <v>30000</v>
      </c>
      <c r="E18" s="309">
        <v>1</v>
      </c>
      <c r="F18" s="310">
        <v>200</v>
      </c>
      <c r="G18" s="329">
        <f t="shared" si="0"/>
        <v>150</v>
      </c>
    </row>
    <row r="19" spans="1:7" ht="14.25" x14ac:dyDescent="0.3">
      <c r="A19" s="296" t="s">
        <v>269</v>
      </c>
      <c r="B19" s="254" t="str">
        <f>VLOOKUP(A19,'LISTA DE VALORES'!$A$10:$D$485,2,FALSE)</f>
        <v>Pintura uso exterior</v>
      </c>
      <c r="C19" s="254" t="str">
        <f>VLOOKUP(A19,'LISTA DE VALORES'!$A$10:$D$485,3,FALSE)</f>
        <v>GAL</v>
      </c>
      <c r="D19" s="254">
        <f>VLOOKUP(A19,'LISTA DE VALORES'!$A$10:$D$485,4,FALSE)</f>
        <v>44000</v>
      </c>
      <c r="E19" s="308">
        <v>1</v>
      </c>
      <c r="F19" s="323">
        <v>200</v>
      </c>
      <c r="G19" s="329">
        <f t="shared" si="0"/>
        <v>220</v>
      </c>
    </row>
    <row r="20" spans="1:7" ht="14.25" x14ac:dyDescent="0.3">
      <c r="A20" s="283" t="s">
        <v>81</v>
      </c>
      <c r="B20" s="254" t="str">
        <f>VLOOKUP(A20,'LISTA DE VALORES'!$A$10:$D$485,2,FALSE)</f>
        <v>Acero A-36 para estructura metálica</v>
      </c>
      <c r="C20" s="254" t="str">
        <f>VLOOKUP(A20,'LISTA DE VALORES'!$A$10:$D$485,3,FALSE)</f>
        <v>KG</v>
      </c>
      <c r="D20" s="254">
        <f>VLOOKUP(A20,'LISTA DE VALORES'!$A$10:$D$485,4,FALSE)</f>
        <v>3950</v>
      </c>
      <c r="E20" s="319">
        <v>1</v>
      </c>
      <c r="F20" s="283">
        <v>1</v>
      </c>
      <c r="G20" s="329">
        <f t="shared" si="0"/>
        <v>3950</v>
      </c>
    </row>
    <row r="21" spans="1:7" ht="14.25" x14ac:dyDescent="0.3">
      <c r="A21" s="283"/>
      <c r="B21" s="283"/>
      <c r="C21" s="275"/>
      <c r="D21" s="254"/>
      <c r="E21" s="319"/>
      <c r="F21" s="283"/>
      <c r="G21" s="299"/>
    </row>
    <row r="22" spans="1:7" ht="14.25" x14ac:dyDescent="0.3">
      <c r="D22" s="267"/>
      <c r="E22" s="267"/>
      <c r="F22" s="280" t="s">
        <v>992</v>
      </c>
      <c r="G22" s="338" t="e">
        <f>SUM(G16:G21)</f>
        <v>#N/A</v>
      </c>
    </row>
    <row r="23" spans="1:7" ht="14.25" x14ac:dyDescent="0.3">
      <c r="A23" s="253" t="s">
        <v>994</v>
      </c>
      <c r="B23" s="267"/>
      <c r="C23" s="268"/>
      <c r="D23" s="267"/>
      <c r="E23" s="267"/>
      <c r="F23" s="267"/>
      <c r="G23" s="267"/>
    </row>
    <row r="24" spans="1:7" ht="13.5" x14ac:dyDescent="0.2">
      <c r="A24" s="331" t="s">
        <v>0</v>
      </c>
      <c r="B24" s="261" t="s">
        <v>989</v>
      </c>
      <c r="C24" s="262" t="s">
        <v>2</v>
      </c>
      <c r="D24" s="331" t="s">
        <v>990</v>
      </c>
      <c r="E24" s="331" t="s">
        <v>472</v>
      </c>
      <c r="F24" s="331" t="s">
        <v>473</v>
      </c>
      <c r="G24" s="331" t="s">
        <v>991</v>
      </c>
    </row>
    <row r="25" spans="1:7" ht="14.25" x14ac:dyDescent="0.3">
      <c r="A25" s="339" t="s">
        <v>1387</v>
      </c>
      <c r="B25" s="254" t="str">
        <f>VLOOKUP(A25,'LISTA DE VALORES'!$A$10:$D$485,2,FALSE)</f>
        <v>Cuadrilla 1-1-2</v>
      </c>
      <c r="C25" s="254" t="str">
        <f>VLOOKUP(A25,'LISTA DE VALORES'!$A$10:$D$485,3,FALSE)</f>
        <v>HORA</v>
      </c>
      <c r="D25" s="254">
        <f>VLOOKUP(A25,'LISTA DE VALORES'!$A$10:$D$485,4,FALSE)</f>
        <v>42600</v>
      </c>
      <c r="E25" s="277">
        <v>1</v>
      </c>
      <c r="F25" s="277">
        <v>25</v>
      </c>
      <c r="G25" s="299">
        <f t="shared" ref="G25" si="1">D25*E25/F25</f>
        <v>1704</v>
      </c>
    </row>
    <row r="26" spans="1:7" ht="14.25" x14ac:dyDescent="0.3">
      <c r="A26" s="257"/>
      <c r="B26" s="259"/>
      <c r="C26" s="260"/>
      <c r="D26" s="257"/>
      <c r="E26" s="257"/>
      <c r="F26" s="257"/>
      <c r="G26" s="330"/>
    </row>
    <row r="27" spans="1:7" ht="14.25" x14ac:dyDescent="0.3">
      <c r="A27" s="267"/>
      <c r="B27" s="267"/>
      <c r="C27" s="268"/>
      <c r="D27" s="267"/>
      <c r="E27" s="267"/>
      <c r="F27" s="333" t="s">
        <v>992</v>
      </c>
      <c r="G27" s="265">
        <f>SUM(G25:G26)</f>
        <v>1704</v>
      </c>
    </row>
    <row r="28" spans="1:7" ht="13.5" x14ac:dyDescent="0.25">
      <c r="A28" s="1737" t="s">
        <v>995</v>
      </c>
      <c r="B28" s="1738"/>
      <c r="C28" s="1738"/>
      <c r="D28" s="1738"/>
      <c r="E28" s="1738"/>
      <c r="F28" s="1738"/>
      <c r="G28" s="1738"/>
    </row>
    <row r="29" spans="1:7" ht="13.5" x14ac:dyDescent="0.2">
      <c r="A29" s="1694" t="s">
        <v>996</v>
      </c>
      <c r="B29" s="1694"/>
      <c r="C29" s="331" t="s">
        <v>472</v>
      </c>
      <c r="D29" s="331" t="s">
        <v>997</v>
      </c>
      <c r="E29" s="331" t="s">
        <v>998</v>
      </c>
      <c r="F29" s="331" t="s">
        <v>999</v>
      </c>
      <c r="G29" s="331" t="s">
        <v>991</v>
      </c>
    </row>
    <row r="30" spans="1:7" ht="13.5" x14ac:dyDescent="0.2">
      <c r="A30" s="1739"/>
      <c r="B30" s="1739"/>
      <c r="C30" s="331"/>
      <c r="D30" s="330"/>
      <c r="E30" s="330"/>
      <c r="F30" s="330"/>
      <c r="G30" s="330"/>
    </row>
    <row r="31" spans="1:7" ht="13.5" x14ac:dyDescent="0.2">
      <c r="A31" s="1739"/>
      <c r="B31" s="1739"/>
      <c r="C31" s="331"/>
      <c r="D31" s="330"/>
      <c r="E31" s="330"/>
      <c r="F31" s="330"/>
      <c r="G31" s="330"/>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33" t="s">
        <v>992</v>
      </c>
      <c r="G34" s="333">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t="e">
        <f>SUM(G13+G22+G27+G34)</f>
        <v>#N/A</v>
      </c>
    </row>
    <row r="37" spans="1:7" ht="13.5" x14ac:dyDescent="0.25">
      <c r="A37" s="1734" t="s">
        <v>1368</v>
      </c>
      <c r="B37" s="1735"/>
      <c r="C37" s="1735"/>
      <c r="D37" s="1735"/>
      <c r="E37" s="1735"/>
      <c r="F37" s="1736"/>
      <c r="G37" s="266" t="e">
        <f>ROUNDUP(G36,0)</f>
        <v>#N/A</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codeName="Hoja121"/>
  <dimension ref="A1:G43"/>
  <sheetViews>
    <sheetView view="pageBreakPreview" topLeftCell="A4" zoomScale="90" zoomScaleNormal="100" zoomScaleSheetLayoutView="90" workbookViewId="0">
      <selection activeCell="B18" sqref="B18"/>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2" t="s">
        <v>1385</v>
      </c>
      <c r="C4" s="1704" t="s">
        <v>1382</v>
      </c>
      <c r="D4" s="1705"/>
      <c r="E4" s="1704" t="s">
        <v>1383</v>
      </c>
      <c r="F4" s="1705"/>
      <c r="G4" s="244" t="s">
        <v>984</v>
      </c>
    </row>
    <row r="5" spans="1:7" ht="14.25" x14ac:dyDescent="0.3">
      <c r="A5" s="245"/>
      <c r="B5" s="246"/>
      <c r="C5" s="246"/>
      <c r="D5" s="246"/>
      <c r="E5" s="246"/>
      <c r="F5" s="246"/>
      <c r="G5" s="247"/>
    </row>
    <row r="6" spans="1:7" ht="13.5" x14ac:dyDescent="0.25">
      <c r="A6" s="333" t="s">
        <v>985</v>
      </c>
      <c r="B6" s="1743" t="s">
        <v>986</v>
      </c>
      <c r="C6" s="1743"/>
      <c r="D6" s="1743"/>
      <c r="E6" s="1743"/>
      <c r="F6" s="1743"/>
      <c r="G6" s="333" t="s">
        <v>987</v>
      </c>
    </row>
    <row r="7" spans="1:7" ht="40.5" customHeight="1" x14ac:dyDescent="0.2">
      <c r="A7" s="269" t="s">
        <v>1612</v>
      </c>
      <c r="B7" s="1697" t="s">
        <v>1252</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1" t="s">
        <v>0</v>
      </c>
      <c r="B10" s="270" t="s">
        <v>989</v>
      </c>
      <c r="C10" s="262" t="s">
        <v>2</v>
      </c>
      <c r="D10" s="331" t="s">
        <v>990</v>
      </c>
      <c r="E10" s="331" t="s">
        <v>472</v>
      </c>
      <c r="F10" s="331" t="s">
        <v>473</v>
      </c>
      <c r="G10" s="331" t="s">
        <v>991</v>
      </c>
    </row>
    <row r="11" spans="1:7" ht="14.25" x14ac:dyDescent="0.3">
      <c r="A11" s="339" t="s">
        <v>41</v>
      </c>
      <c r="B11" s="313" t="str">
        <f>VLOOKUP(A11,'LISTA DE VALORES'!$A$10:$D$485,2,FALSE)</f>
        <v>Vibrador de concreto 1000 RPM</v>
      </c>
      <c r="C11" s="313" t="str">
        <f>VLOOKUP(A11,'LISTA DE VALORES'!$A$10:$D$485,3,FALSE)</f>
        <v>HORA</v>
      </c>
      <c r="D11" s="254">
        <f>VLOOKUP(A11,'LISTA DE VALORES'!$A$10:$D$485,4,FALSE)</f>
        <v>5000</v>
      </c>
      <c r="E11" s="284">
        <v>3</v>
      </c>
      <c r="F11" s="284">
        <v>1</v>
      </c>
      <c r="G11" s="329">
        <f>(D11*E11)/F11</f>
        <v>15000</v>
      </c>
    </row>
    <row r="12" spans="1:7" ht="14.25" x14ac:dyDescent="0.3">
      <c r="A12" s="339" t="s">
        <v>31</v>
      </c>
      <c r="B12" s="313" t="str">
        <f>VLOOKUP(A12,'LISTA DE VALORES'!$A$10:$D$485,2,FALSE)</f>
        <v>Mezcladora trompo 1 bulto</v>
      </c>
      <c r="C12" s="313" t="str">
        <f>VLOOKUP(A12,'LISTA DE VALORES'!$A$10:$D$485,3,FALSE)</f>
        <v>HORA</v>
      </c>
      <c r="D12" s="254">
        <f>VLOOKUP(A12,'LISTA DE VALORES'!$A$10:$D$485,4,FALSE)</f>
        <v>6000</v>
      </c>
      <c r="E12" s="277">
        <v>3</v>
      </c>
      <c r="F12" s="277">
        <v>1</v>
      </c>
      <c r="G12" s="329">
        <f>(D12*E12)/F12</f>
        <v>18000</v>
      </c>
    </row>
    <row r="13" spans="1:7" ht="14.25" x14ac:dyDescent="0.3">
      <c r="A13" s="340" t="s">
        <v>28</v>
      </c>
      <c r="B13" s="313" t="str">
        <f>VLOOKUP(A13,'LISTA DE VALORES'!$A$10:$D$485,2,FALSE)</f>
        <v>Herramienta menor</v>
      </c>
      <c r="C13" s="313" t="str">
        <f>VLOOKUP(A13,'LISTA DE VALORES'!$A$10:$D$485,3,FALSE)</f>
        <v>%MO</v>
      </c>
      <c r="D13" s="254">
        <f>G29</f>
        <v>862800</v>
      </c>
      <c r="E13" s="310">
        <v>5</v>
      </c>
      <c r="F13" s="310">
        <v>1</v>
      </c>
      <c r="G13" s="329">
        <f>(D13*E13)/100</f>
        <v>43140</v>
      </c>
    </row>
    <row r="14" spans="1:7" x14ac:dyDescent="0.2">
      <c r="A14" s="294"/>
      <c r="B14" s="294"/>
      <c r="C14" s="295"/>
      <c r="D14" s="294"/>
      <c r="E14" s="294"/>
      <c r="F14" s="294"/>
      <c r="G14" s="294"/>
    </row>
    <row r="15" spans="1:7" ht="14.25" x14ac:dyDescent="0.3">
      <c r="A15" s="267"/>
      <c r="B15" s="267"/>
      <c r="C15" s="268"/>
      <c r="D15" s="267"/>
      <c r="E15" s="267"/>
      <c r="F15" s="280" t="s">
        <v>992</v>
      </c>
      <c r="G15" s="281">
        <f>SUM(G11:G13)</f>
        <v>76140</v>
      </c>
    </row>
    <row r="16" spans="1:7" ht="14.25" x14ac:dyDescent="0.3">
      <c r="A16" s="253" t="s">
        <v>993</v>
      </c>
      <c r="B16" s="267"/>
      <c r="C16" s="268"/>
      <c r="D16" s="267"/>
      <c r="E16" s="267"/>
      <c r="F16" s="267"/>
      <c r="G16" s="267"/>
    </row>
    <row r="17" spans="1:7" ht="13.5" x14ac:dyDescent="0.2">
      <c r="A17" s="331" t="s">
        <v>0</v>
      </c>
      <c r="B17" s="261" t="s">
        <v>989</v>
      </c>
      <c r="C17" s="262" t="s">
        <v>2</v>
      </c>
      <c r="D17" s="331" t="s">
        <v>990</v>
      </c>
      <c r="E17" s="331" t="s">
        <v>472</v>
      </c>
      <c r="F17" s="331" t="s">
        <v>473</v>
      </c>
      <c r="G17" s="331" t="s">
        <v>991</v>
      </c>
    </row>
    <row r="18" spans="1:7" ht="14.25" x14ac:dyDescent="0.3">
      <c r="A18" s="339" t="s">
        <v>1194</v>
      </c>
      <c r="B18" s="254" t="e">
        <f>VLOOKUP(A18,'LISTA DE VALORES'!$A$10:$D$485,2,FALSE)</f>
        <v>#N/A</v>
      </c>
      <c r="C18" s="254" t="e">
        <f>VLOOKUP(A18,'LISTA DE VALORES'!$A$10:$D$485,3,FALSE)</f>
        <v>#N/A</v>
      </c>
      <c r="D18" s="254" t="e">
        <f>VLOOKUP(A18,'LISTA DE VALORES'!$A$10:$D$485,4,FALSE)</f>
        <v>#N/A</v>
      </c>
      <c r="E18" s="263">
        <v>1</v>
      </c>
      <c r="F18" s="276">
        <v>1</v>
      </c>
      <c r="G18" s="329" t="e">
        <f>(D18*E18)/F18</f>
        <v>#N/A</v>
      </c>
    </row>
    <row r="19" spans="1:7" ht="13.5" customHeight="1" x14ac:dyDescent="0.3">
      <c r="A19" s="273" t="s">
        <v>537</v>
      </c>
      <c r="B19" s="254" t="str">
        <f>VLOOKUP(A19,'LISTA DE VALORES'!$A$10:$D$485,2,FALSE)</f>
        <v>Material concreto D 1:2:3 + 5% desperdicio f'c=21 Mpa</v>
      </c>
      <c r="C19" s="254" t="str">
        <f>VLOOKUP(A19,'LISTA DE VALORES'!$A$10:$D$485,3,FALSE)</f>
        <v>M3</v>
      </c>
      <c r="D19" s="254">
        <f>VLOOKUP(A19,'LISTA DE VALORES'!$A$10:$D$485,4,FALSE)</f>
        <v>302968</v>
      </c>
      <c r="E19" s="319">
        <v>2</v>
      </c>
      <c r="F19" s="277">
        <v>1</v>
      </c>
      <c r="G19" s="329">
        <f>(D19*E19)/F19</f>
        <v>605936</v>
      </c>
    </row>
    <row r="20" spans="1:7" ht="14.25" x14ac:dyDescent="0.3">
      <c r="A20" s="283"/>
      <c r="B20" s="254"/>
      <c r="C20" s="254"/>
      <c r="D20" s="254"/>
      <c r="E20" s="309"/>
      <c r="F20" s="310"/>
      <c r="G20" s="329"/>
    </row>
    <row r="21" spans="1:7" ht="14.25" x14ac:dyDescent="0.3">
      <c r="A21" s="296"/>
      <c r="B21" s="254"/>
      <c r="C21" s="254"/>
      <c r="D21" s="254"/>
      <c r="E21" s="308"/>
      <c r="F21" s="323"/>
      <c r="G21" s="329"/>
    </row>
    <row r="22" spans="1:7" ht="14.25" x14ac:dyDescent="0.3">
      <c r="A22" s="283"/>
      <c r="B22" s="254"/>
      <c r="C22" s="254"/>
      <c r="D22" s="254"/>
      <c r="E22" s="319"/>
      <c r="F22" s="283"/>
      <c r="G22" s="329"/>
    </row>
    <row r="23" spans="1:7" ht="14.25" x14ac:dyDescent="0.3">
      <c r="A23" s="283"/>
      <c r="B23" s="283"/>
      <c r="C23" s="275"/>
      <c r="D23" s="254"/>
      <c r="E23" s="319"/>
      <c r="F23" s="283"/>
      <c r="G23" s="299"/>
    </row>
    <row r="24" spans="1:7" ht="14.25" x14ac:dyDescent="0.3">
      <c r="D24" s="267"/>
      <c r="E24" s="267"/>
      <c r="F24" s="280" t="s">
        <v>992</v>
      </c>
      <c r="G24" s="338" t="e">
        <f>SUM(G18:G23)</f>
        <v>#N/A</v>
      </c>
    </row>
    <row r="25" spans="1:7" ht="14.25" x14ac:dyDescent="0.3">
      <c r="A25" s="253" t="s">
        <v>994</v>
      </c>
      <c r="B25" s="267"/>
      <c r="C25" s="268"/>
      <c r="D25" s="267"/>
      <c r="E25" s="267"/>
      <c r="F25" s="267"/>
      <c r="G25" s="267"/>
    </row>
    <row r="26" spans="1:7" ht="13.5" x14ac:dyDescent="0.2">
      <c r="A26" s="331" t="s">
        <v>0</v>
      </c>
      <c r="B26" s="261" t="s">
        <v>989</v>
      </c>
      <c r="C26" s="262" t="s">
        <v>2</v>
      </c>
      <c r="D26" s="331" t="s">
        <v>990</v>
      </c>
      <c r="E26" s="331" t="s">
        <v>472</v>
      </c>
      <c r="F26" s="331" t="s">
        <v>473</v>
      </c>
      <c r="G26" s="331" t="s">
        <v>991</v>
      </c>
    </row>
    <row r="27" spans="1:7" ht="14.25" x14ac:dyDescent="0.3">
      <c r="A27" s="339" t="s">
        <v>485</v>
      </c>
      <c r="B27" s="254" t="str">
        <f>VLOOKUP(A27,'LISTA DE VALORES'!$A$10:$D$485,2,FALSE)</f>
        <v>Cuadrilla 1-2-12</v>
      </c>
      <c r="C27" s="258" t="s">
        <v>5</v>
      </c>
      <c r="D27" s="254">
        <f>VLOOKUP(A27,'LISTA DE VALORES'!$A$10:$D$485,4,FALSE)</f>
        <v>143800</v>
      </c>
      <c r="E27" s="277">
        <v>6</v>
      </c>
      <c r="F27" s="277">
        <v>1</v>
      </c>
      <c r="G27" s="299">
        <f t="shared" ref="G27" si="0">D27*E27/F27</f>
        <v>862800</v>
      </c>
    </row>
    <row r="28" spans="1:7" ht="14.25" x14ac:dyDescent="0.3">
      <c r="A28" s="257"/>
      <c r="B28" s="259"/>
      <c r="C28" s="260"/>
      <c r="D28" s="257"/>
      <c r="E28" s="257"/>
      <c r="F28" s="257"/>
      <c r="G28" s="330"/>
    </row>
    <row r="29" spans="1:7" ht="14.25" x14ac:dyDescent="0.3">
      <c r="A29" s="267"/>
      <c r="B29" s="267"/>
      <c r="C29" s="268"/>
      <c r="D29" s="267"/>
      <c r="E29" s="267"/>
      <c r="F29" s="333" t="s">
        <v>992</v>
      </c>
      <c r="G29" s="265">
        <f>SUM(G27:G28)</f>
        <v>862800</v>
      </c>
    </row>
    <row r="30" spans="1:7" ht="13.5" x14ac:dyDescent="0.25">
      <c r="A30" s="1737" t="s">
        <v>995</v>
      </c>
      <c r="B30" s="1738"/>
      <c r="C30" s="1738"/>
      <c r="D30" s="1738"/>
      <c r="E30" s="1738"/>
      <c r="F30" s="1738"/>
      <c r="G30" s="1738"/>
    </row>
    <row r="31" spans="1:7" ht="13.5" x14ac:dyDescent="0.2">
      <c r="A31" s="1694" t="s">
        <v>996</v>
      </c>
      <c r="B31" s="1694"/>
      <c r="C31" s="331" t="s">
        <v>472</v>
      </c>
      <c r="D31" s="331" t="s">
        <v>997</v>
      </c>
      <c r="E31" s="331" t="s">
        <v>998</v>
      </c>
      <c r="F31" s="331" t="s">
        <v>999</v>
      </c>
      <c r="G31" s="331" t="s">
        <v>991</v>
      </c>
    </row>
    <row r="32" spans="1:7" ht="13.5" x14ac:dyDescent="0.2">
      <c r="A32" s="1739"/>
      <c r="B32" s="1739"/>
      <c r="C32" s="331"/>
      <c r="D32" s="330"/>
      <c r="E32" s="330"/>
      <c r="F32" s="330"/>
      <c r="G32" s="330"/>
    </row>
    <row r="33" spans="1:7" ht="13.5" x14ac:dyDescent="0.2">
      <c r="A33" s="1739"/>
      <c r="B33" s="1739"/>
      <c r="C33" s="331"/>
      <c r="D33" s="330"/>
      <c r="E33" s="330"/>
      <c r="F33" s="330"/>
      <c r="G33" s="330"/>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333" t="s">
        <v>992</v>
      </c>
      <c r="G36" s="333">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t="e">
        <f>SUM(G15+G24+G29+G36)</f>
        <v>#N/A</v>
      </c>
    </row>
    <row r="39" spans="1:7" ht="13.5" x14ac:dyDescent="0.25">
      <c r="A39" s="1734" t="s">
        <v>1368</v>
      </c>
      <c r="B39" s="1735"/>
      <c r="C39" s="1735"/>
      <c r="D39" s="1735"/>
      <c r="E39" s="1735"/>
      <c r="F39" s="1736"/>
      <c r="G39" s="266" t="e">
        <f>ROUNDUP(G38,0)</f>
        <v>#N/A</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A38:F38"/>
    <mergeCell ref="A39:F39"/>
    <mergeCell ref="A30:G30"/>
    <mergeCell ref="A31:B31"/>
    <mergeCell ref="A32:B32"/>
    <mergeCell ref="A33:B33"/>
    <mergeCell ref="A34:B34"/>
    <mergeCell ref="A35:B35"/>
    <mergeCell ref="B7:F7"/>
    <mergeCell ref="B1:G1"/>
    <mergeCell ref="B3:G3"/>
    <mergeCell ref="C4:D4"/>
    <mergeCell ref="E4:F4"/>
    <mergeCell ref="B6:F6"/>
  </mergeCells>
  <pageMargins left="0.7" right="0.7" top="0.75" bottom="0.75" header="0.3" footer="0.3"/>
  <pageSetup orientation="portrait" r:id="rId1"/>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codeName="Hoja127"/>
  <dimension ref="A1:G40"/>
  <sheetViews>
    <sheetView view="pageBreakPreview" topLeftCell="A7" zoomScale="90" zoomScaleNormal="100" zoomScaleSheetLayoutView="90" workbookViewId="0">
      <selection activeCell="F16" sqref="F16"/>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4" t="s">
        <v>1385</v>
      </c>
      <c r="C4" s="1704" t="s">
        <v>1382</v>
      </c>
      <c r="D4" s="1705"/>
      <c r="E4" s="1704" t="s">
        <v>1383</v>
      </c>
      <c r="F4" s="1705"/>
      <c r="G4" s="244" t="s">
        <v>984</v>
      </c>
    </row>
    <row r="5" spans="1:7" ht="14.25" x14ac:dyDescent="0.3">
      <c r="A5" s="245"/>
      <c r="B5" s="246"/>
      <c r="C5" s="246"/>
      <c r="D5" s="246"/>
      <c r="E5" s="246"/>
      <c r="F5" s="246"/>
      <c r="G5" s="247"/>
    </row>
    <row r="6" spans="1:7" ht="13.5" x14ac:dyDescent="0.25">
      <c r="A6" s="335" t="s">
        <v>985</v>
      </c>
      <c r="B6" s="1743" t="s">
        <v>986</v>
      </c>
      <c r="C6" s="1743"/>
      <c r="D6" s="1743"/>
      <c r="E6" s="1743"/>
      <c r="F6" s="1743"/>
      <c r="G6" s="335" t="s">
        <v>987</v>
      </c>
    </row>
    <row r="7" spans="1:7" ht="40.5" customHeight="1" x14ac:dyDescent="0.2">
      <c r="A7" s="269" t="s">
        <v>729</v>
      </c>
      <c r="B7" s="1697" t="s">
        <v>1410</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7" t="s">
        <v>0</v>
      </c>
      <c r="B10" s="270" t="s">
        <v>989</v>
      </c>
      <c r="C10" s="262" t="s">
        <v>2</v>
      </c>
      <c r="D10" s="337" t="s">
        <v>990</v>
      </c>
      <c r="E10" s="337" t="s">
        <v>472</v>
      </c>
      <c r="F10" s="337" t="s">
        <v>473</v>
      </c>
      <c r="G10" s="337" t="s">
        <v>991</v>
      </c>
    </row>
    <row r="11" spans="1:7" ht="14.25" x14ac:dyDescent="0.3">
      <c r="A11" s="340" t="s">
        <v>28</v>
      </c>
      <c r="B11" s="313" t="str">
        <f>VLOOKUP(A11,'LISTA DE VALORES'!$A$10:$D$485,2,FALSE)</f>
        <v>Herramienta menor</v>
      </c>
      <c r="C11" s="313" t="str">
        <f>VLOOKUP(A11,'LISTA DE VALORES'!$A$10:$D$485,3,FALSE)</f>
        <v>%MO</v>
      </c>
      <c r="D11" s="313">
        <f>G26</f>
        <v>15733.333333333334</v>
      </c>
      <c r="E11" s="310">
        <v>5</v>
      </c>
      <c r="F11" s="310">
        <v>1</v>
      </c>
      <c r="G11" s="329">
        <f>(D11*E11)/100</f>
        <v>786.66666666666674</v>
      </c>
    </row>
    <row r="12" spans="1:7" x14ac:dyDescent="0.2">
      <c r="A12" s="294"/>
      <c r="B12" s="294"/>
      <c r="C12" s="295"/>
      <c r="D12" s="294"/>
      <c r="E12" s="294"/>
      <c r="F12" s="294"/>
      <c r="G12" s="294"/>
    </row>
    <row r="13" spans="1:7" ht="14.25" x14ac:dyDescent="0.3">
      <c r="A13" s="267"/>
      <c r="B13" s="267"/>
      <c r="C13" s="268"/>
      <c r="D13" s="267"/>
      <c r="E13" s="267"/>
      <c r="F13" s="280" t="s">
        <v>992</v>
      </c>
      <c r="G13" s="281">
        <f>SUM(G11:G11)</f>
        <v>786.66666666666674</v>
      </c>
    </row>
    <row r="14" spans="1:7" ht="14.25" x14ac:dyDescent="0.3">
      <c r="A14" s="253" t="s">
        <v>993</v>
      </c>
      <c r="B14" s="267"/>
      <c r="C14" s="268"/>
      <c r="D14" s="267"/>
      <c r="E14" s="267"/>
      <c r="F14" s="267"/>
      <c r="G14" s="267"/>
    </row>
    <row r="15" spans="1:7" ht="13.5" x14ac:dyDescent="0.2">
      <c r="A15" s="337" t="s">
        <v>0</v>
      </c>
      <c r="B15" s="261" t="s">
        <v>989</v>
      </c>
      <c r="C15" s="262" t="s">
        <v>2</v>
      </c>
      <c r="D15" s="337" t="s">
        <v>990</v>
      </c>
      <c r="E15" s="337" t="s">
        <v>472</v>
      </c>
      <c r="F15" s="337" t="s">
        <v>473</v>
      </c>
      <c r="G15" s="337" t="s">
        <v>991</v>
      </c>
    </row>
    <row r="16" spans="1:7" ht="14.25" x14ac:dyDescent="0.3">
      <c r="A16" s="339" t="s">
        <v>581</v>
      </c>
      <c r="B16" s="254" t="str">
        <f>VLOOKUP(A16,'LISTA DE VALORES'!$A$10:$D$485,2,FALSE)</f>
        <v xml:space="preserve">Material mortero 1-3 + 5% desperdicio </v>
      </c>
      <c r="C16" s="254" t="str">
        <f>VLOOKUP(A16,'LISTA DE VALORES'!$A$10:$D$485,3,FALSE)</f>
        <v>M3</v>
      </c>
      <c r="D16" s="254">
        <f>VLOOKUP(A16,'LISTA DE VALORES'!$A$10:$D$485,4,FALSE)</f>
        <v>382760</v>
      </c>
      <c r="E16" s="263">
        <v>2.5000000000000001E-2</v>
      </c>
      <c r="F16" s="276">
        <v>1</v>
      </c>
      <c r="G16" s="329">
        <f>(D16*E16)/F16</f>
        <v>9569</v>
      </c>
    </row>
    <row r="17" spans="1:7" ht="14.25" x14ac:dyDescent="0.3">
      <c r="A17" s="283"/>
      <c r="B17" s="254"/>
      <c r="C17" s="254"/>
      <c r="D17" s="254"/>
      <c r="E17" s="309"/>
      <c r="F17" s="310"/>
      <c r="G17" s="329"/>
    </row>
    <row r="18" spans="1:7" ht="14.25" x14ac:dyDescent="0.3">
      <c r="A18" s="296"/>
      <c r="B18" s="254"/>
      <c r="C18" s="254"/>
      <c r="D18" s="254"/>
      <c r="E18" s="308"/>
      <c r="F18" s="323"/>
      <c r="G18" s="329"/>
    </row>
    <row r="19" spans="1:7" ht="14.25" x14ac:dyDescent="0.3">
      <c r="A19" s="283"/>
      <c r="B19" s="254"/>
      <c r="C19" s="254"/>
      <c r="D19" s="254"/>
      <c r="E19" s="319"/>
      <c r="F19" s="283"/>
      <c r="G19" s="329"/>
    </row>
    <row r="20" spans="1:7" ht="14.25" x14ac:dyDescent="0.3">
      <c r="A20" s="283"/>
      <c r="B20" s="283"/>
      <c r="C20" s="275"/>
      <c r="D20" s="254"/>
      <c r="E20" s="319"/>
      <c r="F20" s="283"/>
      <c r="G20" s="299"/>
    </row>
    <row r="21" spans="1:7" ht="14.25" x14ac:dyDescent="0.3">
      <c r="D21" s="267"/>
      <c r="E21" s="267"/>
      <c r="F21" s="280" t="s">
        <v>992</v>
      </c>
      <c r="G21" s="338">
        <f>SUM(G16:G20)</f>
        <v>9569</v>
      </c>
    </row>
    <row r="22" spans="1:7" ht="14.25" x14ac:dyDescent="0.3">
      <c r="A22" s="253" t="s">
        <v>994</v>
      </c>
      <c r="B22" s="267"/>
      <c r="C22" s="268"/>
      <c r="D22" s="267"/>
      <c r="E22" s="267"/>
      <c r="F22" s="267"/>
      <c r="G22" s="267"/>
    </row>
    <row r="23" spans="1:7" ht="13.5" x14ac:dyDescent="0.2">
      <c r="A23" s="337" t="s">
        <v>0</v>
      </c>
      <c r="B23" s="261" t="s">
        <v>989</v>
      </c>
      <c r="C23" s="262" t="s">
        <v>2</v>
      </c>
      <c r="D23" s="337" t="s">
        <v>990</v>
      </c>
      <c r="E23" s="337" t="s">
        <v>472</v>
      </c>
      <c r="F23" s="337" t="s">
        <v>473</v>
      </c>
      <c r="G23" s="337" t="s">
        <v>991</v>
      </c>
    </row>
    <row r="24" spans="1:7" ht="14.25" x14ac:dyDescent="0.3">
      <c r="A24" s="339" t="s">
        <v>477</v>
      </c>
      <c r="B24" s="254" t="str">
        <f>VLOOKUP(A24,'LISTA DE VALORES'!$A$10:$D$485,2,FALSE)</f>
        <v>Cuadrilla 0-1-4</v>
      </c>
      <c r="C24" s="258" t="s">
        <v>5</v>
      </c>
      <c r="D24" s="254">
        <f>VLOOKUP(A24,'LISTA DE VALORES'!$A$10:$D$485,4,FALSE)</f>
        <v>47200</v>
      </c>
      <c r="E24" s="277">
        <v>1</v>
      </c>
      <c r="F24" s="277">
        <v>3</v>
      </c>
      <c r="G24" s="299">
        <f>D24*E24/F24</f>
        <v>15733.333333333334</v>
      </c>
    </row>
    <row r="25" spans="1:7" ht="14.25" x14ac:dyDescent="0.3">
      <c r="A25" s="257"/>
      <c r="B25" s="259"/>
      <c r="C25" s="260"/>
      <c r="D25" s="257"/>
      <c r="E25" s="257"/>
      <c r="F25" s="257"/>
      <c r="G25" s="336"/>
    </row>
    <row r="26" spans="1:7" ht="14.25" x14ac:dyDescent="0.3">
      <c r="A26" s="267"/>
      <c r="B26" s="267"/>
      <c r="C26" s="268"/>
      <c r="D26" s="267"/>
      <c r="E26" s="267"/>
      <c r="F26" s="335" t="s">
        <v>992</v>
      </c>
      <c r="G26" s="265">
        <f>SUM(G24:G25)</f>
        <v>15733.333333333334</v>
      </c>
    </row>
    <row r="27" spans="1:7" ht="13.5" x14ac:dyDescent="0.25">
      <c r="A27" s="1737" t="s">
        <v>995</v>
      </c>
      <c r="B27" s="1738"/>
      <c r="C27" s="1738"/>
      <c r="D27" s="1738"/>
      <c r="E27" s="1738"/>
      <c r="F27" s="1738"/>
      <c r="G27" s="1738"/>
    </row>
    <row r="28" spans="1:7" ht="13.5" x14ac:dyDescent="0.2">
      <c r="A28" s="1694" t="s">
        <v>996</v>
      </c>
      <c r="B28" s="1694"/>
      <c r="C28" s="337" t="s">
        <v>472</v>
      </c>
      <c r="D28" s="337" t="s">
        <v>997</v>
      </c>
      <c r="E28" s="337" t="s">
        <v>998</v>
      </c>
      <c r="F28" s="337" t="s">
        <v>999</v>
      </c>
      <c r="G28" s="337" t="s">
        <v>991</v>
      </c>
    </row>
    <row r="29" spans="1:7" ht="13.5" x14ac:dyDescent="0.2">
      <c r="A29" s="1739"/>
      <c r="B29" s="1739"/>
      <c r="C29" s="337"/>
      <c r="D29" s="336"/>
      <c r="E29" s="336"/>
      <c r="F29" s="336"/>
      <c r="G29" s="336"/>
    </row>
    <row r="30" spans="1:7" ht="13.5" x14ac:dyDescent="0.2">
      <c r="A30" s="1739"/>
      <c r="B30" s="1739"/>
      <c r="C30" s="337"/>
      <c r="D30" s="336"/>
      <c r="E30" s="336"/>
      <c r="F30" s="336"/>
      <c r="G30" s="336"/>
    </row>
    <row r="31" spans="1:7" ht="14.25" x14ac:dyDescent="0.3">
      <c r="A31" s="1739"/>
      <c r="B31" s="1739"/>
      <c r="C31" s="258"/>
      <c r="D31" s="257"/>
      <c r="E31" s="257"/>
      <c r="F31" s="257"/>
      <c r="G31" s="257"/>
    </row>
    <row r="32" spans="1:7" ht="14.25" x14ac:dyDescent="0.3">
      <c r="A32" s="1739"/>
      <c r="B32" s="1739"/>
      <c r="C32" s="258"/>
      <c r="D32" s="257"/>
      <c r="E32" s="257"/>
      <c r="F32" s="257"/>
      <c r="G32" s="257"/>
    </row>
    <row r="33" spans="1:7" ht="14.25" x14ac:dyDescent="0.3">
      <c r="A33" s="267"/>
      <c r="B33" s="267"/>
      <c r="C33" s="268"/>
      <c r="D33" s="267"/>
      <c r="E33" s="267"/>
      <c r="F33" s="335" t="s">
        <v>992</v>
      </c>
      <c r="G33" s="335">
        <f>SUM(G29:G32)</f>
        <v>0</v>
      </c>
    </row>
    <row r="34" spans="1:7" ht="14.25" x14ac:dyDescent="0.3">
      <c r="A34" s="267"/>
      <c r="B34" s="267"/>
      <c r="C34" s="268"/>
      <c r="D34" s="267"/>
      <c r="E34" s="267"/>
      <c r="F34" s="251"/>
      <c r="G34" s="251"/>
    </row>
    <row r="35" spans="1:7" ht="13.5" x14ac:dyDescent="0.25">
      <c r="A35" s="1734" t="s">
        <v>1000</v>
      </c>
      <c r="B35" s="1735"/>
      <c r="C35" s="1735"/>
      <c r="D35" s="1735"/>
      <c r="E35" s="1735"/>
      <c r="F35" s="1736"/>
      <c r="G35" s="265">
        <f>SUM(G13+G21+G26+G33)</f>
        <v>26089</v>
      </c>
    </row>
    <row r="36" spans="1:7" ht="13.5" x14ac:dyDescent="0.25">
      <c r="A36" s="1734" t="s">
        <v>1368</v>
      </c>
      <c r="B36" s="1735"/>
      <c r="C36" s="1735"/>
      <c r="D36" s="1735"/>
      <c r="E36" s="1735"/>
      <c r="F36" s="1736"/>
      <c r="G36" s="266">
        <f>ROUNDUP(G35,0)</f>
        <v>26089</v>
      </c>
    </row>
    <row r="37" spans="1:7" ht="14.25" x14ac:dyDescent="0.3">
      <c r="A37" s="267" t="s">
        <v>1001</v>
      </c>
      <c r="B37" s="267"/>
      <c r="C37" s="268" t="s">
        <v>1002</v>
      </c>
      <c r="D37" s="267"/>
      <c r="E37" s="267"/>
      <c r="F37" s="267" t="s">
        <v>1003</v>
      </c>
      <c r="G37" s="267"/>
    </row>
    <row r="38" spans="1:7" ht="14.25" x14ac:dyDescent="0.3">
      <c r="A38" s="272"/>
      <c r="B38" s="272"/>
      <c r="C38" s="271"/>
      <c r="D38" s="272"/>
      <c r="E38" s="272"/>
      <c r="F38" s="272"/>
      <c r="G38" s="272"/>
    </row>
    <row r="39" spans="1:7" ht="14.25" x14ac:dyDescent="0.3">
      <c r="A39" s="267" t="s">
        <v>1004</v>
      </c>
      <c r="B39" s="267"/>
      <c r="C39" s="268" t="s">
        <v>1005</v>
      </c>
      <c r="D39" s="267"/>
      <c r="E39" s="267"/>
      <c r="F39" s="267" t="s">
        <v>1006</v>
      </c>
      <c r="G39" s="272"/>
    </row>
    <row r="40" spans="1:7" x14ac:dyDescent="0.2">
      <c r="A40" s="91"/>
      <c r="B40" s="91"/>
      <c r="C40" s="225"/>
      <c r="D40" s="91"/>
      <c r="E40" s="91"/>
      <c r="F40" s="91"/>
      <c r="G40" s="91"/>
    </row>
  </sheetData>
  <mergeCells count="14">
    <mergeCell ref="B7:F7"/>
    <mergeCell ref="B1:G1"/>
    <mergeCell ref="B3:G3"/>
    <mergeCell ref="C4:D4"/>
    <mergeCell ref="E4:F4"/>
    <mergeCell ref="B6:F6"/>
    <mergeCell ref="A35:F35"/>
    <mergeCell ref="A36:F36"/>
    <mergeCell ref="A27:G27"/>
    <mergeCell ref="A28:B28"/>
    <mergeCell ref="A29:B29"/>
    <mergeCell ref="A30:B30"/>
    <mergeCell ref="A31:B31"/>
    <mergeCell ref="A32:B32"/>
  </mergeCells>
  <pageMargins left="0.7" right="0.7" top="0.75" bottom="0.75" header="0.3" footer="0.3"/>
  <pageSetup orientation="portrait" r:id="rId1"/>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codeName="Hoja129"/>
  <dimension ref="A1:G39"/>
  <sheetViews>
    <sheetView view="pageBreakPreview" zoomScale="90" zoomScaleNormal="100" zoomScaleSheetLayoutView="90" workbookViewId="0">
      <selection activeCell="G21" sqref="G20:G2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4" t="s">
        <v>1385</v>
      </c>
      <c r="C4" s="1704" t="s">
        <v>1382</v>
      </c>
      <c r="D4" s="1705"/>
      <c r="E4" s="1704" t="s">
        <v>1383</v>
      </c>
      <c r="F4" s="1705"/>
      <c r="G4" s="244" t="s">
        <v>984</v>
      </c>
    </row>
    <row r="5" spans="1:7" ht="14.25" x14ac:dyDescent="0.3">
      <c r="A5" s="245"/>
      <c r="B5" s="246"/>
      <c r="C5" s="246"/>
      <c r="D5" s="246"/>
      <c r="E5" s="246"/>
      <c r="F5" s="246"/>
      <c r="G5" s="247"/>
    </row>
    <row r="6" spans="1:7" ht="13.5" x14ac:dyDescent="0.25">
      <c r="A6" s="335" t="s">
        <v>985</v>
      </c>
      <c r="B6" s="1743" t="s">
        <v>986</v>
      </c>
      <c r="C6" s="1743"/>
      <c r="D6" s="1743"/>
      <c r="E6" s="1743"/>
      <c r="F6" s="1743"/>
      <c r="G6" s="335" t="s">
        <v>987</v>
      </c>
    </row>
    <row r="7" spans="1:7" ht="40.5" customHeight="1" x14ac:dyDescent="0.2">
      <c r="A7" s="269" t="s">
        <v>733</v>
      </c>
      <c r="B7" s="1697" t="s">
        <v>734</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7" t="s">
        <v>0</v>
      </c>
      <c r="B10" s="270" t="s">
        <v>989</v>
      </c>
      <c r="C10" s="262" t="s">
        <v>2</v>
      </c>
      <c r="D10" s="337" t="s">
        <v>990</v>
      </c>
      <c r="E10" s="337" t="s">
        <v>472</v>
      </c>
      <c r="F10" s="337" t="s">
        <v>473</v>
      </c>
      <c r="G10" s="337" t="s">
        <v>991</v>
      </c>
    </row>
    <row r="11" spans="1:7" ht="14.25" x14ac:dyDescent="0.3">
      <c r="A11" s="340" t="s">
        <v>28</v>
      </c>
      <c r="B11" s="313" t="str">
        <f>VLOOKUP(A11,'LISTA DE VALORES'!$A$10:$D$485,2,FALSE)</f>
        <v>Herramienta menor</v>
      </c>
      <c r="C11" s="313" t="str">
        <f>VLOOKUP(A11,'LISTA DE VALORES'!$A$10:$D$485,3,FALSE)</f>
        <v>%MO</v>
      </c>
      <c r="D11" s="313">
        <f>G25</f>
        <v>1800</v>
      </c>
      <c r="E11" s="310">
        <v>5</v>
      </c>
      <c r="F11" s="310">
        <v>1</v>
      </c>
      <c r="G11" s="329">
        <f>(D11*E11)/100</f>
        <v>90</v>
      </c>
    </row>
    <row r="12" spans="1:7" x14ac:dyDescent="0.2">
      <c r="A12" s="294"/>
      <c r="B12" s="294"/>
      <c r="C12" s="295"/>
      <c r="D12" s="294"/>
      <c r="E12" s="294"/>
      <c r="F12" s="294"/>
      <c r="G12" s="294"/>
    </row>
    <row r="13" spans="1:7" ht="14.25" x14ac:dyDescent="0.3">
      <c r="A13" s="267"/>
      <c r="B13" s="267"/>
      <c r="C13" s="268"/>
      <c r="D13" s="267"/>
      <c r="E13" s="267"/>
      <c r="F13" s="280" t="s">
        <v>992</v>
      </c>
      <c r="G13" s="281">
        <f>SUM(G11:G11)</f>
        <v>90</v>
      </c>
    </row>
    <row r="14" spans="1:7" ht="14.25" x14ac:dyDescent="0.3">
      <c r="A14" s="253" t="s">
        <v>993</v>
      </c>
      <c r="B14" s="267"/>
      <c r="C14" s="268"/>
      <c r="D14" s="267"/>
      <c r="E14" s="267"/>
      <c r="F14" s="267"/>
      <c r="G14" s="267"/>
    </row>
    <row r="15" spans="1:7" ht="13.5" x14ac:dyDescent="0.2">
      <c r="A15" s="337" t="s">
        <v>0</v>
      </c>
      <c r="B15" s="261" t="s">
        <v>989</v>
      </c>
      <c r="C15" s="262" t="s">
        <v>2</v>
      </c>
      <c r="D15" s="337" t="s">
        <v>990</v>
      </c>
      <c r="E15" s="337" t="s">
        <v>472</v>
      </c>
      <c r="F15" s="337" t="s">
        <v>473</v>
      </c>
      <c r="G15" s="337" t="s">
        <v>991</v>
      </c>
    </row>
    <row r="16" spans="1:7" ht="14.25" x14ac:dyDescent="0.3">
      <c r="A16" s="283" t="s">
        <v>125</v>
      </c>
      <c r="B16" s="254" t="str">
        <f>VLOOKUP(A16,'LISTA DE VALORES'!$A$10:$D$485,2,FALSE)</f>
        <v>Asfalto liquido ligante MC-70</v>
      </c>
      <c r="C16" s="254" t="str">
        <f>VLOOKUP(A16,'LISTA DE VALORES'!$A$10:$D$485,3,FALSE)</f>
        <v>KG</v>
      </c>
      <c r="D16" s="254">
        <f>VLOOKUP(A16,'LISTA DE VALORES'!$A$10:$D$485,4,FALSE)</f>
        <v>3600</v>
      </c>
      <c r="E16" s="309">
        <v>0.7</v>
      </c>
      <c r="F16" s="310">
        <v>1</v>
      </c>
      <c r="G16" s="329">
        <f t="shared" ref="G16" si="0">(D16*E16)/F16</f>
        <v>2520</v>
      </c>
    </row>
    <row r="17" spans="1:7" ht="14.25" x14ac:dyDescent="0.3">
      <c r="A17" s="296"/>
      <c r="B17" s="254"/>
      <c r="C17" s="254"/>
      <c r="D17" s="254"/>
      <c r="E17" s="308"/>
      <c r="F17" s="323"/>
      <c r="G17" s="329"/>
    </row>
    <row r="18" spans="1:7" ht="14.25" x14ac:dyDescent="0.3">
      <c r="A18" s="283"/>
      <c r="B18" s="254"/>
      <c r="C18" s="254"/>
      <c r="D18" s="254"/>
      <c r="E18" s="319"/>
      <c r="F18" s="283"/>
      <c r="G18" s="329"/>
    </row>
    <row r="19" spans="1:7" ht="14.25" x14ac:dyDescent="0.3">
      <c r="A19" s="283"/>
      <c r="B19" s="283"/>
      <c r="C19" s="275"/>
      <c r="D19" s="254"/>
      <c r="E19" s="319"/>
      <c r="F19" s="283"/>
      <c r="G19" s="299"/>
    </row>
    <row r="20" spans="1:7" ht="14.25" x14ac:dyDescent="0.3">
      <c r="D20" s="267"/>
      <c r="E20" s="267"/>
      <c r="F20" s="280" t="s">
        <v>992</v>
      </c>
      <c r="G20" s="338">
        <f>SUM(G16:G19)</f>
        <v>2520</v>
      </c>
    </row>
    <row r="21" spans="1:7" ht="14.25" x14ac:dyDescent="0.3">
      <c r="A21" s="253" t="s">
        <v>994</v>
      </c>
      <c r="B21" s="267"/>
      <c r="C21" s="268"/>
      <c r="D21" s="267"/>
      <c r="E21" s="267"/>
      <c r="F21" s="267"/>
      <c r="G21" s="267"/>
    </row>
    <row r="22" spans="1:7" ht="13.5" x14ac:dyDescent="0.2">
      <c r="A22" s="337" t="s">
        <v>0</v>
      </c>
      <c r="B22" s="261" t="s">
        <v>989</v>
      </c>
      <c r="C22" s="262" t="s">
        <v>2</v>
      </c>
      <c r="D22" s="337" t="s">
        <v>990</v>
      </c>
      <c r="E22" s="337" t="s">
        <v>472</v>
      </c>
      <c r="F22" s="337" t="s">
        <v>473</v>
      </c>
      <c r="G22" s="337" t="s">
        <v>991</v>
      </c>
    </row>
    <row r="23" spans="1:7" ht="14.25" x14ac:dyDescent="0.3">
      <c r="A23" s="339" t="s">
        <v>1371</v>
      </c>
      <c r="B23" s="254" t="str">
        <f>VLOOKUP(A23,'LISTA DE VALORES'!$A$10:$D$485,2,FALSE)</f>
        <v>Cuadrilla 0-0-1</v>
      </c>
      <c r="C23" s="258" t="s">
        <v>5</v>
      </c>
      <c r="D23" s="254">
        <f>VLOOKUP(A23,'LISTA DE VALORES'!$A$10:$D$485,4,FALSE)</f>
        <v>9000</v>
      </c>
      <c r="E23" s="277">
        <v>1</v>
      </c>
      <c r="F23" s="277">
        <v>5</v>
      </c>
      <c r="G23" s="299">
        <f>D23*E23/F23</f>
        <v>1800</v>
      </c>
    </row>
    <row r="24" spans="1:7" ht="14.25" x14ac:dyDescent="0.3">
      <c r="A24" s="257"/>
      <c r="B24" s="259"/>
      <c r="C24" s="260"/>
      <c r="D24" s="257"/>
      <c r="E24" s="257"/>
      <c r="F24" s="257"/>
      <c r="G24" s="336"/>
    </row>
    <row r="25" spans="1:7" ht="14.25" x14ac:dyDescent="0.3">
      <c r="A25" s="267"/>
      <c r="B25" s="267"/>
      <c r="C25" s="268"/>
      <c r="D25" s="267"/>
      <c r="E25" s="267"/>
      <c r="F25" s="335" t="s">
        <v>992</v>
      </c>
      <c r="G25" s="265">
        <f>SUM(G23:G24)</f>
        <v>1800</v>
      </c>
    </row>
    <row r="26" spans="1:7" ht="13.5" x14ac:dyDescent="0.25">
      <c r="A26" s="1737" t="s">
        <v>995</v>
      </c>
      <c r="B26" s="1738"/>
      <c r="C26" s="1738"/>
      <c r="D26" s="1738"/>
      <c r="E26" s="1738"/>
      <c r="F26" s="1738"/>
      <c r="G26" s="1738"/>
    </row>
    <row r="27" spans="1:7" ht="13.5" x14ac:dyDescent="0.2">
      <c r="A27" s="1694" t="s">
        <v>996</v>
      </c>
      <c r="B27" s="1694"/>
      <c r="C27" s="337" t="s">
        <v>472</v>
      </c>
      <c r="D27" s="337" t="s">
        <v>997</v>
      </c>
      <c r="E27" s="337" t="s">
        <v>998</v>
      </c>
      <c r="F27" s="337" t="s">
        <v>999</v>
      </c>
      <c r="G27" s="337" t="s">
        <v>991</v>
      </c>
    </row>
    <row r="28" spans="1:7" ht="13.5" x14ac:dyDescent="0.2">
      <c r="A28" s="1739"/>
      <c r="B28" s="1739"/>
      <c r="C28" s="337"/>
      <c r="D28" s="336"/>
      <c r="E28" s="336"/>
      <c r="F28" s="336"/>
      <c r="G28" s="336"/>
    </row>
    <row r="29" spans="1:7" ht="13.5" x14ac:dyDescent="0.2">
      <c r="A29" s="1739"/>
      <c r="B29" s="1739"/>
      <c r="C29" s="337"/>
      <c r="D29" s="336"/>
      <c r="E29" s="336"/>
      <c r="F29" s="336"/>
      <c r="G29" s="336"/>
    </row>
    <row r="30" spans="1:7" ht="14.25" x14ac:dyDescent="0.3">
      <c r="A30" s="1739"/>
      <c r="B30" s="1739"/>
      <c r="C30" s="258"/>
      <c r="D30" s="257"/>
      <c r="E30" s="257"/>
      <c r="F30" s="257"/>
      <c r="G30" s="257"/>
    </row>
    <row r="31" spans="1:7" ht="14.25" x14ac:dyDescent="0.3">
      <c r="A31" s="1739"/>
      <c r="B31" s="1739"/>
      <c r="C31" s="258"/>
      <c r="D31" s="257"/>
      <c r="E31" s="257"/>
      <c r="F31" s="257"/>
      <c r="G31" s="257"/>
    </row>
    <row r="32" spans="1:7" ht="14.25" x14ac:dyDescent="0.3">
      <c r="A32" s="267"/>
      <c r="B32" s="267"/>
      <c r="C32" s="268"/>
      <c r="D32" s="267"/>
      <c r="E32" s="267"/>
      <c r="F32" s="335" t="s">
        <v>992</v>
      </c>
      <c r="G32" s="335">
        <f>SUM(G28:G31)</f>
        <v>0</v>
      </c>
    </row>
    <row r="33" spans="1:7" ht="14.25" x14ac:dyDescent="0.3">
      <c r="A33" s="267"/>
      <c r="B33" s="267"/>
      <c r="C33" s="268"/>
      <c r="D33" s="267"/>
      <c r="E33" s="267"/>
      <c r="F33" s="251"/>
      <c r="G33" s="251"/>
    </row>
    <row r="34" spans="1:7" ht="13.5" x14ac:dyDescent="0.25">
      <c r="A34" s="1734" t="s">
        <v>1000</v>
      </c>
      <c r="B34" s="1735"/>
      <c r="C34" s="1735"/>
      <c r="D34" s="1735"/>
      <c r="E34" s="1735"/>
      <c r="F34" s="1736"/>
      <c r="G34" s="265">
        <f>SUM(G13+G20+G25+G32)</f>
        <v>4410</v>
      </c>
    </row>
    <row r="35" spans="1:7" ht="13.5" x14ac:dyDescent="0.25">
      <c r="A35" s="1734" t="s">
        <v>1368</v>
      </c>
      <c r="B35" s="1735"/>
      <c r="C35" s="1735"/>
      <c r="D35" s="1735"/>
      <c r="E35" s="1735"/>
      <c r="F35" s="1736"/>
      <c r="G35" s="266">
        <f>ROUNDUP(G34,0)</f>
        <v>4410</v>
      </c>
    </row>
    <row r="36" spans="1:7" ht="14.25" x14ac:dyDescent="0.3">
      <c r="A36" s="267" t="s">
        <v>1001</v>
      </c>
      <c r="B36" s="267"/>
      <c r="C36" s="268" t="s">
        <v>1002</v>
      </c>
      <c r="D36" s="267"/>
      <c r="E36" s="267"/>
      <c r="F36" s="267" t="s">
        <v>1003</v>
      </c>
      <c r="G36" s="267"/>
    </row>
    <row r="37" spans="1:7" ht="14.25" x14ac:dyDescent="0.3">
      <c r="A37" s="272"/>
      <c r="B37" s="272"/>
      <c r="C37" s="271"/>
      <c r="D37" s="272"/>
      <c r="E37" s="272"/>
      <c r="F37" s="272"/>
      <c r="G37" s="272"/>
    </row>
    <row r="38" spans="1:7" ht="14.25" x14ac:dyDescent="0.3">
      <c r="A38" s="267" t="s">
        <v>1004</v>
      </c>
      <c r="B38" s="267"/>
      <c r="C38" s="268" t="s">
        <v>1005</v>
      </c>
      <c r="D38" s="267"/>
      <c r="E38" s="267"/>
      <c r="F38" s="267" t="s">
        <v>1006</v>
      </c>
      <c r="G38" s="272"/>
    </row>
    <row r="39" spans="1:7" x14ac:dyDescent="0.2">
      <c r="A39" s="91"/>
      <c r="B39" s="91"/>
      <c r="C39" s="225"/>
      <c r="D39" s="91"/>
      <c r="E39" s="91"/>
      <c r="F39" s="91"/>
      <c r="G39" s="91"/>
    </row>
  </sheetData>
  <mergeCells count="14">
    <mergeCell ref="B7:F7"/>
    <mergeCell ref="B1:G1"/>
    <mergeCell ref="B3:G3"/>
    <mergeCell ref="C4:D4"/>
    <mergeCell ref="E4:F4"/>
    <mergeCell ref="B6:F6"/>
    <mergeCell ref="A34:F34"/>
    <mergeCell ref="A35:F35"/>
    <mergeCell ref="A26:G26"/>
    <mergeCell ref="A27:B27"/>
    <mergeCell ref="A28:B28"/>
    <mergeCell ref="A29:B29"/>
    <mergeCell ref="A30:B30"/>
    <mergeCell ref="A31:B31"/>
  </mergeCells>
  <pageMargins left="0.7" right="0.7" top="0.75" bottom="0.75" header="0.3" footer="0.3"/>
  <pageSetup orientation="portrait" r:id="rId1"/>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codeName="Hoja152"/>
  <dimension ref="A1:G43"/>
  <sheetViews>
    <sheetView view="pageBreakPreview" topLeftCell="A4" zoomScale="90" zoomScaleNormal="100" zoomScaleSheetLayoutView="90" workbookViewId="0">
      <selection activeCell="B22" sqref="B22"/>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4" t="s">
        <v>1385</v>
      </c>
      <c r="C4" s="1704" t="s">
        <v>1382</v>
      </c>
      <c r="D4" s="1705"/>
      <c r="E4" s="1704" t="s">
        <v>1383</v>
      </c>
      <c r="F4" s="1705"/>
      <c r="G4" s="244" t="s">
        <v>984</v>
      </c>
    </row>
    <row r="5" spans="1:7" ht="14.25" x14ac:dyDescent="0.3">
      <c r="A5" s="245"/>
      <c r="B5" s="246"/>
      <c r="C5" s="246"/>
      <c r="D5" s="246"/>
      <c r="E5" s="246"/>
      <c r="F5" s="246"/>
      <c r="G5" s="247"/>
    </row>
    <row r="6" spans="1:7" ht="13.5" x14ac:dyDescent="0.25">
      <c r="A6" s="335" t="s">
        <v>985</v>
      </c>
      <c r="B6" s="1743" t="s">
        <v>986</v>
      </c>
      <c r="C6" s="1743"/>
      <c r="D6" s="1743"/>
      <c r="E6" s="1743"/>
      <c r="F6" s="1743"/>
      <c r="G6" s="335" t="s">
        <v>987</v>
      </c>
    </row>
    <row r="7" spans="1:7" ht="40.5" customHeight="1" x14ac:dyDescent="0.2">
      <c r="A7" s="269" t="s">
        <v>765</v>
      </c>
      <c r="B7" s="1697" t="s">
        <v>1416</v>
      </c>
      <c r="C7" s="1697"/>
      <c r="D7" s="1697"/>
      <c r="E7" s="1697"/>
      <c r="F7" s="1697"/>
      <c r="G7" s="249" t="s">
        <v>121</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7" t="s">
        <v>0</v>
      </c>
      <c r="B10" s="270" t="s">
        <v>989</v>
      </c>
      <c r="C10" s="262" t="s">
        <v>2</v>
      </c>
      <c r="D10" s="337" t="s">
        <v>990</v>
      </c>
      <c r="E10" s="337" t="s">
        <v>472</v>
      </c>
      <c r="F10" s="337" t="s">
        <v>473</v>
      </c>
      <c r="G10" s="337" t="s">
        <v>991</v>
      </c>
    </row>
    <row r="11" spans="1:7" ht="14.25" x14ac:dyDescent="0.3">
      <c r="A11" s="152" t="s">
        <v>28</v>
      </c>
      <c r="B11" s="254" t="str">
        <f>VLOOKUP(A11,'LISTA DE VALORES'!$A$10:$D$485,2,FALSE)</f>
        <v>Herramienta menor</v>
      </c>
      <c r="C11" s="313" t="str">
        <f>VLOOKUP(A11,'LISTA DE VALORES'!$A$10:$D$485,3,FALSE)</f>
        <v>%MO</v>
      </c>
      <c r="D11" s="254">
        <f>G29</f>
        <v>42700</v>
      </c>
      <c r="E11" s="283">
        <v>5</v>
      </c>
      <c r="F11" s="283">
        <v>1</v>
      </c>
      <c r="G11" s="131">
        <f>(D11*E11)/100</f>
        <v>2135</v>
      </c>
    </row>
    <row r="12" spans="1:7" ht="13.5" x14ac:dyDescent="0.2">
      <c r="A12" s="306"/>
      <c r="B12" s="270"/>
      <c r="C12" s="341"/>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2135</v>
      </c>
    </row>
    <row r="15" spans="1:7" ht="14.25" x14ac:dyDescent="0.3">
      <c r="A15" s="346" t="s">
        <v>993</v>
      </c>
      <c r="B15" s="267"/>
      <c r="C15" s="268"/>
      <c r="D15" s="267"/>
      <c r="E15" s="267"/>
      <c r="F15" s="267"/>
      <c r="G15" s="267"/>
    </row>
    <row r="16" spans="1:7" ht="13.5" x14ac:dyDescent="0.2">
      <c r="A16" s="337" t="s">
        <v>0</v>
      </c>
      <c r="B16" s="261" t="s">
        <v>989</v>
      </c>
      <c r="C16" s="262" t="s">
        <v>2</v>
      </c>
      <c r="D16" s="337" t="s">
        <v>990</v>
      </c>
      <c r="E16" s="337" t="s">
        <v>472</v>
      </c>
      <c r="F16" s="337" t="s">
        <v>473</v>
      </c>
      <c r="G16" s="337" t="s">
        <v>991</v>
      </c>
    </row>
    <row r="17" spans="1:7" ht="14.25" x14ac:dyDescent="0.3">
      <c r="A17" s="339" t="s">
        <v>299</v>
      </c>
      <c r="B17" s="254" t="str">
        <f>VLOOKUP(A17,'LISTA DE VALORES'!$A$10:$D$485,2,FALSE)</f>
        <v>Piedra rajón</v>
      </c>
      <c r="C17" s="313" t="str">
        <f>VLOOKUP(A17,'LISTA DE VALORES'!$A$10:$D$485,3,FALSE)</f>
        <v>M3</v>
      </c>
      <c r="D17" s="254">
        <f>VLOOKUP(A17,'LISTA DE VALORES'!$A$10:$D$485,4,FALSE)</f>
        <v>33000</v>
      </c>
      <c r="E17" s="277">
        <v>1.05</v>
      </c>
      <c r="F17" s="277">
        <v>1</v>
      </c>
      <c r="G17" s="299">
        <f>D17*E17/F17</f>
        <v>34650</v>
      </c>
    </row>
    <row r="18" spans="1:7" ht="14.25" x14ac:dyDescent="0.3">
      <c r="A18" s="339"/>
      <c r="B18" s="254"/>
      <c r="C18" s="313"/>
      <c r="D18" s="254"/>
      <c r="E18" s="284"/>
      <c r="F18" s="284"/>
      <c r="G18" s="131"/>
    </row>
    <row r="19" spans="1:7" ht="14.25" x14ac:dyDescent="0.3">
      <c r="A19" s="339"/>
      <c r="B19" s="254"/>
      <c r="C19" s="313"/>
      <c r="D19" s="254"/>
      <c r="E19" s="344"/>
      <c r="F19" s="323"/>
      <c r="G19" s="131"/>
    </row>
    <row r="20" spans="1:7" ht="14.25" x14ac:dyDescent="0.3">
      <c r="A20" s="178"/>
      <c r="B20" s="254"/>
      <c r="C20" s="313"/>
      <c r="D20" s="254"/>
      <c r="E20" s="319"/>
      <c r="F20" s="283"/>
      <c r="G20" s="131"/>
    </row>
    <row r="21" spans="1:7" ht="14.25" x14ac:dyDescent="0.3">
      <c r="A21" s="178"/>
      <c r="B21" s="254"/>
      <c r="C21" s="313"/>
      <c r="D21" s="254"/>
      <c r="E21" s="319"/>
      <c r="F21" s="301"/>
      <c r="G21" s="131"/>
    </row>
    <row r="22" spans="1:7" ht="14.25" x14ac:dyDescent="0.3">
      <c r="A22" s="152"/>
      <c r="B22" s="254"/>
      <c r="C22" s="313"/>
      <c r="D22" s="254"/>
      <c r="E22" s="319"/>
      <c r="F22" s="301"/>
      <c r="G22" s="131"/>
    </row>
    <row r="23" spans="1:7" ht="14.25" x14ac:dyDescent="0.3">
      <c r="A23" s="152"/>
      <c r="B23" s="254"/>
      <c r="C23" s="254"/>
      <c r="D23" s="254"/>
      <c r="E23" s="319"/>
      <c r="F23" s="283"/>
      <c r="G23" s="303"/>
    </row>
    <row r="24" spans="1:7" ht="14.25" x14ac:dyDescent="0.3">
      <c r="D24" s="267"/>
      <c r="E24" s="267"/>
      <c r="F24" s="280" t="s">
        <v>992</v>
      </c>
      <c r="G24" s="281">
        <f>SUM(G17:G22)</f>
        <v>34650</v>
      </c>
    </row>
    <row r="25" spans="1:7" ht="14.25" x14ac:dyDescent="0.3">
      <c r="A25" s="253" t="s">
        <v>994</v>
      </c>
      <c r="B25" s="267"/>
      <c r="C25" s="268"/>
      <c r="D25" s="267"/>
      <c r="E25" s="267"/>
      <c r="F25" s="267"/>
      <c r="G25" s="267"/>
    </row>
    <row r="26" spans="1:7" ht="13.5" x14ac:dyDescent="0.2">
      <c r="A26" s="337" t="s">
        <v>0</v>
      </c>
      <c r="B26" s="261" t="s">
        <v>989</v>
      </c>
      <c r="C26" s="262" t="s">
        <v>2</v>
      </c>
      <c r="D26" s="337" t="s">
        <v>990</v>
      </c>
      <c r="E26" s="337" t="s">
        <v>472</v>
      </c>
      <c r="F26" s="337" t="s">
        <v>473</v>
      </c>
      <c r="G26" s="337" t="s">
        <v>991</v>
      </c>
    </row>
    <row r="27" spans="1:7" ht="14.25" x14ac:dyDescent="0.3">
      <c r="A27" s="339" t="s">
        <v>483</v>
      </c>
      <c r="B27" s="254" t="str">
        <f>VLOOKUP(A27,'LISTA DE VALORES'!$A$10:$D$485,2,FALSE)</f>
        <v>Cuadrilla 1-0-8</v>
      </c>
      <c r="C27" s="313" t="str">
        <f>VLOOKUP(A27,'LISTA DE VALORES'!$A$10:$D$485,3,FALSE)</f>
        <v>HORA</v>
      </c>
      <c r="D27" s="254">
        <f>VLOOKUP(A27,'LISTA DE VALORES'!$A$10:$D$485,4,FALSE)</f>
        <v>85400</v>
      </c>
      <c r="E27" s="277">
        <v>1</v>
      </c>
      <c r="F27" s="312">
        <v>2</v>
      </c>
      <c r="G27" s="299">
        <f>D27*E27/F27</f>
        <v>42700</v>
      </c>
    </row>
    <row r="28" spans="1:7" ht="14.25" x14ac:dyDescent="0.3">
      <c r="A28" s="257"/>
      <c r="B28" s="259"/>
      <c r="C28" s="260"/>
      <c r="D28" s="257"/>
      <c r="E28" s="257"/>
      <c r="F28" s="257"/>
      <c r="G28" s="336"/>
    </row>
    <row r="29" spans="1:7" ht="14.25" x14ac:dyDescent="0.3">
      <c r="A29" s="267"/>
      <c r="B29" s="267"/>
      <c r="C29" s="268"/>
      <c r="D29" s="267"/>
      <c r="E29" s="267"/>
      <c r="F29" s="335" t="s">
        <v>992</v>
      </c>
      <c r="G29" s="265">
        <f>SUM(G27:G28)</f>
        <v>42700</v>
      </c>
    </row>
    <row r="30" spans="1:7" ht="13.5" x14ac:dyDescent="0.25">
      <c r="A30" s="1737" t="s">
        <v>995</v>
      </c>
      <c r="B30" s="1738"/>
      <c r="C30" s="1738"/>
      <c r="D30" s="1738"/>
      <c r="E30" s="1738"/>
      <c r="F30" s="1738"/>
      <c r="G30" s="1738"/>
    </row>
    <row r="31" spans="1:7" ht="13.5" x14ac:dyDescent="0.2">
      <c r="A31" s="1694" t="s">
        <v>996</v>
      </c>
      <c r="B31" s="1694"/>
      <c r="C31" s="337" t="s">
        <v>472</v>
      </c>
      <c r="D31" s="337" t="s">
        <v>997</v>
      </c>
      <c r="E31" s="337" t="s">
        <v>998</v>
      </c>
      <c r="F31" s="337" t="s">
        <v>999</v>
      </c>
      <c r="G31" s="337" t="s">
        <v>991</v>
      </c>
    </row>
    <row r="32" spans="1:7" ht="13.5" x14ac:dyDescent="0.2">
      <c r="A32" s="1739"/>
      <c r="B32" s="1739"/>
      <c r="C32" s="337"/>
      <c r="D32" s="336"/>
      <c r="E32" s="336"/>
      <c r="F32" s="336"/>
      <c r="G32" s="336"/>
    </row>
    <row r="33" spans="1:7" ht="13.5" x14ac:dyDescent="0.2">
      <c r="A33" s="1739"/>
      <c r="B33" s="1739"/>
      <c r="C33" s="337"/>
      <c r="D33" s="336"/>
      <c r="E33" s="336"/>
      <c r="F33" s="336"/>
      <c r="G33" s="336"/>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335" t="s">
        <v>992</v>
      </c>
      <c r="G36" s="335">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f>SUM(G14+G24+G29+G36)</f>
        <v>79485</v>
      </c>
    </row>
    <row r="39" spans="1:7" ht="13.5" x14ac:dyDescent="0.25">
      <c r="A39" s="1734" t="s">
        <v>1368</v>
      </c>
      <c r="B39" s="1735"/>
      <c r="C39" s="1735"/>
      <c r="D39" s="1735"/>
      <c r="E39" s="1735"/>
      <c r="F39" s="1736"/>
      <c r="G39" s="266">
        <f>ROUNDUP(G38,0)</f>
        <v>79485</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B7:F7"/>
    <mergeCell ref="B1:G1"/>
    <mergeCell ref="B3:G3"/>
    <mergeCell ref="C4:D4"/>
    <mergeCell ref="E4:F4"/>
    <mergeCell ref="B6:F6"/>
    <mergeCell ref="A38:F38"/>
    <mergeCell ref="A39:F39"/>
    <mergeCell ref="A30:G30"/>
    <mergeCell ref="A31:B31"/>
    <mergeCell ref="A32:B32"/>
    <mergeCell ref="A33:B33"/>
    <mergeCell ref="A34:B34"/>
    <mergeCell ref="A35:B35"/>
  </mergeCells>
  <pageMargins left="0.7" right="0.7" top="0.75" bottom="0.75" header="0.3" footer="0.3"/>
  <pageSetup orientation="portrait" r:id="rId1"/>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codeName="Hoja157"/>
  <dimension ref="A1:G45"/>
  <sheetViews>
    <sheetView view="pageBreakPreview" topLeftCell="A4" zoomScale="90" zoomScaleNormal="100" zoomScaleSheetLayoutView="90" workbookViewId="0">
      <selection activeCell="F29" sqref="F29"/>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4" t="s">
        <v>1385</v>
      </c>
      <c r="C4" s="1704" t="s">
        <v>1382</v>
      </c>
      <c r="D4" s="1705"/>
      <c r="E4" s="1704" t="s">
        <v>1383</v>
      </c>
      <c r="F4" s="1705"/>
      <c r="G4" s="244" t="s">
        <v>984</v>
      </c>
    </row>
    <row r="5" spans="1:7" ht="14.25" x14ac:dyDescent="0.3">
      <c r="A5" s="245"/>
      <c r="B5" s="246"/>
      <c r="C5" s="246"/>
      <c r="D5" s="246"/>
      <c r="E5" s="246"/>
      <c r="F5" s="246"/>
      <c r="G5" s="247"/>
    </row>
    <row r="6" spans="1:7" ht="13.5" x14ac:dyDescent="0.25">
      <c r="A6" s="335" t="s">
        <v>985</v>
      </c>
      <c r="B6" s="1743" t="s">
        <v>986</v>
      </c>
      <c r="C6" s="1743"/>
      <c r="D6" s="1743"/>
      <c r="E6" s="1743"/>
      <c r="F6" s="1743"/>
      <c r="G6" s="335" t="s">
        <v>987</v>
      </c>
    </row>
    <row r="7" spans="1:7" ht="40.5" customHeight="1" x14ac:dyDescent="0.2">
      <c r="A7" s="269" t="s">
        <v>770</v>
      </c>
      <c r="B7" s="1697" t="s">
        <v>1418</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7" t="s">
        <v>0</v>
      </c>
      <c r="B10" s="270" t="s">
        <v>989</v>
      </c>
      <c r="C10" s="262" t="s">
        <v>2</v>
      </c>
      <c r="D10" s="337" t="s">
        <v>990</v>
      </c>
      <c r="E10" s="337" t="s">
        <v>472</v>
      </c>
      <c r="F10" s="337" t="s">
        <v>473</v>
      </c>
      <c r="G10" s="337" t="s">
        <v>991</v>
      </c>
    </row>
    <row r="11" spans="1:7" ht="14.25" x14ac:dyDescent="0.3">
      <c r="A11" s="339" t="s">
        <v>41</v>
      </c>
      <c r="B11" s="254" t="str">
        <f>VLOOKUP(A11,'LISTA DE VALORES'!$A$10:$D$485,2,FALSE)</f>
        <v>Vibrador de concreto 1000 RPM</v>
      </c>
      <c r="C11" s="313" t="str">
        <f>VLOOKUP(A11,'LISTA DE VALORES'!$A$10:$D$485,3,FALSE)</f>
        <v>HORA</v>
      </c>
      <c r="D11" s="254">
        <f>VLOOKUP(A11,'LISTA DE VALORES'!$A$10:$D$485,4,FALSE)</f>
        <v>5000</v>
      </c>
      <c r="E11" s="348">
        <v>1</v>
      </c>
      <c r="F11" s="348">
        <v>10</v>
      </c>
      <c r="G11" s="299">
        <f>D11*E11/F11</f>
        <v>500</v>
      </c>
    </row>
    <row r="12" spans="1:7" ht="14.25" x14ac:dyDescent="0.3">
      <c r="A12" s="339" t="s">
        <v>31</v>
      </c>
      <c r="B12" s="254" t="str">
        <f>VLOOKUP(A12,'LISTA DE VALORES'!$A$10:$D$485,2,FALSE)</f>
        <v>Mezcladora trompo 1 bulto</v>
      </c>
      <c r="C12" s="313" t="str">
        <f>VLOOKUP(A12,'LISTA DE VALORES'!$A$10:$D$485,3,FALSE)</f>
        <v>HORA</v>
      </c>
      <c r="D12" s="254">
        <f>VLOOKUP(A12,'LISTA DE VALORES'!$A$10:$D$485,4,FALSE)</f>
        <v>6000</v>
      </c>
      <c r="E12" s="349">
        <v>1</v>
      </c>
      <c r="F12" s="349">
        <v>10</v>
      </c>
      <c r="G12" s="299">
        <f>D12*E12/F12</f>
        <v>600</v>
      </c>
    </row>
    <row r="13" spans="1:7" ht="14.25" x14ac:dyDescent="0.3">
      <c r="A13" s="152" t="s">
        <v>28</v>
      </c>
      <c r="B13" s="254" t="str">
        <f>VLOOKUP(A13,'LISTA DE VALORES'!$A$10:$D$485,2,FALSE)</f>
        <v>Herramienta menor</v>
      </c>
      <c r="C13" s="313" t="str">
        <f>VLOOKUP(A13,'LISTA DE VALORES'!$A$10:$D$485,3,FALSE)</f>
        <v>%MO</v>
      </c>
      <c r="D13" s="254">
        <f>G31</f>
        <v>14380</v>
      </c>
      <c r="E13" s="283">
        <v>5</v>
      </c>
      <c r="F13" s="283">
        <v>1</v>
      </c>
      <c r="G13" s="131">
        <f>(D13*E13)/100</f>
        <v>719</v>
      </c>
    </row>
    <row r="14" spans="1:7" ht="13.5" x14ac:dyDescent="0.2">
      <c r="A14" s="306"/>
      <c r="B14" s="270"/>
      <c r="C14" s="341"/>
      <c r="D14" s="306"/>
      <c r="E14" s="306"/>
      <c r="F14" s="306"/>
      <c r="G14" s="306"/>
    </row>
    <row r="15" spans="1:7" x14ac:dyDescent="0.2">
      <c r="A15" s="294"/>
      <c r="B15" s="294"/>
      <c r="C15" s="295"/>
      <c r="D15" s="294"/>
      <c r="E15" s="294"/>
      <c r="F15" s="294"/>
      <c r="G15" s="294"/>
    </row>
    <row r="16" spans="1:7" ht="14.25" x14ac:dyDescent="0.3">
      <c r="A16" s="252"/>
      <c r="B16" s="342"/>
      <c r="C16" s="347"/>
      <c r="D16" s="342"/>
      <c r="E16" s="267"/>
      <c r="F16" s="280" t="s">
        <v>992</v>
      </c>
      <c r="G16" s="281">
        <f>SUM(G11:G13)</f>
        <v>1819</v>
      </c>
    </row>
    <row r="17" spans="1:7" ht="14.25" x14ac:dyDescent="0.3">
      <c r="A17" s="346" t="s">
        <v>993</v>
      </c>
      <c r="B17" s="267"/>
      <c r="C17" s="268"/>
      <c r="D17" s="267"/>
      <c r="E17" s="267"/>
      <c r="F17" s="267"/>
      <c r="G17" s="267"/>
    </row>
    <row r="18" spans="1:7" ht="13.5" x14ac:dyDescent="0.2">
      <c r="A18" s="337" t="s">
        <v>0</v>
      </c>
      <c r="B18" s="261" t="s">
        <v>989</v>
      </c>
      <c r="C18" s="262" t="s">
        <v>2</v>
      </c>
      <c r="D18" s="337" t="s">
        <v>990</v>
      </c>
      <c r="E18" s="337" t="s">
        <v>472</v>
      </c>
      <c r="F18" s="337" t="s">
        <v>473</v>
      </c>
      <c r="G18" s="337" t="s">
        <v>991</v>
      </c>
    </row>
    <row r="19" spans="1:7" ht="14.25" x14ac:dyDescent="0.3">
      <c r="A19" s="339" t="s">
        <v>1128</v>
      </c>
      <c r="B19" s="254" t="str">
        <f>VLOOKUP(A19,'LISTA DE VALORES'!$A$10:$D$485,2,FALSE)</f>
        <v>Formaleta placa de piso, espesor 8 cm</v>
      </c>
      <c r="C19" s="313" t="str">
        <f>VLOOKUP(A19,'LISTA DE VALORES'!$A$10:$D$485,3,FALSE)</f>
        <v>M2</v>
      </c>
      <c r="D19" s="254">
        <f>VLOOKUP(A19,'LISTA DE VALORES'!$A$10:$D$485,4,FALSE)</f>
        <v>27627.500000000004</v>
      </c>
      <c r="E19" s="311">
        <v>0.32</v>
      </c>
      <c r="F19" s="311">
        <v>1</v>
      </c>
      <c r="G19" s="299">
        <f>D19*E19/F19</f>
        <v>8840.8000000000011</v>
      </c>
    </row>
    <row r="20" spans="1:7" ht="14.25" x14ac:dyDescent="0.3">
      <c r="A20" s="339" t="s">
        <v>537</v>
      </c>
      <c r="B20" s="254" t="str">
        <f>VLOOKUP(A20,'LISTA DE VALORES'!$A$10:$D$485,2,FALSE)</f>
        <v>Material concreto D 1:2:3 + 5% desperdicio f'c=21 Mpa</v>
      </c>
      <c r="C20" s="313" t="str">
        <f>VLOOKUP(A20,'LISTA DE VALORES'!$A$10:$D$485,3,FALSE)</f>
        <v>M3</v>
      </c>
      <c r="D20" s="254">
        <f>VLOOKUP(A20,'LISTA DE VALORES'!$A$10:$D$485,4,FALSE)</f>
        <v>302968</v>
      </c>
      <c r="E20" s="284">
        <v>0.08</v>
      </c>
      <c r="F20" s="284">
        <v>1</v>
      </c>
      <c r="G20" s="299">
        <f>D20*E20/F20</f>
        <v>24237.439999999999</v>
      </c>
    </row>
    <row r="21" spans="1:7" ht="14.25" x14ac:dyDescent="0.3">
      <c r="A21" s="339"/>
      <c r="B21" s="254"/>
      <c r="C21" s="313"/>
      <c r="D21" s="254"/>
      <c r="E21" s="344"/>
      <c r="F21" s="323"/>
      <c r="G21" s="131"/>
    </row>
    <row r="22" spans="1:7" ht="14.25" x14ac:dyDescent="0.3">
      <c r="A22" s="178"/>
      <c r="B22" s="254"/>
      <c r="C22" s="313"/>
      <c r="D22" s="254"/>
      <c r="E22" s="319"/>
      <c r="F22" s="283"/>
      <c r="G22" s="131"/>
    </row>
    <row r="23" spans="1:7" ht="14.25" x14ac:dyDescent="0.3">
      <c r="A23" s="178"/>
      <c r="B23" s="254"/>
      <c r="C23" s="313"/>
      <c r="D23" s="254"/>
      <c r="E23" s="319"/>
      <c r="F23" s="301"/>
      <c r="G23" s="131"/>
    </row>
    <row r="24" spans="1:7" ht="14.25" x14ac:dyDescent="0.3">
      <c r="A24" s="152"/>
      <c r="B24" s="254"/>
      <c r="C24" s="313"/>
      <c r="D24" s="254"/>
      <c r="E24" s="319"/>
      <c r="F24" s="301"/>
      <c r="G24" s="131"/>
    </row>
    <row r="25" spans="1:7" ht="14.25" x14ac:dyDescent="0.3">
      <c r="A25" s="152"/>
      <c r="B25" s="254"/>
      <c r="C25" s="254"/>
      <c r="D25" s="254"/>
      <c r="E25" s="319"/>
      <c r="F25" s="283"/>
      <c r="G25" s="303"/>
    </row>
    <row r="26" spans="1:7" ht="14.25" x14ac:dyDescent="0.3">
      <c r="D26" s="267"/>
      <c r="E26" s="267"/>
      <c r="F26" s="280" t="s">
        <v>992</v>
      </c>
      <c r="G26" s="281">
        <f>SUM(G19:G24)</f>
        <v>33078.239999999998</v>
      </c>
    </row>
    <row r="27" spans="1:7" ht="14.25" x14ac:dyDescent="0.3">
      <c r="A27" s="253" t="s">
        <v>994</v>
      </c>
      <c r="B27" s="267"/>
      <c r="C27" s="268"/>
      <c r="D27" s="267"/>
      <c r="E27" s="267"/>
      <c r="F27" s="267"/>
      <c r="G27" s="267"/>
    </row>
    <row r="28" spans="1:7" ht="13.5" x14ac:dyDescent="0.2">
      <c r="A28" s="337" t="s">
        <v>0</v>
      </c>
      <c r="B28" s="261" t="s">
        <v>989</v>
      </c>
      <c r="C28" s="262" t="s">
        <v>2</v>
      </c>
      <c r="D28" s="337" t="s">
        <v>990</v>
      </c>
      <c r="E28" s="337" t="s">
        <v>472</v>
      </c>
      <c r="F28" s="337" t="s">
        <v>473</v>
      </c>
      <c r="G28" s="337" t="s">
        <v>991</v>
      </c>
    </row>
    <row r="29" spans="1:7" ht="14.25" x14ac:dyDescent="0.3">
      <c r="A29" s="339" t="s">
        <v>485</v>
      </c>
      <c r="B29" s="254" t="str">
        <f>VLOOKUP(A29,'LISTA DE VALORES'!$A$10:$D$485,2,FALSE)</f>
        <v>Cuadrilla 1-2-12</v>
      </c>
      <c r="C29" s="313" t="str">
        <f>VLOOKUP(A29,'LISTA DE VALORES'!$A$10:$D$485,3,FALSE)</f>
        <v>HORA</v>
      </c>
      <c r="D29" s="254">
        <f>VLOOKUP(A29,'LISTA DE VALORES'!$A$10:$D$485,4,FALSE)</f>
        <v>143800</v>
      </c>
      <c r="E29" s="277">
        <v>1</v>
      </c>
      <c r="F29" s="312">
        <v>10</v>
      </c>
      <c r="G29" s="299">
        <f>D29*E29/F29</f>
        <v>14380</v>
      </c>
    </row>
    <row r="30" spans="1:7" ht="14.25" x14ac:dyDescent="0.3">
      <c r="A30" s="257"/>
      <c r="B30" s="259"/>
      <c r="C30" s="260"/>
      <c r="D30" s="257"/>
      <c r="E30" s="257"/>
      <c r="F30" s="257"/>
      <c r="G30" s="336"/>
    </row>
    <row r="31" spans="1:7" ht="14.25" x14ac:dyDescent="0.3">
      <c r="A31" s="267"/>
      <c r="B31" s="267"/>
      <c r="C31" s="268"/>
      <c r="D31" s="267"/>
      <c r="E31" s="267"/>
      <c r="F31" s="335" t="s">
        <v>992</v>
      </c>
      <c r="G31" s="265">
        <f>SUM(G29:G30)</f>
        <v>14380</v>
      </c>
    </row>
    <row r="32" spans="1:7" ht="13.5" x14ac:dyDescent="0.25">
      <c r="A32" s="1737" t="s">
        <v>995</v>
      </c>
      <c r="B32" s="1738"/>
      <c r="C32" s="1738"/>
      <c r="D32" s="1738"/>
      <c r="E32" s="1738"/>
      <c r="F32" s="1738"/>
      <c r="G32" s="1738"/>
    </row>
    <row r="33" spans="1:7" ht="13.5" x14ac:dyDescent="0.2">
      <c r="A33" s="1694" t="s">
        <v>996</v>
      </c>
      <c r="B33" s="1694"/>
      <c r="C33" s="337" t="s">
        <v>472</v>
      </c>
      <c r="D33" s="337" t="s">
        <v>997</v>
      </c>
      <c r="E33" s="337" t="s">
        <v>998</v>
      </c>
      <c r="F33" s="337" t="s">
        <v>999</v>
      </c>
      <c r="G33" s="337" t="s">
        <v>991</v>
      </c>
    </row>
    <row r="34" spans="1:7" ht="13.5" x14ac:dyDescent="0.2">
      <c r="A34" s="1739"/>
      <c r="B34" s="1739"/>
      <c r="C34" s="337"/>
      <c r="D34" s="336"/>
      <c r="E34" s="336"/>
      <c r="F34" s="336"/>
      <c r="G34" s="336"/>
    </row>
    <row r="35" spans="1:7" ht="13.5" x14ac:dyDescent="0.2">
      <c r="A35" s="1739"/>
      <c r="B35" s="1739"/>
      <c r="C35" s="337"/>
      <c r="D35" s="336"/>
      <c r="E35" s="336"/>
      <c r="F35" s="336"/>
      <c r="G35" s="336"/>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335" t="s">
        <v>992</v>
      </c>
      <c r="G38" s="335">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SUM(G16+G26+G31+G38)</f>
        <v>49277.24</v>
      </c>
    </row>
    <row r="41" spans="1:7" ht="13.5" x14ac:dyDescent="0.25">
      <c r="A41" s="1734" t="s">
        <v>1368</v>
      </c>
      <c r="B41" s="1735"/>
      <c r="C41" s="1735"/>
      <c r="D41" s="1735"/>
      <c r="E41" s="1735"/>
      <c r="F41" s="1736"/>
      <c r="G41" s="266">
        <f>ROUNDUP(G40,0)</f>
        <v>49278</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codeName="Hoja158"/>
  <dimension ref="A1:G45"/>
  <sheetViews>
    <sheetView view="pageBreakPreview" topLeftCell="A7" zoomScale="90" zoomScaleNormal="100" zoomScaleSheetLayoutView="90" workbookViewId="0">
      <selection activeCell="G37" sqref="G3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34" t="s">
        <v>1385</v>
      </c>
      <c r="C4" s="1704" t="s">
        <v>1382</v>
      </c>
      <c r="D4" s="1705"/>
      <c r="E4" s="1704" t="s">
        <v>1383</v>
      </c>
      <c r="F4" s="1705"/>
      <c r="G4" s="244" t="s">
        <v>984</v>
      </c>
    </row>
    <row r="5" spans="1:7" ht="14.25" x14ac:dyDescent="0.3">
      <c r="A5" s="245"/>
      <c r="B5" s="246"/>
      <c r="C5" s="246"/>
      <c r="D5" s="246"/>
      <c r="E5" s="246"/>
      <c r="F5" s="246"/>
      <c r="G5" s="247"/>
    </row>
    <row r="6" spans="1:7" ht="13.5" x14ac:dyDescent="0.25">
      <c r="A6" s="335" t="s">
        <v>985</v>
      </c>
      <c r="B6" s="1743" t="s">
        <v>986</v>
      </c>
      <c r="C6" s="1743"/>
      <c r="D6" s="1743"/>
      <c r="E6" s="1743"/>
      <c r="F6" s="1743"/>
      <c r="G6" s="335" t="s">
        <v>987</v>
      </c>
    </row>
    <row r="7" spans="1:7" ht="40.5" customHeight="1" x14ac:dyDescent="0.2">
      <c r="A7" s="269" t="s">
        <v>771</v>
      </c>
      <c r="B7" s="1697" t="s">
        <v>1419</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37" t="s">
        <v>0</v>
      </c>
      <c r="B10" s="270" t="s">
        <v>989</v>
      </c>
      <c r="C10" s="262" t="s">
        <v>2</v>
      </c>
      <c r="D10" s="337" t="s">
        <v>990</v>
      </c>
      <c r="E10" s="337" t="s">
        <v>472</v>
      </c>
      <c r="F10" s="337" t="s">
        <v>473</v>
      </c>
      <c r="G10" s="337" t="s">
        <v>991</v>
      </c>
    </row>
    <row r="11" spans="1:7" ht="14.25" x14ac:dyDescent="0.3">
      <c r="A11" s="339" t="s">
        <v>41</v>
      </c>
      <c r="B11" s="254" t="str">
        <f>VLOOKUP(A11,'LISTA DE VALORES'!$A$10:$D$485,2,FALSE)</f>
        <v>Vibrador de concreto 1000 RPM</v>
      </c>
      <c r="C11" s="313" t="str">
        <f>VLOOKUP(A11,'LISTA DE VALORES'!$A$10:$D$485,3,FALSE)</f>
        <v>HORA</v>
      </c>
      <c r="D11" s="254">
        <f>VLOOKUP(A11,'LISTA DE VALORES'!$A$10:$D$485,4,FALSE)</f>
        <v>5000</v>
      </c>
      <c r="E11" s="348">
        <v>1</v>
      </c>
      <c r="F11" s="348">
        <v>10</v>
      </c>
      <c r="G11" s="299">
        <f>D11*E11/F11</f>
        <v>500</v>
      </c>
    </row>
    <row r="12" spans="1:7" ht="14.25" x14ac:dyDescent="0.3">
      <c r="A12" s="339" t="s">
        <v>31</v>
      </c>
      <c r="B12" s="254" t="str">
        <f>VLOOKUP(A12,'LISTA DE VALORES'!$A$10:$D$485,2,FALSE)</f>
        <v>Mezcladora trompo 1 bulto</v>
      </c>
      <c r="C12" s="313" t="str">
        <f>VLOOKUP(A12,'LISTA DE VALORES'!$A$10:$D$485,3,FALSE)</f>
        <v>HORA</v>
      </c>
      <c r="D12" s="254">
        <f>VLOOKUP(A12,'LISTA DE VALORES'!$A$10:$D$485,4,FALSE)</f>
        <v>6000</v>
      </c>
      <c r="E12" s="349">
        <v>1</v>
      </c>
      <c r="F12" s="349">
        <v>10</v>
      </c>
      <c r="G12" s="299">
        <f>D12*E12/F12</f>
        <v>600</v>
      </c>
    </row>
    <row r="13" spans="1:7" ht="14.25" x14ac:dyDescent="0.3">
      <c r="A13" s="152" t="s">
        <v>28</v>
      </c>
      <c r="B13" s="254" t="str">
        <f>VLOOKUP(A13,'LISTA DE VALORES'!$A$10:$D$485,2,FALSE)</f>
        <v>Herramienta menor</v>
      </c>
      <c r="C13" s="313" t="str">
        <f>VLOOKUP(A13,'LISTA DE VALORES'!$A$10:$D$485,3,FALSE)</f>
        <v>%MO</v>
      </c>
      <c r="D13" s="254">
        <f>G31</f>
        <v>14380</v>
      </c>
      <c r="E13" s="283">
        <v>5</v>
      </c>
      <c r="F13" s="283">
        <v>1</v>
      </c>
      <c r="G13" s="131">
        <f>(D13*E13)/100</f>
        <v>719</v>
      </c>
    </row>
    <row r="14" spans="1:7" ht="13.5" x14ac:dyDescent="0.2">
      <c r="A14" s="306"/>
      <c r="B14" s="363"/>
      <c r="C14" s="306"/>
      <c r="D14" s="306"/>
      <c r="E14" s="306"/>
      <c r="F14" s="306"/>
      <c r="G14" s="306"/>
    </row>
    <row r="15" spans="1:7" x14ac:dyDescent="0.2">
      <c r="A15" s="294"/>
      <c r="B15" s="294"/>
      <c r="C15" s="295"/>
      <c r="D15" s="294"/>
      <c r="E15" s="294"/>
      <c r="F15" s="294"/>
      <c r="G15" s="294"/>
    </row>
    <row r="16" spans="1:7" ht="14.25" x14ac:dyDescent="0.3">
      <c r="A16" s="252"/>
      <c r="B16" s="342"/>
      <c r="C16" s="347"/>
      <c r="D16" s="342"/>
      <c r="E16" s="267"/>
      <c r="F16" s="280" t="s">
        <v>992</v>
      </c>
      <c r="G16" s="281">
        <f>SUM(G11:G13)</f>
        <v>1819</v>
      </c>
    </row>
    <row r="17" spans="1:7" ht="14.25" x14ac:dyDescent="0.3">
      <c r="A17" s="346" t="s">
        <v>993</v>
      </c>
      <c r="B17" s="267"/>
      <c r="C17" s="268"/>
      <c r="D17" s="267"/>
      <c r="E17" s="267"/>
      <c r="F17" s="267"/>
      <c r="G17" s="267"/>
    </row>
    <row r="18" spans="1:7" ht="13.5" x14ac:dyDescent="0.2">
      <c r="A18" s="337" t="s">
        <v>0</v>
      </c>
      <c r="B18" s="261" t="s">
        <v>989</v>
      </c>
      <c r="C18" s="262" t="s">
        <v>2</v>
      </c>
      <c r="D18" s="337" t="s">
        <v>990</v>
      </c>
      <c r="E18" s="337" t="s">
        <v>472</v>
      </c>
      <c r="F18" s="337" t="s">
        <v>473</v>
      </c>
      <c r="G18" s="337" t="s">
        <v>991</v>
      </c>
    </row>
    <row r="19" spans="1:7" ht="14.25" x14ac:dyDescent="0.3">
      <c r="A19" s="339" t="s">
        <v>1127</v>
      </c>
      <c r="B19" s="254" t="str">
        <f>VLOOKUP(A19,'LISTA DE VALORES'!$A$10:$D$485,2,FALSE)</f>
        <v>Formaleta placa de piso, espesor 6 cm</v>
      </c>
      <c r="C19" s="313" t="str">
        <f>VLOOKUP(A19,'LISTA DE VALORES'!$A$10:$D$485,3,FALSE)</f>
        <v>M2</v>
      </c>
      <c r="D19" s="254">
        <f>VLOOKUP(A19,'LISTA DE VALORES'!$A$10:$D$485,4,FALSE)</f>
        <v>25683.518518518518</v>
      </c>
      <c r="E19" s="311">
        <v>0.24</v>
      </c>
      <c r="F19" s="311">
        <v>1</v>
      </c>
      <c r="G19" s="299">
        <f>D19*E19/F19</f>
        <v>6164.0444444444438</v>
      </c>
    </row>
    <row r="20" spans="1:7" ht="14.25" x14ac:dyDescent="0.3">
      <c r="A20" s="339" t="s">
        <v>537</v>
      </c>
      <c r="B20" s="254" t="str">
        <f>VLOOKUP(A20,'LISTA DE VALORES'!$A$10:$D$485,2,FALSE)</f>
        <v>Material concreto D 1:2:3 + 5% desperdicio f'c=21 Mpa</v>
      </c>
      <c r="C20" s="313" t="str">
        <f>VLOOKUP(A20,'LISTA DE VALORES'!$A$10:$D$485,3,FALSE)</f>
        <v>M3</v>
      </c>
      <c r="D20" s="254">
        <f>VLOOKUP(A20,'LISTA DE VALORES'!$A$10:$D$485,4,FALSE)</f>
        <v>302968</v>
      </c>
      <c r="E20" s="284">
        <v>0.06</v>
      </c>
      <c r="F20" s="284">
        <v>1</v>
      </c>
      <c r="G20" s="299">
        <f>D20*E20/F20</f>
        <v>18178.079999999998</v>
      </c>
    </row>
    <row r="21" spans="1:7" ht="14.25" x14ac:dyDescent="0.3">
      <c r="A21" s="339" t="s">
        <v>236</v>
      </c>
      <c r="B21" s="254" t="str">
        <f>VLOOKUP(A21,'LISTA DE VALORES'!$A$10:$D$485,2,FALSE)</f>
        <v xml:space="preserve">Malla electrosoldada 4 mm de 15x15 cm </v>
      </c>
      <c r="C21" s="313" t="str">
        <f>VLOOKUP(A21,'LISTA DE VALORES'!$A$10:$D$485,3,FALSE)</f>
        <v>M2</v>
      </c>
      <c r="D21" s="254">
        <f>VLOOKUP(A21,'LISTA DE VALORES'!$A$10:$D$485,4,FALSE)</f>
        <v>5200</v>
      </c>
      <c r="E21" s="344">
        <v>1</v>
      </c>
      <c r="F21" s="323">
        <v>1</v>
      </c>
      <c r="G21" s="299">
        <f>D21*E21/F21</f>
        <v>5200</v>
      </c>
    </row>
    <row r="22" spans="1:7" ht="14.25" x14ac:dyDescent="0.3">
      <c r="A22" s="178"/>
      <c r="B22" s="254"/>
      <c r="C22" s="313"/>
      <c r="D22" s="254"/>
      <c r="E22" s="319"/>
      <c r="F22" s="283"/>
      <c r="G22" s="131"/>
    </row>
    <row r="23" spans="1:7" ht="14.25" x14ac:dyDescent="0.3">
      <c r="A23" s="178"/>
      <c r="B23" s="254"/>
      <c r="C23" s="313"/>
      <c r="D23" s="254"/>
      <c r="E23" s="319"/>
      <c r="F23" s="301"/>
      <c r="G23" s="131"/>
    </row>
    <row r="24" spans="1:7" ht="14.25" x14ac:dyDescent="0.3">
      <c r="A24" s="152"/>
      <c r="B24" s="254"/>
      <c r="C24" s="313"/>
      <c r="D24" s="254"/>
      <c r="E24" s="319"/>
      <c r="F24" s="301"/>
      <c r="G24" s="131"/>
    </row>
    <row r="25" spans="1:7" ht="14.25" x14ac:dyDescent="0.3">
      <c r="A25" s="152"/>
      <c r="B25" s="254"/>
      <c r="C25" s="254"/>
      <c r="D25" s="254"/>
      <c r="E25" s="319"/>
      <c r="F25" s="283"/>
      <c r="G25" s="303"/>
    </row>
    <row r="26" spans="1:7" ht="14.25" x14ac:dyDescent="0.3">
      <c r="D26" s="267"/>
      <c r="E26" s="267"/>
      <c r="F26" s="280" t="s">
        <v>992</v>
      </c>
      <c r="G26" s="281">
        <f>SUM(G19:G24)</f>
        <v>29542.124444444442</v>
      </c>
    </row>
    <row r="27" spans="1:7" ht="14.25" x14ac:dyDescent="0.3">
      <c r="A27" s="253" t="s">
        <v>994</v>
      </c>
      <c r="B27" s="267"/>
      <c r="C27" s="268"/>
      <c r="D27" s="267"/>
      <c r="E27" s="267"/>
      <c r="F27" s="267"/>
      <c r="G27" s="267"/>
    </row>
    <row r="28" spans="1:7" ht="13.5" x14ac:dyDescent="0.2">
      <c r="A28" s="337" t="s">
        <v>0</v>
      </c>
      <c r="B28" s="261" t="s">
        <v>989</v>
      </c>
      <c r="C28" s="262" t="s">
        <v>2</v>
      </c>
      <c r="D28" s="337" t="s">
        <v>990</v>
      </c>
      <c r="E28" s="337" t="s">
        <v>472</v>
      </c>
      <c r="F28" s="337" t="s">
        <v>473</v>
      </c>
      <c r="G28" s="337" t="s">
        <v>991</v>
      </c>
    </row>
    <row r="29" spans="1:7" ht="14.25" x14ac:dyDescent="0.3">
      <c r="A29" s="339" t="s">
        <v>485</v>
      </c>
      <c r="B29" s="254" t="str">
        <f>VLOOKUP(A29,'LISTA DE VALORES'!$A$10:$D$485,2,FALSE)</f>
        <v>Cuadrilla 1-2-12</v>
      </c>
      <c r="C29" s="313" t="str">
        <f>VLOOKUP(A29,'LISTA DE VALORES'!$A$10:$D$485,3,FALSE)</f>
        <v>HORA</v>
      </c>
      <c r="D29" s="254">
        <f>VLOOKUP(A29,'LISTA DE VALORES'!$A$10:$D$485,4,FALSE)</f>
        <v>143800</v>
      </c>
      <c r="E29" s="277">
        <v>1</v>
      </c>
      <c r="F29" s="312">
        <v>10</v>
      </c>
      <c r="G29" s="299">
        <f>D29*E29/F29</f>
        <v>14380</v>
      </c>
    </row>
    <row r="30" spans="1:7" ht="14.25" x14ac:dyDescent="0.3">
      <c r="A30" s="257"/>
      <c r="B30" s="259"/>
      <c r="C30" s="260"/>
      <c r="D30" s="257"/>
      <c r="E30" s="257"/>
      <c r="F30" s="257"/>
      <c r="G30" s="336"/>
    </row>
    <row r="31" spans="1:7" ht="14.25" x14ac:dyDescent="0.3">
      <c r="A31" s="267"/>
      <c r="B31" s="267"/>
      <c r="C31" s="268"/>
      <c r="D31" s="267"/>
      <c r="E31" s="267"/>
      <c r="F31" s="335" t="s">
        <v>992</v>
      </c>
      <c r="G31" s="265">
        <f>SUM(G29:G30)</f>
        <v>14380</v>
      </c>
    </row>
    <row r="32" spans="1:7" ht="13.5" x14ac:dyDescent="0.25">
      <c r="A32" s="1737" t="s">
        <v>995</v>
      </c>
      <c r="B32" s="1738"/>
      <c r="C32" s="1738"/>
      <c r="D32" s="1738"/>
      <c r="E32" s="1738"/>
      <c r="F32" s="1738"/>
      <c r="G32" s="1738"/>
    </row>
    <row r="33" spans="1:7" ht="13.5" x14ac:dyDescent="0.2">
      <c r="A33" s="1694" t="s">
        <v>996</v>
      </c>
      <c r="B33" s="1694"/>
      <c r="C33" s="337" t="s">
        <v>472</v>
      </c>
      <c r="D33" s="337" t="s">
        <v>997</v>
      </c>
      <c r="E33" s="337" t="s">
        <v>998</v>
      </c>
      <c r="F33" s="337" t="s">
        <v>999</v>
      </c>
      <c r="G33" s="337" t="s">
        <v>991</v>
      </c>
    </row>
    <row r="34" spans="1:7" ht="13.5" x14ac:dyDescent="0.2">
      <c r="A34" s="1739"/>
      <c r="B34" s="1739"/>
      <c r="C34" s="337"/>
      <c r="D34" s="336"/>
      <c r="E34" s="336"/>
      <c r="F34" s="336"/>
      <c r="G34" s="336"/>
    </row>
    <row r="35" spans="1:7" ht="13.5" x14ac:dyDescent="0.2">
      <c r="A35" s="1739"/>
      <c r="B35" s="1739"/>
      <c r="C35" s="337"/>
      <c r="D35" s="336"/>
      <c r="E35" s="336"/>
      <c r="F35" s="336"/>
      <c r="G35" s="336"/>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335" t="s">
        <v>992</v>
      </c>
      <c r="G38" s="335">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SUM(G16+G26+G31+G38)</f>
        <v>45741.124444444446</v>
      </c>
    </row>
    <row r="41" spans="1:7" ht="13.5" x14ac:dyDescent="0.25">
      <c r="A41" s="1734" t="s">
        <v>1368</v>
      </c>
      <c r="B41" s="1735"/>
      <c r="C41" s="1735"/>
      <c r="D41" s="1735"/>
      <c r="E41" s="1735"/>
      <c r="F41" s="1736"/>
      <c r="G41" s="266">
        <f>ROUNDUP(G40,0)</f>
        <v>45742</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B7:F7"/>
    <mergeCell ref="B1:G1"/>
    <mergeCell ref="B3:G3"/>
    <mergeCell ref="C4:D4"/>
    <mergeCell ref="E4:F4"/>
    <mergeCell ref="B6:F6"/>
    <mergeCell ref="A40:F40"/>
    <mergeCell ref="A41:F41"/>
    <mergeCell ref="A32:G32"/>
    <mergeCell ref="A33:B33"/>
    <mergeCell ref="A34:B34"/>
    <mergeCell ref="A35:B35"/>
    <mergeCell ref="A36:B36"/>
    <mergeCell ref="A37:B37"/>
  </mergeCells>
  <pageMargins left="0.7" right="0.7" top="0.75" bottom="0.75" header="0.3" footer="0.3"/>
  <pageSetup orientation="portrait" r:id="rId1"/>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codeName="Hoja159"/>
  <dimension ref="A1:G45"/>
  <sheetViews>
    <sheetView view="pageBreakPreview" zoomScale="90" zoomScaleNormal="100" zoomScaleSheetLayoutView="90" workbookViewId="0">
      <selection activeCell="D33" sqref="D33"/>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772</v>
      </c>
      <c r="B7" s="1697" t="s">
        <v>1423</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41</v>
      </c>
      <c r="B11" s="254" t="str">
        <f>VLOOKUP(A11,'LISTA DE VALORES'!$A$10:$D$485,2,FALSE)</f>
        <v>Vibrador de concreto 1000 RPM</v>
      </c>
      <c r="C11" s="313" t="str">
        <f>VLOOKUP(A11,'LISTA DE VALORES'!$A$10:$D$485,3,FALSE)</f>
        <v>HORA</v>
      </c>
      <c r="D11" s="254">
        <f>VLOOKUP(A11,'LISTA DE VALORES'!$A$10:$D$485,4,FALSE)</f>
        <v>5000</v>
      </c>
      <c r="E11" s="348">
        <v>1</v>
      </c>
      <c r="F11" s="348">
        <v>10</v>
      </c>
      <c r="G11" s="299">
        <f>D11*E11/F11</f>
        <v>500</v>
      </c>
    </row>
    <row r="12" spans="1:7" ht="14.25" x14ac:dyDescent="0.3">
      <c r="A12" s="339" t="s">
        <v>31</v>
      </c>
      <c r="B12" s="254" t="str">
        <f>VLOOKUP(A12,'LISTA DE VALORES'!$A$10:$D$485,2,FALSE)</f>
        <v>Mezcladora trompo 1 bulto</v>
      </c>
      <c r="C12" s="313" t="str">
        <f>VLOOKUP(A12,'LISTA DE VALORES'!$A$10:$D$485,3,FALSE)</f>
        <v>HORA</v>
      </c>
      <c r="D12" s="254">
        <f>VLOOKUP(A12,'LISTA DE VALORES'!$A$10:$D$485,4,FALSE)</f>
        <v>6000</v>
      </c>
      <c r="E12" s="349">
        <v>1</v>
      </c>
      <c r="F12" s="349">
        <v>10</v>
      </c>
      <c r="G12" s="299">
        <f>D12*E12/F12</f>
        <v>600</v>
      </c>
    </row>
    <row r="13" spans="1:7" ht="14.25" x14ac:dyDescent="0.3">
      <c r="A13" s="152" t="s">
        <v>28</v>
      </c>
      <c r="B13" s="254" t="str">
        <f>VLOOKUP(A13,'LISTA DE VALORES'!$A$10:$D$485,2,FALSE)</f>
        <v>Herramienta menor</v>
      </c>
      <c r="C13" s="313" t="str">
        <f>VLOOKUP(A13,'LISTA DE VALORES'!$A$10:$D$485,3,FALSE)</f>
        <v>%MO</v>
      </c>
      <c r="D13" s="254">
        <f>G31</f>
        <v>14380</v>
      </c>
      <c r="E13" s="283">
        <v>5</v>
      </c>
      <c r="F13" s="283">
        <v>1</v>
      </c>
      <c r="G13" s="131">
        <f>(D13*E13)/100</f>
        <v>719</v>
      </c>
    </row>
    <row r="14" spans="1:7" ht="13.5" x14ac:dyDescent="0.2">
      <c r="A14" s="306"/>
      <c r="B14" s="363"/>
      <c r="C14" s="306"/>
      <c r="D14" s="306"/>
      <c r="E14" s="306"/>
      <c r="F14" s="306"/>
      <c r="G14" s="306"/>
    </row>
    <row r="15" spans="1:7" x14ac:dyDescent="0.2">
      <c r="A15" s="294"/>
      <c r="B15" s="294"/>
      <c r="C15" s="295"/>
      <c r="D15" s="294"/>
      <c r="E15" s="294"/>
      <c r="F15" s="294"/>
      <c r="G15" s="294"/>
    </row>
    <row r="16" spans="1:7" ht="14.25" x14ac:dyDescent="0.3">
      <c r="A16" s="252"/>
      <c r="B16" s="342"/>
      <c r="C16" s="347"/>
      <c r="D16" s="342"/>
      <c r="E16" s="267"/>
      <c r="F16" s="280" t="s">
        <v>992</v>
      </c>
      <c r="G16" s="281">
        <f>SUM(G11:G13)</f>
        <v>1819</v>
      </c>
    </row>
    <row r="17" spans="1:7" ht="14.25" x14ac:dyDescent="0.3">
      <c r="A17" s="346" t="s">
        <v>993</v>
      </c>
      <c r="B17" s="267"/>
      <c r="C17" s="268"/>
      <c r="D17" s="267"/>
      <c r="E17" s="267"/>
      <c r="F17" s="267"/>
      <c r="G17" s="267"/>
    </row>
    <row r="18" spans="1:7" ht="13.5" x14ac:dyDescent="0.2">
      <c r="A18" s="356" t="s">
        <v>0</v>
      </c>
      <c r="B18" s="261" t="s">
        <v>989</v>
      </c>
      <c r="C18" s="262" t="s">
        <v>2</v>
      </c>
      <c r="D18" s="356" t="s">
        <v>990</v>
      </c>
      <c r="E18" s="356" t="s">
        <v>472</v>
      </c>
      <c r="F18" s="356" t="s">
        <v>473</v>
      </c>
      <c r="G18" s="356" t="s">
        <v>991</v>
      </c>
    </row>
    <row r="19" spans="1:7" ht="14.25" x14ac:dyDescent="0.3">
      <c r="A19" s="339" t="s">
        <v>1128</v>
      </c>
      <c r="B19" s="254" t="str">
        <f>VLOOKUP(A19,'LISTA DE VALORES'!$A$10:$D$485,2,FALSE)</f>
        <v>Formaleta placa de piso, espesor 8 cm</v>
      </c>
      <c r="C19" s="313" t="str">
        <f>VLOOKUP(A19,'LISTA DE VALORES'!$A$10:$D$485,3,FALSE)</f>
        <v>M2</v>
      </c>
      <c r="D19" s="254">
        <f>VLOOKUP(A19,'LISTA DE VALORES'!$A$10:$D$485,4,FALSE)</f>
        <v>27627.500000000004</v>
      </c>
      <c r="E19" s="311">
        <v>0.32</v>
      </c>
      <c r="F19" s="311">
        <v>1</v>
      </c>
      <c r="G19" s="299">
        <f>D19*E19/F19</f>
        <v>8840.8000000000011</v>
      </c>
    </row>
    <row r="20" spans="1:7" ht="14.25" x14ac:dyDescent="0.3">
      <c r="A20" s="339" t="s">
        <v>537</v>
      </c>
      <c r="B20" s="254" t="str">
        <f>VLOOKUP(A20,'LISTA DE VALORES'!$A$10:$D$485,2,FALSE)</f>
        <v>Material concreto D 1:2:3 + 5% desperdicio f'c=21 Mpa</v>
      </c>
      <c r="C20" s="313" t="str">
        <f>VLOOKUP(A20,'LISTA DE VALORES'!$A$10:$D$485,3,FALSE)</f>
        <v>M3</v>
      </c>
      <c r="D20" s="254">
        <f>VLOOKUP(A20,'LISTA DE VALORES'!$A$10:$D$485,4,FALSE)</f>
        <v>302968</v>
      </c>
      <c r="E20" s="284">
        <v>0.08</v>
      </c>
      <c r="F20" s="284">
        <v>1</v>
      </c>
      <c r="G20" s="299">
        <f>D20*E20/F20</f>
        <v>24237.439999999999</v>
      </c>
    </row>
    <row r="21" spans="1:7" ht="14.25" x14ac:dyDescent="0.3">
      <c r="A21" s="339" t="s">
        <v>236</v>
      </c>
      <c r="B21" s="254" t="str">
        <f>VLOOKUP(A21,'LISTA DE VALORES'!$A$10:$D$485,2,FALSE)</f>
        <v xml:space="preserve">Malla electrosoldada 4 mm de 15x15 cm </v>
      </c>
      <c r="C21" s="313" t="str">
        <f>VLOOKUP(A21,'LISTA DE VALORES'!$A$10:$D$485,3,FALSE)</f>
        <v>M2</v>
      </c>
      <c r="D21" s="254">
        <f>VLOOKUP(A21,'LISTA DE VALORES'!$A$10:$D$485,4,FALSE)</f>
        <v>5200</v>
      </c>
      <c r="E21" s="344">
        <v>1</v>
      </c>
      <c r="F21" s="323">
        <v>1</v>
      </c>
      <c r="G21" s="299">
        <f>D21*E21/F21</f>
        <v>5200</v>
      </c>
    </row>
    <row r="22" spans="1:7" ht="14.25" x14ac:dyDescent="0.3">
      <c r="A22" s="178"/>
      <c r="B22" s="254"/>
      <c r="C22" s="313"/>
      <c r="D22" s="254"/>
      <c r="E22" s="319"/>
      <c r="F22" s="283"/>
      <c r="G22" s="131"/>
    </row>
    <row r="23" spans="1:7" ht="14.25" x14ac:dyDescent="0.3">
      <c r="A23" s="178"/>
      <c r="B23" s="254"/>
      <c r="C23" s="313"/>
      <c r="D23" s="254"/>
      <c r="E23" s="319"/>
      <c r="F23" s="301"/>
      <c r="G23" s="131"/>
    </row>
    <row r="24" spans="1:7" ht="14.25" x14ac:dyDescent="0.3">
      <c r="A24" s="152"/>
      <c r="B24" s="254"/>
      <c r="C24" s="313"/>
      <c r="D24" s="254"/>
      <c r="E24" s="319"/>
      <c r="F24" s="301"/>
      <c r="G24" s="131"/>
    </row>
    <row r="25" spans="1:7" ht="14.25" x14ac:dyDescent="0.3">
      <c r="A25" s="152"/>
      <c r="B25" s="254"/>
      <c r="C25" s="254"/>
      <c r="D25" s="254"/>
      <c r="E25" s="319"/>
      <c r="F25" s="283"/>
      <c r="G25" s="303"/>
    </row>
    <row r="26" spans="1:7" ht="14.25" x14ac:dyDescent="0.3">
      <c r="D26" s="267"/>
      <c r="E26" s="267"/>
      <c r="F26" s="280" t="s">
        <v>992</v>
      </c>
      <c r="G26" s="281">
        <f>SUM(G19:G24)</f>
        <v>38278.239999999998</v>
      </c>
    </row>
    <row r="27" spans="1:7" ht="14.25" x14ac:dyDescent="0.3">
      <c r="A27" s="253" t="s">
        <v>994</v>
      </c>
      <c r="B27" s="267"/>
      <c r="C27" s="268"/>
      <c r="D27" s="267"/>
      <c r="E27" s="267"/>
      <c r="F27" s="267"/>
      <c r="G27" s="267"/>
    </row>
    <row r="28" spans="1:7" ht="13.5" x14ac:dyDescent="0.2">
      <c r="A28" s="356" t="s">
        <v>0</v>
      </c>
      <c r="B28" s="261" t="s">
        <v>989</v>
      </c>
      <c r="C28" s="262" t="s">
        <v>2</v>
      </c>
      <c r="D28" s="356" t="s">
        <v>990</v>
      </c>
      <c r="E28" s="356" t="s">
        <v>472</v>
      </c>
      <c r="F28" s="356" t="s">
        <v>473</v>
      </c>
      <c r="G28" s="356" t="s">
        <v>991</v>
      </c>
    </row>
    <row r="29" spans="1:7" ht="14.25" x14ac:dyDescent="0.3">
      <c r="A29" s="339" t="s">
        <v>485</v>
      </c>
      <c r="B29" s="254" t="str">
        <f>VLOOKUP(A29,'LISTA DE VALORES'!$A$10:$D$485,2,FALSE)</f>
        <v>Cuadrilla 1-2-12</v>
      </c>
      <c r="C29" s="313" t="str">
        <f>VLOOKUP(A29,'LISTA DE VALORES'!$A$10:$D$485,3,FALSE)</f>
        <v>HORA</v>
      </c>
      <c r="D29" s="254">
        <f>VLOOKUP(A29,'LISTA DE VALORES'!$A$10:$D$485,4,FALSE)</f>
        <v>143800</v>
      </c>
      <c r="E29" s="277">
        <v>1</v>
      </c>
      <c r="F29" s="312">
        <v>10</v>
      </c>
      <c r="G29" s="299">
        <f>D29*E29/F29</f>
        <v>14380</v>
      </c>
    </row>
    <row r="30" spans="1:7" ht="14.25" x14ac:dyDescent="0.3">
      <c r="A30" s="257"/>
      <c r="B30" s="259"/>
      <c r="C30" s="260"/>
      <c r="D30" s="257"/>
      <c r="E30" s="257"/>
      <c r="F30" s="257"/>
      <c r="G30" s="355"/>
    </row>
    <row r="31" spans="1:7" ht="14.25" x14ac:dyDescent="0.3">
      <c r="A31" s="267"/>
      <c r="B31" s="267"/>
      <c r="C31" s="268"/>
      <c r="D31" s="267"/>
      <c r="E31" s="267"/>
      <c r="F31" s="358" t="s">
        <v>992</v>
      </c>
      <c r="G31" s="265">
        <f>SUM(G29:G30)</f>
        <v>14380</v>
      </c>
    </row>
    <row r="32" spans="1:7" ht="13.5" x14ac:dyDescent="0.25">
      <c r="A32" s="1737" t="s">
        <v>995</v>
      </c>
      <c r="B32" s="1738"/>
      <c r="C32" s="1738"/>
      <c r="D32" s="1738"/>
      <c r="E32" s="1738"/>
      <c r="F32" s="1738"/>
      <c r="G32" s="1738"/>
    </row>
    <row r="33" spans="1:7" ht="13.5" x14ac:dyDescent="0.2">
      <c r="A33" s="1694" t="s">
        <v>996</v>
      </c>
      <c r="B33" s="1694"/>
      <c r="C33" s="356" t="s">
        <v>472</v>
      </c>
      <c r="D33" s="356" t="s">
        <v>997</v>
      </c>
      <c r="E33" s="356" t="s">
        <v>998</v>
      </c>
      <c r="F33" s="356" t="s">
        <v>999</v>
      </c>
      <c r="G33" s="356" t="s">
        <v>991</v>
      </c>
    </row>
    <row r="34" spans="1:7" ht="13.5" x14ac:dyDescent="0.2">
      <c r="A34" s="1739"/>
      <c r="B34" s="1739"/>
      <c r="C34" s="356"/>
      <c r="D34" s="355"/>
      <c r="E34" s="355"/>
      <c r="F34" s="355"/>
      <c r="G34" s="355"/>
    </row>
    <row r="35" spans="1:7" ht="13.5" x14ac:dyDescent="0.2">
      <c r="A35" s="1739"/>
      <c r="B35" s="1739"/>
      <c r="C35" s="356"/>
      <c r="D35" s="355"/>
      <c r="E35" s="355"/>
      <c r="F35" s="355"/>
      <c r="G35" s="355"/>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358" t="s">
        <v>992</v>
      </c>
      <c r="G38" s="358">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SUM(G16+G26+G31+G38)</f>
        <v>54477.24</v>
      </c>
    </row>
    <row r="41" spans="1:7" ht="13.5" x14ac:dyDescent="0.25">
      <c r="A41" s="1734" t="s">
        <v>1368</v>
      </c>
      <c r="B41" s="1735"/>
      <c r="C41" s="1735"/>
      <c r="D41" s="1735"/>
      <c r="E41" s="1735"/>
      <c r="F41" s="1736"/>
      <c r="G41" s="266">
        <f>ROUNDUP(G40,0)</f>
        <v>54478</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A40:F40"/>
    <mergeCell ref="A41:F41"/>
    <mergeCell ref="A32:G32"/>
    <mergeCell ref="A33:B33"/>
    <mergeCell ref="A34:B34"/>
    <mergeCell ref="A35:B35"/>
    <mergeCell ref="A36:B36"/>
    <mergeCell ref="A37:B37"/>
    <mergeCell ref="B7:F7"/>
    <mergeCell ref="B1:G1"/>
    <mergeCell ref="B3:G3"/>
    <mergeCell ref="C4:D4"/>
    <mergeCell ref="E4:F4"/>
    <mergeCell ref="B6:F6"/>
  </mergeCells>
  <pageMargins left="0.7" right="0.7" top="0.75" bottom="0.75" header="0.3" footer="0.3"/>
  <pageSetup orientation="portrait" r:id="rId1"/>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codeName="Hoja160"/>
  <dimension ref="A1:G45"/>
  <sheetViews>
    <sheetView view="pageBreakPreview" zoomScale="90" zoomScaleNormal="100" zoomScaleSheetLayoutView="90" workbookViewId="0">
      <selection activeCell="F43" sqref="F43"/>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773</v>
      </c>
      <c r="B7" s="1697" t="s">
        <v>1424</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41</v>
      </c>
      <c r="B11" s="254" t="str">
        <f>VLOOKUP(A11,'LISTA DE VALORES'!$A$10:$D$485,2,FALSE)</f>
        <v>Vibrador de concreto 1000 RPM</v>
      </c>
      <c r="C11" s="313" t="str">
        <f>VLOOKUP(A11,'LISTA DE VALORES'!$A$10:$D$485,3,FALSE)</f>
        <v>HORA</v>
      </c>
      <c r="D11" s="254">
        <f>VLOOKUP(A11,'LISTA DE VALORES'!$A$10:$D$485,4,FALSE)</f>
        <v>5000</v>
      </c>
      <c r="E11" s="348">
        <v>1</v>
      </c>
      <c r="F11" s="348">
        <v>8</v>
      </c>
      <c r="G11" s="299">
        <f>D11*E11/F11</f>
        <v>625</v>
      </c>
    </row>
    <row r="12" spans="1:7" ht="14.25" x14ac:dyDescent="0.3">
      <c r="A12" s="339" t="s">
        <v>31</v>
      </c>
      <c r="B12" s="254" t="str">
        <f>VLOOKUP(A12,'LISTA DE VALORES'!$A$10:$D$485,2,FALSE)</f>
        <v>Mezcladora trompo 1 bulto</v>
      </c>
      <c r="C12" s="313" t="str">
        <f>VLOOKUP(A12,'LISTA DE VALORES'!$A$10:$D$485,3,FALSE)</f>
        <v>HORA</v>
      </c>
      <c r="D12" s="254">
        <f>VLOOKUP(A12,'LISTA DE VALORES'!$A$10:$D$485,4,FALSE)</f>
        <v>6000</v>
      </c>
      <c r="E12" s="349">
        <v>1</v>
      </c>
      <c r="F12" s="349">
        <v>8</v>
      </c>
      <c r="G12" s="299">
        <f>D12*E12/F12</f>
        <v>750</v>
      </c>
    </row>
    <row r="13" spans="1:7" ht="14.25" x14ac:dyDescent="0.3">
      <c r="A13" s="152" t="s">
        <v>28</v>
      </c>
      <c r="B13" s="254" t="str">
        <f>VLOOKUP(A13,'LISTA DE VALORES'!$A$10:$D$485,2,FALSE)</f>
        <v>Herramienta menor</v>
      </c>
      <c r="C13" s="313" t="str">
        <f>VLOOKUP(A13,'LISTA DE VALORES'!$A$10:$D$485,3,FALSE)</f>
        <v>%MO</v>
      </c>
      <c r="D13" s="254">
        <f>G31</f>
        <v>17975</v>
      </c>
      <c r="E13" s="283">
        <v>5</v>
      </c>
      <c r="F13" s="283">
        <v>1</v>
      </c>
      <c r="G13" s="131">
        <f>(D13*E13)/100</f>
        <v>898.75</v>
      </c>
    </row>
    <row r="14" spans="1:7" ht="13.5" x14ac:dyDescent="0.2">
      <c r="A14" s="306"/>
      <c r="B14" s="363"/>
      <c r="C14" s="306"/>
      <c r="D14" s="306"/>
      <c r="E14" s="306"/>
      <c r="F14" s="306"/>
      <c r="G14" s="306"/>
    </row>
    <row r="15" spans="1:7" x14ac:dyDescent="0.2">
      <c r="A15" s="294"/>
      <c r="B15" s="294"/>
      <c r="C15" s="295"/>
      <c r="D15" s="294"/>
      <c r="E15" s="294"/>
      <c r="F15" s="294"/>
      <c r="G15" s="294"/>
    </row>
    <row r="16" spans="1:7" ht="14.25" x14ac:dyDescent="0.3">
      <c r="A16" s="252"/>
      <c r="B16" s="342"/>
      <c r="C16" s="347"/>
      <c r="D16" s="342"/>
      <c r="E16" s="267"/>
      <c r="F16" s="280" t="s">
        <v>992</v>
      </c>
      <c r="G16" s="281">
        <f>SUM(G11:G13)</f>
        <v>2273.75</v>
      </c>
    </row>
    <row r="17" spans="1:7" ht="14.25" x14ac:dyDescent="0.3">
      <c r="A17" s="346" t="s">
        <v>993</v>
      </c>
      <c r="B17" s="267"/>
      <c r="C17" s="268"/>
      <c r="D17" s="267"/>
      <c r="E17" s="267"/>
      <c r="F17" s="267"/>
      <c r="G17" s="267"/>
    </row>
    <row r="18" spans="1:7" ht="13.5" x14ac:dyDescent="0.2">
      <c r="A18" s="356" t="s">
        <v>0</v>
      </c>
      <c r="B18" s="261" t="s">
        <v>989</v>
      </c>
      <c r="C18" s="262" t="s">
        <v>2</v>
      </c>
      <c r="D18" s="356" t="s">
        <v>990</v>
      </c>
      <c r="E18" s="356" t="s">
        <v>472</v>
      </c>
      <c r="F18" s="356" t="s">
        <v>473</v>
      </c>
      <c r="G18" s="356" t="s">
        <v>991</v>
      </c>
    </row>
    <row r="19" spans="1:7" ht="14.25" x14ac:dyDescent="0.3">
      <c r="A19" s="339" t="s">
        <v>1130</v>
      </c>
      <c r="B19" s="254" t="str">
        <f>VLOOKUP(A19,'LISTA DE VALORES'!$A$10:$D$485,2,FALSE)</f>
        <v>Formaleta placa de piso, espesor 25 cm</v>
      </c>
      <c r="C19" s="313" t="str">
        <f>VLOOKUP(A19,'LISTA DE VALORES'!$A$10:$D$485,3,FALSE)</f>
        <v>M2</v>
      </c>
      <c r="D19" s="254">
        <f>VLOOKUP(A19,'LISTA DE VALORES'!$A$10:$D$485,4,FALSE)</f>
        <v>37383.78698224853</v>
      </c>
      <c r="E19" s="277">
        <v>1</v>
      </c>
      <c r="F19" s="277">
        <v>1</v>
      </c>
      <c r="G19" s="299">
        <f>D19*E19/F19</f>
        <v>37383.78698224853</v>
      </c>
    </row>
    <row r="20" spans="1:7" ht="14.25" x14ac:dyDescent="0.3">
      <c r="A20" s="339" t="s">
        <v>537</v>
      </c>
      <c r="B20" s="254" t="str">
        <f>VLOOKUP(A20,'LISTA DE VALORES'!$A$10:$D$485,2,FALSE)</f>
        <v>Material concreto D 1:2:3 + 5% desperdicio f'c=21 Mpa</v>
      </c>
      <c r="C20" s="313" t="str">
        <f>VLOOKUP(A20,'LISTA DE VALORES'!$A$10:$D$485,3,FALSE)</f>
        <v>M3</v>
      </c>
      <c r="D20" s="254">
        <f>VLOOKUP(A20,'LISTA DE VALORES'!$A$10:$D$485,4,FALSE)</f>
        <v>302968</v>
      </c>
      <c r="E20" s="284">
        <v>0.25</v>
      </c>
      <c r="F20" s="284">
        <v>1</v>
      </c>
      <c r="G20" s="299">
        <f>D20*E20/F20</f>
        <v>75742</v>
      </c>
    </row>
    <row r="21" spans="1:7" ht="14.25" x14ac:dyDescent="0.3">
      <c r="A21" s="339"/>
      <c r="B21" s="254"/>
      <c r="C21" s="313"/>
      <c r="D21" s="254"/>
      <c r="E21" s="344"/>
      <c r="F21" s="323"/>
      <c r="G21" s="299"/>
    </row>
    <row r="22" spans="1:7" ht="14.25" x14ac:dyDescent="0.3">
      <c r="A22" s="178"/>
      <c r="B22" s="254"/>
      <c r="C22" s="313"/>
      <c r="D22" s="254"/>
      <c r="E22" s="319"/>
      <c r="F22" s="283"/>
      <c r="G22" s="131"/>
    </row>
    <row r="23" spans="1:7" ht="14.25" x14ac:dyDescent="0.3">
      <c r="A23" s="178"/>
      <c r="B23" s="254"/>
      <c r="C23" s="313"/>
      <c r="D23" s="254"/>
      <c r="E23" s="319"/>
      <c r="F23" s="301"/>
      <c r="G23" s="131"/>
    </row>
    <row r="24" spans="1:7" ht="14.25" x14ac:dyDescent="0.3">
      <c r="A24" s="152"/>
      <c r="B24" s="254"/>
      <c r="C24" s="313"/>
      <c r="D24" s="254"/>
      <c r="E24" s="319"/>
      <c r="F24" s="301"/>
      <c r="G24" s="131"/>
    </row>
    <row r="25" spans="1:7" ht="14.25" x14ac:dyDescent="0.3">
      <c r="A25" s="152"/>
      <c r="B25" s="254"/>
      <c r="C25" s="254"/>
      <c r="D25" s="254"/>
      <c r="E25" s="319"/>
      <c r="F25" s="283"/>
      <c r="G25" s="303"/>
    </row>
    <row r="26" spans="1:7" ht="14.25" x14ac:dyDescent="0.3">
      <c r="D26" s="267"/>
      <c r="E26" s="267"/>
      <c r="F26" s="280" t="s">
        <v>992</v>
      </c>
      <c r="G26" s="281">
        <f>SUM(G19:G24)</f>
        <v>113125.78698224854</v>
      </c>
    </row>
    <row r="27" spans="1:7" ht="14.25" x14ac:dyDescent="0.3">
      <c r="A27" s="253" t="s">
        <v>994</v>
      </c>
      <c r="B27" s="267"/>
      <c r="C27" s="268"/>
      <c r="D27" s="267"/>
      <c r="E27" s="267"/>
      <c r="F27" s="267"/>
      <c r="G27" s="267"/>
    </row>
    <row r="28" spans="1:7" ht="13.5" x14ac:dyDescent="0.2">
      <c r="A28" s="356" t="s">
        <v>0</v>
      </c>
      <c r="B28" s="261" t="s">
        <v>989</v>
      </c>
      <c r="C28" s="262" t="s">
        <v>2</v>
      </c>
      <c r="D28" s="356" t="s">
        <v>990</v>
      </c>
      <c r="E28" s="356" t="s">
        <v>472</v>
      </c>
      <c r="F28" s="356" t="s">
        <v>473</v>
      </c>
      <c r="G28" s="356" t="s">
        <v>991</v>
      </c>
    </row>
    <row r="29" spans="1:7" ht="14.25" x14ac:dyDescent="0.3">
      <c r="A29" s="339" t="s">
        <v>485</v>
      </c>
      <c r="B29" s="254" t="str">
        <f>VLOOKUP(A29,'LISTA DE VALORES'!$A$10:$D$485,2,FALSE)</f>
        <v>Cuadrilla 1-2-12</v>
      </c>
      <c r="C29" s="313" t="str">
        <f>VLOOKUP(A29,'LISTA DE VALORES'!$A$10:$D$485,3,FALSE)</f>
        <v>HORA</v>
      </c>
      <c r="D29" s="254">
        <f>VLOOKUP(A29,'LISTA DE VALORES'!$A$10:$D$485,4,FALSE)</f>
        <v>143800</v>
      </c>
      <c r="E29" s="277">
        <v>1</v>
      </c>
      <c r="F29" s="312">
        <v>8</v>
      </c>
      <c r="G29" s="299">
        <f>D29*E29/F29</f>
        <v>17975</v>
      </c>
    </row>
    <row r="30" spans="1:7" ht="14.25" x14ac:dyDescent="0.3">
      <c r="A30" s="257"/>
      <c r="B30" s="259"/>
      <c r="C30" s="260"/>
      <c r="D30" s="257"/>
      <c r="E30" s="257"/>
      <c r="F30" s="257"/>
      <c r="G30" s="355"/>
    </row>
    <row r="31" spans="1:7" ht="14.25" x14ac:dyDescent="0.3">
      <c r="A31" s="267"/>
      <c r="B31" s="267"/>
      <c r="C31" s="268"/>
      <c r="D31" s="267"/>
      <c r="E31" s="267"/>
      <c r="F31" s="358" t="s">
        <v>992</v>
      </c>
      <c r="G31" s="265">
        <f>SUM(G29:G30)</f>
        <v>17975</v>
      </c>
    </row>
    <row r="32" spans="1:7" ht="13.5" x14ac:dyDescent="0.25">
      <c r="A32" s="1737" t="s">
        <v>995</v>
      </c>
      <c r="B32" s="1738"/>
      <c r="C32" s="1738"/>
      <c r="D32" s="1738"/>
      <c r="E32" s="1738"/>
      <c r="F32" s="1738"/>
      <c r="G32" s="1738"/>
    </row>
    <row r="33" spans="1:7" ht="13.5" x14ac:dyDescent="0.2">
      <c r="A33" s="1694" t="s">
        <v>996</v>
      </c>
      <c r="B33" s="1694"/>
      <c r="C33" s="356" t="s">
        <v>472</v>
      </c>
      <c r="D33" s="356" t="s">
        <v>997</v>
      </c>
      <c r="E33" s="356" t="s">
        <v>998</v>
      </c>
      <c r="F33" s="356" t="s">
        <v>999</v>
      </c>
      <c r="G33" s="356" t="s">
        <v>991</v>
      </c>
    </row>
    <row r="34" spans="1:7" ht="13.5" x14ac:dyDescent="0.2">
      <c r="A34" s="1739"/>
      <c r="B34" s="1739"/>
      <c r="C34" s="356"/>
      <c r="D34" s="355"/>
      <c r="E34" s="355"/>
      <c r="F34" s="355"/>
      <c r="G34" s="355"/>
    </row>
    <row r="35" spans="1:7" ht="13.5" x14ac:dyDescent="0.2">
      <c r="A35" s="1739"/>
      <c r="B35" s="1739"/>
      <c r="C35" s="356"/>
      <c r="D35" s="355"/>
      <c r="E35" s="355"/>
      <c r="F35" s="355"/>
      <c r="G35" s="355"/>
    </row>
    <row r="36" spans="1:7" ht="14.25" x14ac:dyDescent="0.3">
      <c r="A36" s="1739"/>
      <c r="B36" s="1739"/>
      <c r="C36" s="258"/>
      <c r="D36" s="257"/>
      <c r="E36" s="257"/>
      <c r="F36" s="257"/>
      <c r="G36" s="257"/>
    </row>
    <row r="37" spans="1:7" ht="14.25" x14ac:dyDescent="0.3">
      <c r="A37" s="1739"/>
      <c r="B37" s="1739"/>
      <c r="C37" s="258"/>
      <c r="D37" s="257"/>
      <c r="E37" s="257"/>
      <c r="F37" s="257"/>
      <c r="G37" s="257"/>
    </row>
    <row r="38" spans="1:7" ht="14.25" x14ac:dyDescent="0.3">
      <c r="A38" s="267"/>
      <c r="B38" s="267"/>
      <c r="C38" s="268"/>
      <c r="D38" s="267"/>
      <c r="E38" s="267"/>
      <c r="F38" s="358" t="s">
        <v>992</v>
      </c>
      <c r="G38" s="358">
        <f>SUM(G34:G37)</f>
        <v>0</v>
      </c>
    </row>
    <row r="39" spans="1:7" ht="14.25" x14ac:dyDescent="0.3">
      <c r="A39" s="267"/>
      <c r="B39" s="267"/>
      <c r="C39" s="268"/>
      <c r="D39" s="267"/>
      <c r="E39" s="267"/>
      <c r="F39" s="251"/>
      <c r="G39" s="251"/>
    </row>
    <row r="40" spans="1:7" ht="13.5" x14ac:dyDescent="0.25">
      <c r="A40" s="1734" t="s">
        <v>1000</v>
      </c>
      <c r="B40" s="1735"/>
      <c r="C40" s="1735"/>
      <c r="D40" s="1735"/>
      <c r="E40" s="1735"/>
      <c r="F40" s="1736"/>
      <c r="G40" s="265">
        <f>SUM(G16+G26+G31+G38)</f>
        <v>133374.53698224854</v>
      </c>
    </row>
    <row r="41" spans="1:7" ht="13.5" x14ac:dyDescent="0.25">
      <c r="A41" s="1734" t="s">
        <v>1368</v>
      </c>
      <c r="B41" s="1735"/>
      <c r="C41" s="1735"/>
      <c r="D41" s="1735"/>
      <c r="E41" s="1735"/>
      <c r="F41" s="1736"/>
      <c r="G41" s="266">
        <f>ROUNDUP(G40,0)</f>
        <v>133375</v>
      </c>
    </row>
    <row r="42" spans="1:7" ht="14.25" x14ac:dyDescent="0.3">
      <c r="A42" s="267" t="s">
        <v>1001</v>
      </c>
      <c r="B42" s="267"/>
      <c r="C42" s="268" t="s">
        <v>1002</v>
      </c>
      <c r="D42" s="267"/>
      <c r="E42" s="267"/>
      <c r="F42" s="267" t="s">
        <v>1003</v>
      </c>
      <c r="G42" s="267"/>
    </row>
    <row r="43" spans="1:7" ht="14.25" x14ac:dyDescent="0.3">
      <c r="A43" s="272"/>
      <c r="B43" s="272"/>
      <c r="C43" s="271"/>
      <c r="D43" s="272"/>
      <c r="E43" s="272"/>
      <c r="F43" s="272"/>
      <c r="G43" s="272"/>
    </row>
    <row r="44" spans="1:7" ht="14.25" x14ac:dyDescent="0.3">
      <c r="A44" s="267" t="s">
        <v>1004</v>
      </c>
      <c r="B44" s="267"/>
      <c r="C44" s="268" t="s">
        <v>1005</v>
      </c>
      <c r="D44" s="267"/>
      <c r="E44" s="267"/>
      <c r="F44" s="267" t="s">
        <v>1006</v>
      </c>
      <c r="G44" s="272"/>
    </row>
    <row r="45" spans="1:7" x14ac:dyDescent="0.2">
      <c r="A45" s="91"/>
      <c r="B45" s="91"/>
      <c r="C45" s="225"/>
      <c r="D45" s="91"/>
      <c r="E45" s="91"/>
      <c r="F45" s="91"/>
      <c r="G45" s="91"/>
    </row>
  </sheetData>
  <mergeCells count="14">
    <mergeCell ref="A40:F40"/>
    <mergeCell ref="A41:F41"/>
    <mergeCell ref="A32:G32"/>
    <mergeCell ref="A33:B33"/>
    <mergeCell ref="A34:B34"/>
    <mergeCell ref="A35:B35"/>
    <mergeCell ref="A36:B36"/>
    <mergeCell ref="A37:B37"/>
    <mergeCell ref="B7:F7"/>
    <mergeCell ref="B1:G1"/>
    <mergeCell ref="B3:G3"/>
    <mergeCell ref="C4:D4"/>
    <mergeCell ref="E4:F4"/>
    <mergeCell ref="B6:F6"/>
  </mergeCells>
  <pageMargins left="0.7" right="0.7" top="0.75" bottom="0.75" header="0.3" footer="0.3"/>
  <pageSetup orientation="portrait" r:id="rId1"/>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codeName="Hoja163"/>
  <dimension ref="A1:G41"/>
  <sheetViews>
    <sheetView view="pageBreakPreview" zoomScale="90" zoomScaleNormal="100" zoomScaleSheetLayoutView="90" workbookViewId="0">
      <selection activeCell="F15" sqref="F15"/>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774</v>
      </c>
      <c r="B7" s="1697" t="s">
        <v>1426</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G27</f>
        <v>31400</v>
      </c>
      <c r="E11" s="283">
        <v>5</v>
      </c>
      <c r="F11" s="283">
        <v>1</v>
      </c>
      <c r="G11" s="131">
        <f>(D11*E11)/100</f>
        <v>1570</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1570</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273</v>
      </c>
      <c r="B17" s="254" t="str">
        <f>VLOOKUP(A17,'LISTA DE VALORES'!$A$10:$D$485,2,FALSE)</f>
        <v>Pintura esmalte</v>
      </c>
      <c r="C17" s="313" t="str">
        <f>VLOOKUP(A17,'LISTA DE VALORES'!$A$10:$D$485,3,FALSE)</f>
        <v>GAL</v>
      </c>
      <c r="D17" s="254">
        <f>VLOOKUP(A17,'LISTA DE VALORES'!$A$10:$D$485,4,FALSE)</f>
        <v>43000</v>
      </c>
      <c r="E17" s="326">
        <v>1</v>
      </c>
      <c r="F17" s="326">
        <v>5</v>
      </c>
      <c r="G17" s="299">
        <f>D17*E17/F17</f>
        <v>8600</v>
      </c>
    </row>
    <row r="18" spans="1:7" ht="14.25" x14ac:dyDescent="0.3">
      <c r="A18" s="339" t="s">
        <v>267</v>
      </c>
      <c r="B18" s="254" t="str">
        <f>VLOOKUP(A18,'LISTA DE VALORES'!$A$10:$D$485,2,FALSE)</f>
        <v>Pintura anticorrosiva</v>
      </c>
      <c r="C18" s="313" t="str">
        <f>VLOOKUP(A18,'LISTA DE VALORES'!$A$10:$D$485,3,FALSE)</f>
        <v>GAL</v>
      </c>
      <c r="D18" s="254">
        <f>VLOOKUP(A18,'LISTA DE VALORES'!$A$10:$D$485,4,FALSE)</f>
        <v>30000</v>
      </c>
      <c r="E18" s="326">
        <v>1</v>
      </c>
      <c r="F18" s="326">
        <v>5</v>
      </c>
      <c r="G18" s="299">
        <f t="shared" ref="G18:G20" si="0">D18*E18/F18</f>
        <v>6000</v>
      </c>
    </row>
    <row r="19" spans="1:7" ht="14.25" x14ac:dyDescent="0.3">
      <c r="A19" s="339" t="s">
        <v>155</v>
      </c>
      <c r="B19" s="254" t="str">
        <f>VLOOKUP(A19,'LISTA DE VALORES'!$A$10:$D$485,2,FALSE)</f>
        <v>Cerradura shlage a 87 p</v>
      </c>
      <c r="C19" s="313" t="str">
        <f>VLOOKUP(A19,'LISTA DE VALORES'!$A$10:$D$485,3,FALSE)</f>
        <v>UN</v>
      </c>
      <c r="D19" s="254">
        <f>VLOOKUP(A19,'LISTA DE VALORES'!$A$10:$D$485,4,FALSE)</f>
        <v>49500</v>
      </c>
      <c r="E19" s="326">
        <v>1</v>
      </c>
      <c r="F19" s="326">
        <v>1</v>
      </c>
      <c r="G19" s="299">
        <f t="shared" si="0"/>
        <v>49500</v>
      </c>
    </row>
    <row r="20" spans="1:7" ht="14.25" x14ac:dyDescent="0.3">
      <c r="A20" s="339" t="s">
        <v>297</v>
      </c>
      <c r="B20" s="254" t="str">
        <f>VLOOKUP(A20,'LISTA DE VALORES'!$A$10:$D$485,2,FALSE)</f>
        <v>Puerta en lámina 2,30*2,0 m cal 18</v>
      </c>
      <c r="C20" s="313" t="str">
        <f>VLOOKUP(A20,'LISTA DE VALORES'!$A$10:$D$485,3,FALSE)</f>
        <v>UN</v>
      </c>
      <c r="D20" s="254">
        <f>VLOOKUP(A20,'LISTA DE VALORES'!$A$10:$D$485,4,FALSE)</f>
        <v>1265000</v>
      </c>
      <c r="E20" s="326">
        <v>1</v>
      </c>
      <c r="F20" s="326">
        <v>1</v>
      </c>
      <c r="G20" s="299">
        <f t="shared" si="0"/>
        <v>1265000</v>
      </c>
    </row>
    <row r="21" spans="1:7" ht="14.25" x14ac:dyDescent="0.3">
      <c r="A21" s="152"/>
      <c r="B21" s="254"/>
      <c r="C21" s="254"/>
      <c r="D21" s="254"/>
      <c r="E21" s="319"/>
      <c r="F21" s="283"/>
      <c r="G21" s="303"/>
    </row>
    <row r="22" spans="1:7" ht="14.25" x14ac:dyDescent="0.3">
      <c r="D22" s="267"/>
      <c r="E22" s="267"/>
      <c r="F22" s="280" t="s">
        <v>992</v>
      </c>
      <c r="G22" s="281">
        <f>SUM(G17:G20)</f>
        <v>1329100</v>
      </c>
    </row>
    <row r="23" spans="1:7" ht="14.25" x14ac:dyDescent="0.3">
      <c r="A23" s="253" t="s">
        <v>994</v>
      </c>
      <c r="B23" s="267"/>
      <c r="C23" s="268"/>
      <c r="D23" s="267"/>
      <c r="E23" s="267"/>
      <c r="F23" s="267"/>
      <c r="G23" s="267"/>
    </row>
    <row r="24" spans="1:7" ht="13.5" x14ac:dyDescent="0.2">
      <c r="A24" s="356" t="s">
        <v>0</v>
      </c>
      <c r="B24" s="261" t="s">
        <v>989</v>
      </c>
      <c r="C24" s="262" t="s">
        <v>2</v>
      </c>
      <c r="D24" s="356" t="s">
        <v>990</v>
      </c>
      <c r="E24" s="356" t="s">
        <v>472</v>
      </c>
      <c r="F24" s="356" t="s">
        <v>473</v>
      </c>
      <c r="G24" s="356" t="s">
        <v>991</v>
      </c>
    </row>
    <row r="25" spans="1:7" ht="14.25" x14ac:dyDescent="0.3">
      <c r="A25" s="339" t="s">
        <v>481</v>
      </c>
      <c r="B25" s="254" t="str">
        <f>VLOOKUP(A25,'LISTA DE VALORES'!$A$10:$D$485,2,FALSE)</f>
        <v>Cuadrilla 1-0-2</v>
      </c>
      <c r="C25" s="313" t="str">
        <f>VLOOKUP(A25,'LISTA DE VALORES'!$A$10:$D$485,3,FALSE)</f>
        <v>HORA</v>
      </c>
      <c r="D25" s="254">
        <f>VLOOKUP(A25,'LISTA DE VALORES'!$A$10:$D$485,4,FALSE)</f>
        <v>31400</v>
      </c>
      <c r="E25" s="277">
        <v>1</v>
      </c>
      <c r="F25" s="312">
        <v>1</v>
      </c>
      <c r="G25" s="299">
        <f>D25*E25/F25</f>
        <v>31400</v>
      </c>
    </row>
    <row r="26" spans="1:7" ht="14.25" x14ac:dyDescent="0.3">
      <c r="A26" s="257"/>
      <c r="B26" s="259"/>
      <c r="C26" s="260"/>
      <c r="D26" s="257"/>
      <c r="E26" s="257"/>
      <c r="F26" s="257"/>
      <c r="G26" s="355"/>
    </row>
    <row r="27" spans="1:7" ht="14.25" x14ac:dyDescent="0.3">
      <c r="A27" s="267"/>
      <c r="B27" s="267"/>
      <c r="C27" s="268"/>
      <c r="D27" s="267"/>
      <c r="E27" s="267"/>
      <c r="F27" s="358" t="s">
        <v>992</v>
      </c>
      <c r="G27" s="265">
        <f>SUM(G25:G26)</f>
        <v>31400</v>
      </c>
    </row>
    <row r="28" spans="1:7" ht="13.5" x14ac:dyDescent="0.25">
      <c r="A28" s="1737" t="s">
        <v>995</v>
      </c>
      <c r="B28" s="1738"/>
      <c r="C28" s="1738"/>
      <c r="D28" s="1738"/>
      <c r="E28" s="1738"/>
      <c r="F28" s="1738"/>
      <c r="G28" s="1738"/>
    </row>
    <row r="29" spans="1:7" ht="13.5" x14ac:dyDescent="0.2">
      <c r="A29" s="1694" t="s">
        <v>996</v>
      </c>
      <c r="B29" s="1694"/>
      <c r="C29" s="356" t="s">
        <v>472</v>
      </c>
      <c r="D29" s="356" t="s">
        <v>997</v>
      </c>
      <c r="E29" s="356" t="s">
        <v>998</v>
      </c>
      <c r="F29" s="356" t="s">
        <v>999</v>
      </c>
      <c r="G29" s="356" t="s">
        <v>991</v>
      </c>
    </row>
    <row r="30" spans="1:7" ht="13.5" x14ac:dyDescent="0.2">
      <c r="A30" s="1739"/>
      <c r="B30" s="1739"/>
      <c r="C30" s="356"/>
      <c r="D30" s="355"/>
      <c r="E30" s="355"/>
      <c r="F30" s="355"/>
      <c r="G30" s="355"/>
    </row>
    <row r="31" spans="1:7" ht="13.5" x14ac:dyDescent="0.2">
      <c r="A31" s="1739"/>
      <c r="B31" s="1739"/>
      <c r="C31" s="356"/>
      <c r="D31" s="355"/>
      <c r="E31" s="355"/>
      <c r="F31" s="355"/>
      <c r="G31" s="355"/>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58" t="s">
        <v>992</v>
      </c>
      <c r="G34" s="358">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SUM(G14+G22+G27+G34)</f>
        <v>1362070</v>
      </c>
    </row>
    <row r="37" spans="1:7" ht="13.5" x14ac:dyDescent="0.25">
      <c r="A37" s="1734" t="s">
        <v>1368</v>
      </c>
      <c r="B37" s="1735"/>
      <c r="C37" s="1735"/>
      <c r="D37" s="1735"/>
      <c r="E37" s="1735"/>
      <c r="F37" s="1736"/>
      <c r="G37" s="266">
        <f>ROUNDUP(G36,0)</f>
        <v>1362070</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Hoja164"/>
  <dimension ref="A1:G42"/>
  <sheetViews>
    <sheetView view="pageBreakPreview" topLeftCell="A7" zoomScale="90" zoomScaleNormal="100" zoomScaleSheetLayoutView="90" workbookViewId="0">
      <selection activeCell="D36" sqref="D36"/>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776</v>
      </c>
      <c r="B7" s="1697" t="s">
        <v>1427</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G28</f>
        <v>15700</v>
      </c>
      <c r="E11" s="283">
        <v>5</v>
      </c>
      <c r="F11" s="283">
        <v>1</v>
      </c>
      <c r="G11" s="131">
        <f>(D11*E11)/100</f>
        <v>785</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785</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298</v>
      </c>
      <c r="B17" s="254" t="str">
        <f>VLOOKUP(A17,'LISTA DE VALORES'!$A$10:$D$485,2,FALSE)</f>
        <v>Puerta madera lam MDF pintada en laca</v>
      </c>
      <c r="C17" s="313" t="str">
        <f>VLOOKUP(A17,'LISTA DE VALORES'!$A$10:$D$485,3,FALSE)</f>
        <v>UN</v>
      </c>
      <c r="D17" s="254">
        <f>VLOOKUP(A17,'LISTA DE VALORES'!$A$10:$D$485,4,FALSE)</f>
        <v>350000</v>
      </c>
      <c r="E17" s="326">
        <v>1</v>
      </c>
      <c r="F17" s="326">
        <v>1</v>
      </c>
      <c r="G17" s="299">
        <f>D17*E17/F17</f>
        <v>350000</v>
      </c>
    </row>
    <row r="18" spans="1:7" ht="14.25" x14ac:dyDescent="0.3">
      <c r="A18" s="178" t="s">
        <v>155</v>
      </c>
      <c r="B18" s="254" t="str">
        <f>VLOOKUP(A18,'LISTA DE VALORES'!$A$10:$D$485,2,FALSE)</f>
        <v>Cerradura shlage a 87 p</v>
      </c>
      <c r="C18" s="313" t="str">
        <f>VLOOKUP(A18,'LISTA DE VALORES'!$A$10:$D$485,3,FALSE)</f>
        <v>UN</v>
      </c>
      <c r="D18" s="254">
        <f>VLOOKUP(A18,'LISTA DE VALORES'!$A$10:$D$485,4,FALSE)</f>
        <v>49500</v>
      </c>
      <c r="E18" s="326">
        <v>1</v>
      </c>
      <c r="F18" s="326">
        <v>1</v>
      </c>
      <c r="G18" s="299">
        <f t="shared" ref="G18" si="0">D18*E18/F18</f>
        <v>49500</v>
      </c>
    </row>
    <row r="19" spans="1:7" ht="14.25" x14ac:dyDescent="0.3">
      <c r="A19" s="152"/>
      <c r="B19" s="254"/>
      <c r="C19" s="313"/>
      <c r="D19" s="254"/>
      <c r="E19" s="163"/>
      <c r="F19" s="163"/>
      <c r="G19" s="299"/>
    </row>
    <row r="20" spans="1:7" ht="14.25" x14ac:dyDescent="0.3">
      <c r="A20" s="152"/>
      <c r="B20" s="254"/>
      <c r="C20" s="313"/>
      <c r="D20" s="254"/>
      <c r="E20" s="163"/>
      <c r="F20" s="163"/>
      <c r="G20" s="299"/>
    </row>
    <row r="21" spans="1:7" ht="14.25" x14ac:dyDescent="0.3">
      <c r="A21" s="152"/>
      <c r="B21" s="254"/>
      <c r="C21" s="254"/>
      <c r="D21" s="254"/>
      <c r="E21" s="319"/>
      <c r="F21" s="283"/>
      <c r="G21" s="303"/>
    </row>
    <row r="22" spans="1:7" ht="14.25" x14ac:dyDescent="0.3">
      <c r="D22" s="267"/>
      <c r="E22" s="267"/>
      <c r="F22" s="280" t="s">
        <v>992</v>
      </c>
      <c r="G22" s="281">
        <f>SUM(G17:G18)</f>
        <v>399500</v>
      </c>
    </row>
    <row r="23" spans="1:7" ht="14.25" x14ac:dyDescent="0.3">
      <c r="A23" s="253" t="s">
        <v>994</v>
      </c>
      <c r="B23" s="267"/>
      <c r="C23" s="268"/>
      <c r="D23" s="267"/>
      <c r="E23" s="267"/>
      <c r="F23" s="267"/>
      <c r="G23" s="267"/>
    </row>
    <row r="24" spans="1:7" ht="13.5" x14ac:dyDescent="0.2">
      <c r="A24" s="356" t="s">
        <v>0</v>
      </c>
      <c r="B24" s="261" t="s">
        <v>989</v>
      </c>
      <c r="C24" s="262" t="s">
        <v>2</v>
      </c>
      <c r="D24" s="356" t="s">
        <v>990</v>
      </c>
      <c r="E24" s="356" t="s">
        <v>472</v>
      </c>
      <c r="F24" s="356" t="s">
        <v>473</v>
      </c>
      <c r="G24" s="356" t="s">
        <v>991</v>
      </c>
    </row>
    <row r="25" spans="1:7" ht="14.25" x14ac:dyDescent="0.3">
      <c r="A25" s="339" t="s">
        <v>481</v>
      </c>
      <c r="B25" s="254" t="str">
        <f>VLOOKUP(A25,'LISTA DE VALORES'!$A$10:$D$485,2,FALSE)</f>
        <v>Cuadrilla 1-0-2</v>
      </c>
      <c r="C25" s="313" t="str">
        <f>VLOOKUP(A25,'LISTA DE VALORES'!$A$10:$D$485,3,FALSE)</f>
        <v>HORA</v>
      </c>
      <c r="D25" s="254">
        <f>VLOOKUP(A25,'LISTA DE VALORES'!$A$10:$D$485,4,FALSE)</f>
        <v>31400</v>
      </c>
      <c r="E25" s="277">
        <v>1</v>
      </c>
      <c r="F25" s="312">
        <v>2</v>
      </c>
      <c r="G25" s="299">
        <f>D25*E25/F25</f>
        <v>15700</v>
      </c>
    </row>
    <row r="26" spans="1:7" ht="14.25" x14ac:dyDescent="0.3">
      <c r="A26" s="162"/>
      <c r="B26" s="254"/>
      <c r="C26" s="364"/>
      <c r="D26" s="254"/>
      <c r="E26" s="277"/>
      <c r="F26" s="365"/>
      <c r="G26" s="299"/>
    </row>
    <row r="27" spans="1:7" ht="14.25" x14ac:dyDescent="0.3">
      <c r="A27" s="257"/>
      <c r="B27" s="259"/>
      <c r="C27" s="260"/>
      <c r="D27" s="257"/>
      <c r="E27" s="257"/>
      <c r="F27" s="257"/>
      <c r="G27" s="355"/>
    </row>
    <row r="28" spans="1:7" ht="14.25" x14ac:dyDescent="0.3">
      <c r="A28" s="267"/>
      <c r="B28" s="267"/>
      <c r="C28" s="268"/>
      <c r="D28" s="267"/>
      <c r="E28" s="267"/>
      <c r="F28" s="358" t="s">
        <v>992</v>
      </c>
      <c r="G28" s="265">
        <f>SUM(G25:G27)</f>
        <v>15700</v>
      </c>
    </row>
    <row r="29" spans="1:7" ht="13.5" x14ac:dyDescent="0.25">
      <c r="A29" s="1737" t="s">
        <v>995</v>
      </c>
      <c r="B29" s="1738"/>
      <c r="C29" s="1738"/>
      <c r="D29" s="1738"/>
      <c r="E29" s="1738"/>
      <c r="F29" s="1738"/>
      <c r="G29" s="1738"/>
    </row>
    <row r="30" spans="1:7" ht="13.5" x14ac:dyDescent="0.2">
      <c r="A30" s="1694" t="s">
        <v>996</v>
      </c>
      <c r="B30" s="1694"/>
      <c r="C30" s="356" t="s">
        <v>472</v>
      </c>
      <c r="D30" s="356" t="s">
        <v>997</v>
      </c>
      <c r="E30" s="356" t="s">
        <v>998</v>
      </c>
      <c r="F30" s="356" t="s">
        <v>999</v>
      </c>
      <c r="G30" s="356" t="s">
        <v>991</v>
      </c>
    </row>
    <row r="31" spans="1:7" ht="13.5" x14ac:dyDescent="0.2">
      <c r="A31" s="1739"/>
      <c r="B31" s="1739"/>
      <c r="C31" s="356"/>
      <c r="D31" s="355"/>
      <c r="E31" s="355"/>
      <c r="F31" s="355"/>
      <c r="G31" s="355"/>
    </row>
    <row r="32" spans="1:7" ht="13.5" x14ac:dyDescent="0.2">
      <c r="A32" s="1739"/>
      <c r="B32" s="1739"/>
      <c r="C32" s="356"/>
      <c r="D32" s="355"/>
      <c r="E32" s="355"/>
      <c r="F32" s="355"/>
      <c r="G32" s="355"/>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358" t="s">
        <v>992</v>
      </c>
      <c r="G35" s="358">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f>SUM(G14+G22+G28+G35)</f>
        <v>415985</v>
      </c>
    </row>
    <row r="38" spans="1:7" ht="13.5" x14ac:dyDescent="0.25">
      <c r="A38" s="1734" t="s">
        <v>1368</v>
      </c>
      <c r="B38" s="1735"/>
      <c r="C38" s="1735"/>
      <c r="D38" s="1735"/>
      <c r="E38" s="1735"/>
      <c r="F38" s="1736"/>
      <c r="G38" s="266">
        <f>ROUNDUP(G37,0)</f>
        <v>415985</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A37:F37"/>
    <mergeCell ref="A38:F38"/>
    <mergeCell ref="A29:G29"/>
    <mergeCell ref="A30:B30"/>
    <mergeCell ref="A31:B31"/>
    <mergeCell ref="A32:B32"/>
    <mergeCell ref="A33:B33"/>
    <mergeCell ref="A34:B34"/>
    <mergeCell ref="B7:F7"/>
    <mergeCell ref="B1:G1"/>
    <mergeCell ref="B3:G3"/>
    <mergeCell ref="C4:D4"/>
    <mergeCell ref="E4:F4"/>
    <mergeCell ref="B6:F6"/>
  </mergeCells>
  <pageMargins left="0.7" right="0.7" top="0.75" bottom="0.75" header="0.3" footer="0.3"/>
  <pageSetup orientation="portrait" r:id="rId1"/>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codeName="Hoja165"/>
  <dimension ref="A1:G42"/>
  <sheetViews>
    <sheetView view="pageBreakPreview" topLeftCell="A7" zoomScale="90" zoomScaleNormal="100" zoomScaleSheetLayoutView="90" workbookViewId="0">
      <selection activeCell="E31" sqref="E3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1428</v>
      </c>
      <c r="B7" s="1697" t="s">
        <v>1429</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G28</f>
        <v>31400</v>
      </c>
      <c r="E11" s="283">
        <v>5</v>
      </c>
      <c r="F11" s="283">
        <v>1</v>
      </c>
      <c r="G11" s="131">
        <f>(D11*E11)/100</f>
        <v>1570</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1570</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136</v>
      </c>
      <c r="B17" s="254" t="str">
        <f>VLOOKUP(A17,'LISTA DE VALORES'!$A$10:$D$485,2,FALSE)</f>
        <v>Bisagra metálica 8*4</v>
      </c>
      <c r="C17" s="313" t="str">
        <f>VLOOKUP(A17,'LISTA DE VALORES'!$A$10:$D$485,3,FALSE)</f>
        <v>UN</v>
      </c>
      <c r="D17" s="254">
        <f>VLOOKUP(A17,'LISTA DE VALORES'!$A$10:$D$485,4,FALSE)</f>
        <v>3884</v>
      </c>
      <c r="E17" s="153">
        <v>3</v>
      </c>
      <c r="F17" s="153">
        <v>1</v>
      </c>
      <c r="G17" s="299">
        <f>D17*E17/F17</f>
        <v>11652</v>
      </c>
    </row>
    <row r="18" spans="1:7" ht="14.25" x14ac:dyDescent="0.3">
      <c r="A18" s="178" t="s">
        <v>224</v>
      </c>
      <c r="B18" s="254" t="str">
        <f>VLOOKUP(A18,'LISTA DE VALORES'!$A$10:$D$485,2,FALSE)</f>
        <v>Liston en madera de 8x4 cm</v>
      </c>
      <c r="C18" s="313" t="str">
        <f>VLOOKUP(A18,'LISTA DE VALORES'!$A$10:$D$485,3,FALSE)</f>
        <v>UN</v>
      </c>
      <c r="D18" s="254">
        <f>VLOOKUP(A18,'LISTA DE VALORES'!$A$10:$D$485,4,FALSE)</f>
        <v>8500</v>
      </c>
      <c r="E18" s="153">
        <v>1.7</v>
      </c>
      <c r="F18" s="153">
        <v>1</v>
      </c>
      <c r="G18" s="299">
        <f t="shared" ref="G18:G21" si="0">D18*E18/F18</f>
        <v>14450</v>
      </c>
    </row>
    <row r="19" spans="1:7" ht="14.25" x14ac:dyDescent="0.3">
      <c r="A19" s="152" t="s">
        <v>223</v>
      </c>
      <c r="B19" s="254" t="str">
        <f>VLOOKUP(A19,'LISTA DE VALORES'!$A$10:$D$485,2,FALSE)</f>
        <v>Liston en madera de 4x4 cm</v>
      </c>
      <c r="C19" s="313" t="str">
        <f>VLOOKUP(A19,'LISTA DE VALORES'!$A$10:$D$485,3,FALSE)</f>
        <v>UN</v>
      </c>
      <c r="D19" s="254">
        <f>VLOOKUP(A19,'LISTA DE VALORES'!$A$10:$D$485,4,FALSE)</f>
        <v>4500</v>
      </c>
      <c r="E19" s="153">
        <v>3.5</v>
      </c>
      <c r="F19" s="153">
        <v>1</v>
      </c>
      <c r="G19" s="299">
        <f t="shared" si="0"/>
        <v>15750</v>
      </c>
    </row>
    <row r="20" spans="1:7" ht="14.25" x14ac:dyDescent="0.3">
      <c r="A20" s="152" t="s">
        <v>327</v>
      </c>
      <c r="B20" s="254" t="str">
        <f>VLOOKUP(A20,'LISTA DE VALORES'!$A$10:$D$485,2,FALSE)</f>
        <v>Tabla común 25cm x 260cm</v>
      </c>
      <c r="C20" s="313" t="str">
        <f>VLOOKUP(A20,'LISTA DE VALORES'!$A$10:$D$485,3,FALSE)</f>
        <v>UN</v>
      </c>
      <c r="D20" s="254">
        <f>VLOOKUP(A20,'LISTA DE VALORES'!$A$10:$D$485,4,FALSE)</f>
        <v>8200</v>
      </c>
      <c r="E20" s="153">
        <v>3.7</v>
      </c>
      <c r="F20" s="153">
        <v>1</v>
      </c>
      <c r="G20" s="299">
        <f t="shared" si="0"/>
        <v>30340</v>
      </c>
    </row>
    <row r="21" spans="1:7" ht="14.25" x14ac:dyDescent="0.3">
      <c r="A21" s="152" t="s">
        <v>162</v>
      </c>
      <c r="B21" s="254" t="str">
        <f>VLOOKUP(A21,'LISTA DE VALORES'!$A$10:$D$485,2,FALSE)</f>
        <v>Clavos</v>
      </c>
      <c r="C21" s="313" t="str">
        <f>VLOOKUP(A21,'LISTA DE VALORES'!$A$10:$D$485,3,FALSE)</f>
        <v>LB</v>
      </c>
      <c r="D21" s="254">
        <f>VLOOKUP(A21,'LISTA DE VALORES'!$A$10:$D$485,4,FALSE)</f>
        <v>1900</v>
      </c>
      <c r="E21" s="153">
        <v>0.7</v>
      </c>
      <c r="F21" s="275">
        <v>1</v>
      </c>
      <c r="G21" s="299">
        <f t="shared" si="0"/>
        <v>1330</v>
      </c>
    </row>
    <row r="22" spans="1:7" ht="14.25" x14ac:dyDescent="0.3">
      <c r="D22" s="267"/>
      <c r="E22" s="267"/>
      <c r="F22" s="280" t="s">
        <v>992</v>
      </c>
      <c r="G22" s="338">
        <f>SUM(G17:G21)</f>
        <v>73522</v>
      </c>
    </row>
    <row r="23" spans="1:7" ht="14.25" x14ac:dyDescent="0.3">
      <c r="A23" s="253" t="s">
        <v>994</v>
      </c>
      <c r="B23" s="267"/>
      <c r="C23" s="268"/>
      <c r="D23" s="267"/>
      <c r="E23" s="267"/>
      <c r="F23" s="267"/>
      <c r="G23" s="267"/>
    </row>
    <row r="24" spans="1:7" ht="13.5" x14ac:dyDescent="0.2">
      <c r="A24" s="356" t="s">
        <v>0</v>
      </c>
      <c r="B24" s="261" t="s">
        <v>989</v>
      </c>
      <c r="C24" s="262" t="s">
        <v>2</v>
      </c>
      <c r="D24" s="356" t="s">
        <v>990</v>
      </c>
      <c r="E24" s="356" t="s">
        <v>472</v>
      </c>
      <c r="F24" s="356" t="s">
        <v>473</v>
      </c>
      <c r="G24" s="356" t="s">
        <v>991</v>
      </c>
    </row>
    <row r="25" spans="1:7" ht="14.25" x14ac:dyDescent="0.3">
      <c r="A25" s="339" t="s">
        <v>481</v>
      </c>
      <c r="B25" s="254" t="str">
        <f>VLOOKUP(A25,'LISTA DE VALORES'!$A$10:$D$485,2,FALSE)</f>
        <v>Cuadrilla 1-0-2</v>
      </c>
      <c r="C25" s="313" t="str">
        <f>VLOOKUP(A25,'LISTA DE VALORES'!$A$10:$D$485,3,FALSE)</f>
        <v>HORA</v>
      </c>
      <c r="D25" s="254">
        <f>VLOOKUP(A25,'LISTA DE VALORES'!$A$10:$D$485,4,FALSE)</f>
        <v>31400</v>
      </c>
      <c r="E25" s="277">
        <v>1</v>
      </c>
      <c r="F25" s="312">
        <v>1</v>
      </c>
      <c r="G25" s="299">
        <f>D25*E25/F25</f>
        <v>31400</v>
      </c>
    </row>
    <row r="26" spans="1:7" ht="14.25" x14ac:dyDescent="0.3">
      <c r="A26" s="162"/>
      <c r="B26" s="254"/>
      <c r="C26" s="364"/>
      <c r="D26" s="254"/>
      <c r="E26" s="277"/>
      <c r="F26" s="365"/>
      <c r="G26" s="299"/>
    </row>
    <row r="27" spans="1:7" ht="14.25" x14ac:dyDescent="0.3">
      <c r="A27" s="257"/>
      <c r="B27" s="259"/>
      <c r="C27" s="260"/>
      <c r="D27" s="257"/>
      <c r="E27" s="257"/>
      <c r="F27" s="257"/>
      <c r="G27" s="355"/>
    </row>
    <row r="28" spans="1:7" ht="14.25" x14ac:dyDescent="0.3">
      <c r="A28" s="267"/>
      <c r="B28" s="267"/>
      <c r="C28" s="268"/>
      <c r="D28" s="267"/>
      <c r="E28" s="267"/>
      <c r="F28" s="358" t="s">
        <v>992</v>
      </c>
      <c r="G28" s="265">
        <f>SUM(G25:G27)</f>
        <v>31400</v>
      </c>
    </row>
    <row r="29" spans="1:7" ht="13.5" x14ac:dyDescent="0.25">
      <c r="A29" s="1737" t="s">
        <v>995</v>
      </c>
      <c r="B29" s="1738"/>
      <c r="C29" s="1738"/>
      <c r="D29" s="1738"/>
      <c r="E29" s="1738"/>
      <c r="F29" s="1738"/>
      <c r="G29" s="1738"/>
    </row>
    <row r="30" spans="1:7" ht="13.5" x14ac:dyDescent="0.2">
      <c r="A30" s="1694" t="s">
        <v>996</v>
      </c>
      <c r="B30" s="1694"/>
      <c r="C30" s="356" t="s">
        <v>472</v>
      </c>
      <c r="D30" s="356" t="s">
        <v>997</v>
      </c>
      <c r="E30" s="356" t="s">
        <v>998</v>
      </c>
      <c r="F30" s="356" t="s">
        <v>999</v>
      </c>
      <c r="G30" s="356" t="s">
        <v>991</v>
      </c>
    </row>
    <row r="31" spans="1:7" ht="13.5" x14ac:dyDescent="0.2">
      <c r="A31" s="1739"/>
      <c r="B31" s="1739"/>
      <c r="C31" s="356"/>
      <c r="D31" s="355"/>
      <c r="E31" s="355"/>
      <c r="F31" s="355"/>
      <c r="G31" s="355"/>
    </row>
    <row r="32" spans="1:7" ht="13.5" x14ac:dyDescent="0.2">
      <c r="A32" s="1739"/>
      <c r="B32" s="1739"/>
      <c r="C32" s="356"/>
      <c r="D32" s="355"/>
      <c r="E32" s="355"/>
      <c r="F32" s="355"/>
      <c r="G32" s="355"/>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358" t="s">
        <v>992</v>
      </c>
      <c r="G35" s="358">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f>SUM(G14+G22+G28+G35)</f>
        <v>106492</v>
      </c>
    </row>
    <row r="38" spans="1:7" ht="13.5" x14ac:dyDescent="0.25">
      <c r="A38" s="1734" t="s">
        <v>1368</v>
      </c>
      <c r="B38" s="1735"/>
      <c r="C38" s="1735"/>
      <c r="D38" s="1735"/>
      <c r="E38" s="1735"/>
      <c r="F38" s="1736"/>
      <c r="G38" s="266">
        <f>ROUNDUP(G37,0)</f>
        <v>106492</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A37:F37"/>
    <mergeCell ref="A38:F38"/>
    <mergeCell ref="A29:G29"/>
    <mergeCell ref="A30:B30"/>
    <mergeCell ref="A31:B31"/>
    <mergeCell ref="A32:B32"/>
    <mergeCell ref="A33:B33"/>
    <mergeCell ref="A34:B34"/>
    <mergeCell ref="B7:F7"/>
    <mergeCell ref="B1:G1"/>
    <mergeCell ref="B3:G3"/>
    <mergeCell ref="C4:D4"/>
    <mergeCell ref="E4:F4"/>
    <mergeCell ref="B6:F6"/>
  </mergeCells>
  <pageMargins left="0.7" right="0.7" top="0.75" bottom="0.75" header="0.3" footer="0.3"/>
  <pageSetup orientation="portrait" r:id="rId1"/>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codeName="Hoja166"/>
  <dimension ref="A1:G43"/>
  <sheetViews>
    <sheetView view="pageBreakPreview" topLeftCell="A16" zoomScale="90" zoomScaleNormal="100" zoomScaleSheetLayoutView="90" workbookViewId="0">
      <selection activeCell="J44" sqref="J4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779</v>
      </c>
      <c r="B7" s="1697" t="s">
        <v>1144</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5" x14ac:dyDescent="0.3">
      <c r="A11" s="366" t="s">
        <v>177</v>
      </c>
      <c r="B11" s="254" t="str">
        <f>VLOOKUP(A11,'LISTA DE VALORES'!$A$10:$D$485,2,FALSE)</f>
        <v>Equipo de soldadura</v>
      </c>
      <c r="C11" s="313" t="str">
        <f>VLOOKUP(A11,'LISTA DE VALORES'!$A$10:$D$485,3,FALSE)</f>
        <v>HORA</v>
      </c>
      <c r="D11" s="254">
        <f>VLOOKUP(A11,'LISTA DE VALORES'!$A$10:$D$485,4,FALSE)</f>
        <v>7000</v>
      </c>
      <c r="E11" s="284">
        <v>1</v>
      </c>
      <c r="F11" s="284">
        <v>32</v>
      </c>
      <c r="G11" s="299">
        <f>D11*E11/F11</f>
        <v>218.75</v>
      </c>
    </row>
    <row r="12" spans="1:7" ht="14.25" x14ac:dyDescent="0.3">
      <c r="A12" s="152" t="s">
        <v>28</v>
      </c>
      <c r="B12" s="254" t="str">
        <f>VLOOKUP(A12,'LISTA DE VALORES'!$A$10:$D$485,2,FALSE)</f>
        <v>Herramienta menor</v>
      </c>
      <c r="C12" s="313" t="str">
        <f>VLOOKUP(A12,'LISTA DE VALORES'!$A$10:$D$485,3,FALSE)</f>
        <v>%MO</v>
      </c>
      <c r="D12" s="254">
        <f>G29</f>
        <v>78500</v>
      </c>
      <c r="E12" s="283">
        <v>5</v>
      </c>
      <c r="F12" s="283">
        <v>1</v>
      </c>
      <c r="G12" s="131">
        <f>(D12*E12)/100</f>
        <v>3925</v>
      </c>
    </row>
    <row r="13" spans="1:7" ht="13.5" x14ac:dyDescent="0.2">
      <c r="A13" s="306"/>
      <c r="B13" s="363"/>
      <c r="C13" s="306"/>
      <c r="D13" s="306"/>
      <c r="E13" s="306"/>
      <c r="F13" s="306"/>
      <c r="G13" s="306"/>
    </row>
    <row r="14" spans="1:7" x14ac:dyDescent="0.2">
      <c r="A14" s="294"/>
      <c r="B14" s="294"/>
      <c r="C14" s="295"/>
      <c r="D14" s="294"/>
      <c r="E14" s="294"/>
      <c r="F14" s="294"/>
      <c r="G14" s="294"/>
    </row>
    <row r="15" spans="1:7" ht="14.25" x14ac:dyDescent="0.3">
      <c r="A15" s="252"/>
      <c r="B15" s="342"/>
      <c r="C15" s="347"/>
      <c r="D15" s="342"/>
      <c r="E15" s="267"/>
      <c r="F15" s="280" t="s">
        <v>992</v>
      </c>
      <c r="G15" s="281">
        <f>SUM(G11:G12)</f>
        <v>4143.75</v>
      </c>
    </row>
    <row r="16" spans="1:7" ht="14.25" x14ac:dyDescent="0.3">
      <c r="A16" s="346" t="s">
        <v>993</v>
      </c>
      <c r="B16" s="267"/>
      <c r="C16" s="268"/>
      <c r="D16" s="267"/>
      <c r="E16" s="267"/>
      <c r="F16" s="267"/>
      <c r="G16" s="267"/>
    </row>
    <row r="17" spans="1:7" ht="13.5" x14ac:dyDescent="0.2">
      <c r="A17" s="356" t="s">
        <v>0</v>
      </c>
      <c r="B17" s="261" t="s">
        <v>989</v>
      </c>
      <c r="C17" s="262" t="s">
        <v>2</v>
      </c>
      <c r="D17" s="356" t="s">
        <v>990</v>
      </c>
      <c r="E17" s="356" t="s">
        <v>472</v>
      </c>
      <c r="F17" s="356" t="s">
        <v>473</v>
      </c>
      <c r="G17" s="356" t="s">
        <v>991</v>
      </c>
    </row>
    <row r="18" spans="1:7" ht="14.25" x14ac:dyDescent="0.3">
      <c r="A18" s="339" t="s">
        <v>273</v>
      </c>
      <c r="B18" s="254" t="str">
        <f>VLOOKUP(A18,'LISTA DE VALORES'!$A$10:$D$485,2,FALSE)</f>
        <v>Pintura esmalte</v>
      </c>
      <c r="C18" s="313" t="str">
        <f>VLOOKUP(A18,'LISTA DE VALORES'!$A$10:$D$485,3,FALSE)</f>
        <v>GAL</v>
      </c>
      <c r="D18" s="254">
        <f>VLOOKUP(A18,'LISTA DE VALORES'!$A$10:$D$485,4,FALSE)</f>
        <v>43000</v>
      </c>
      <c r="E18" s="153">
        <v>0.5</v>
      </c>
      <c r="F18" s="153">
        <v>1</v>
      </c>
      <c r="G18" s="299">
        <f>D18*E18/F18</f>
        <v>21500</v>
      </c>
    </row>
    <row r="19" spans="1:7" ht="14.25" x14ac:dyDescent="0.3">
      <c r="A19" s="178" t="s">
        <v>321</v>
      </c>
      <c r="B19" s="254" t="e">
        <f>VLOOKUP(A19,'LISTA DE VALORES'!$A$10:$D$485,2,FALSE)</f>
        <v>#N/A</v>
      </c>
      <c r="C19" s="313" t="e">
        <f>VLOOKUP(A19,'LISTA DE VALORES'!$A$10:$D$485,3,FALSE)</f>
        <v>#N/A</v>
      </c>
      <c r="D19" s="254" t="e">
        <f>VLOOKUP(A19,'LISTA DE VALORES'!$A$10:$D$485,4,FALSE)</f>
        <v>#N/A</v>
      </c>
      <c r="E19" s="153">
        <v>0.5</v>
      </c>
      <c r="F19" s="153">
        <v>1</v>
      </c>
      <c r="G19" s="299" t="e">
        <f t="shared" ref="G19:G22" si="0">D19*E19/F19</f>
        <v>#N/A</v>
      </c>
    </row>
    <row r="20" spans="1:7" ht="14.25" x14ac:dyDescent="0.3">
      <c r="A20" s="152" t="s">
        <v>233</v>
      </c>
      <c r="B20" s="254" t="e">
        <f>VLOOKUP(A20,'LISTA DE VALORES'!$A$10:$D$485,2,FALSE)</f>
        <v>#N/A</v>
      </c>
      <c r="C20" s="313" t="e">
        <f>VLOOKUP(A20,'LISTA DE VALORES'!$A$10:$D$485,3,FALSE)</f>
        <v>#N/A</v>
      </c>
      <c r="D20" s="254" t="e">
        <f>VLOOKUP(A20,'LISTA DE VALORES'!$A$10:$D$485,4,FALSE)</f>
        <v>#N/A</v>
      </c>
      <c r="E20" s="153">
        <v>2.2000000000000002</v>
      </c>
      <c r="F20" s="153">
        <v>1</v>
      </c>
      <c r="G20" s="299" t="e">
        <f t="shared" si="0"/>
        <v>#N/A</v>
      </c>
    </row>
    <row r="21" spans="1:7" ht="14.25" x14ac:dyDescent="0.3">
      <c r="A21" s="152" t="s">
        <v>267</v>
      </c>
      <c r="B21" s="254" t="str">
        <f>VLOOKUP(A21,'LISTA DE VALORES'!$A$10:$D$485,2,FALSE)</f>
        <v>Pintura anticorrosiva</v>
      </c>
      <c r="C21" s="313" t="str">
        <f>VLOOKUP(A21,'LISTA DE VALORES'!$A$10:$D$485,3,FALSE)</f>
        <v>GAL</v>
      </c>
      <c r="D21" s="254">
        <f>VLOOKUP(A21,'LISTA DE VALORES'!$A$10:$D$485,4,FALSE)</f>
        <v>30000</v>
      </c>
      <c r="E21" s="153">
        <v>0.5</v>
      </c>
      <c r="F21" s="153">
        <v>1</v>
      </c>
      <c r="G21" s="299">
        <f t="shared" si="0"/>
        <v>15000</v>
      </c>
    </row>
    <row r="22" spans="1:7" ht="14.25" x14ac:dyDescent="0.3">
      <c r="A22" s="152" t="s">
        <v>111</v>
      </c>
      <c r="B22" s="254" t="str">
        <f>VLOOKUP(A22,'LISTA DE VALORES'!$A$10:$D$485,2,FALSE)</f>
        <v>Ángulo de 1 1/2 x 3/16 pul.</v>
      </c>
      <c r="C22" s="313" t="str">
        <f>VLOOKUP(A22,'LISTA DE VALORES'!$A$10:$D$485,3,FALSE)</f>
        <v>ML</v>
      </c>
      <c r="D22" s="254">
        <f>VLOOKUP(A22,'LISTA DE VALORES'!$A$10:$D$485,4,FALSE)</f>
        <v>8750</v>
      </c>
      <c r="E22" s="153">
        <v>9.6</v>
      </c>
      <c r="F22" s="275">
        <v>1</v>
      </c>
      <c r="G22" s="299">
        <f t="shared" si="0"/>
        <v>84000</v>
      </c>
    </row>
    <row r="23" spans="1:7" ht="14.25" x14ac:dyDescent="0.3">
      <c r="D23" s="267"/>
      <c r="E23" s="267"/>
      <c r="F23" s="280" t="s">
        <v>992</v>
      </c>
      <c r="G23" s="338" t="e">
        <f>SUM(G18:G22)</f>
        <v>#N/A</v>
      </c>
    </row>
    <row r="24" spans="1:7" ht="14.25" x14ac:dyDescent="0.3">
      <c r="A24" s="253" t="s">
        <v>994</v>
      </c>
      <c r="B24" s="267"/>
      <c r="C24" s="268"/>
      <c r="D24" s="267"/>
      <c r="E24" s="267"/>
      <c r="F24" s="267"/>
      <c r="G24" s="267"/>
    </row>
    <row r="25" spans="1:7" ht="13.5" x14ac:dyDescent="0.2">
      <c r="A25" s="356" t="s">
        <v>0</v>
      </c>
      <c r="B25" s="261" t="s">
        <v>989</v>
      </c>
      <c r="C25" s="262" t="s">
        <v>2</v>
      </c>
      <c r="D25" s="356" t="s">
        <v>990</v>
      </c>
      <c r="E25" s="356" t="s">
        <v>472</v>
      </c>
      <c r="F25" s="356" t="s">
        <v>473</v>
      </c>
      <c r="G25" s="356" t="s">
        <v>991</v>
      </c>
    </row>
    <row r="26" spans="1:7" ht="14.25" x14ac:dyDescent="0.3">
      <c r="A26" s="339" t="s">
        <v>481</v>
      </c>
      <c r="B26" s="254" t="str">
        <f>VLOOKUP(A26,'LISTA DE VALORES'!$A$10:$D$485,2,FALSE)</f>
        <v>Cuadrilla 1-0-2</v>
      </c>
      <c r="C26" s="313" t="str">
        <f>VLOOKUP(A26,'LISTA DE VALORES'!$A$10:$D$485,3,FALSE)</f>
        <v>HORA</v>
      </c>
      <c r="D26" s="254">
        <f>VLOOKUP(A26,'LISTA DE VALORES'!$A$10:$D$485,4,FALSE)</f>
        <v>31400</v>
      </c>
      <c r="E26" s="277">
        <v>2.5</v>
      </c>
      <c r="F26" s="312">
        <v>1</v>
      </c>
      <c r="G26" s="299">
        <f>D26*E26/F26</f>
        <v>78500</v>
      </c>
    </row>
    <row r="27" spans="1:7" ht="14.25" x14ac:dyDescent="0.3">
      <c r="A27" s="162"/>
      <c r="B27" s="254"/>
      <c r="C27" s="364"/>
      <c r="D27" s="254"/>
      <c r="E27" s="277"/>
      <c r="F27" s="365"/>
      <c r="G27" s="299"/>
    </row>
    <row r="28" spans="1:7" ht="14.25" x14ac:dyDescent="0.3">
      <c r="A28" s="257"/>
      <c r="B28" s="259"/>
      <c r="C28" s="260"/>
      <c r="D28" s="257"/>
      <c r="E28" s="257"/>
      <c r="F28" s="257"/>
      <c r="G28" s="355"/>
    </row>
    <row r="29" spans="1:7" ht="14.25" x14ac:dyDescent="0.3">
      <c r="A29" s="267"/>
      <c r="B29" s="267"/>
      <c r="C29" s="268"/>
      <c r="D29" s="267"/>
      <c r="E29" s="267"/>
      <c r="F29" s="358" t="s">
        <v>992</v>
      </c>
      <c r="G29" s="265">
        <f>SUM(G26:G28)</f>
        <v>78500</v>
      </c>
    </row>
    <row r="30" spans="1:7" ht="13.5" x14ac:dyDescent="0.25">
      <c r="A30" s="1737" t="s">
        <v>995</v>
      </c>
      <c r="B30" s="1738"/>
      <c r="C30" s="1738"/>
      <c r="D30" s="1738"/>
      <c r="E30" s="1738"/>
      <c r="F30" s="1738"/>
      <c r="G30" s="1738"/>
    </row>
    <row r="31" spans="1:7" ht="13.5" x14ac:dyDescent="0.2">
      <c r="A31" s="1694" t="s">
        <v>996</v>
      </c>
      <c r="B31" s="1694"/>
      <c r="C31" s="356" t="s">
        <v>472</v>
      </c>
      <c r="D31" s="356" t="s">
        <v>997</v>
      </c>
      <c r="E31" s="356" t="s">
        <v>998</v>
      </c>
      <c r="F31" s="356" t="s">
        <v>999</v>
      </c>
      <c r="G31" s="356" t="s">
        <v>991</v>
      </c>
    </row>
    <row r="32" spans="1:7" ht="13.5" x14ac:dyDescent="0.2">
      <c r="A32" s="1739"/>
      <c r="B32" s="1739"/>
      <c r="C32" s="356"/>
      <c r="D32" s="355"/>
      <c r="E32" s="355"/>
      <c r="F32" s="355"/>
      <c r="G32" s="355"/>
    </row>
    <row r="33" spans="1:7" ht="13.5" x14ac:dyDescent="0.2">
      <c r="A33" s="1739"/>
      <c r="B33" s="1739"/>
      <c r="C33" s="356"/>
      <c r="D33" s="355"/>
      <c r="E33" s="355"/>
      <c r="F33" s="355"/>
      <c r="G33" s="355"/>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358" t="s">
        <v>992</v>
      </c>
      <c r="G36" s="358">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t="e">
        <f>SUM(G15+G23+G29+G36)</f>
        <v>#N/A</v>
      </c>
    </row>
    <row r="39" spans="1:7" ht="13.5" x14ac:dyDescent="0.25">
      <c r="A39" s="1734" t="s">
        <v>1368</v>
      </c>
      <c r="B39" s="1735"/>
      <c r="C39" s="1735"/>
      <c r="D39" s="1735"/>
      <c r="E39" s="1735"/>
      <c r="F39" s="1736"/>
      <c r="G39" s="266" t="e">
        <f>ROUNDUP(G38,0)</f>
        <v>#N/A</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A38:F38"/>
    <mergeCell ref="A39:F39"/>
    <mergeCell ref="A30:G30"/>
    <mergeCell ref="A31:B31"/>
    <mergeCell ref="A32:B32"/>
    <mergeCell ref="A33:B33"/>
    <mergeCell ref="A34:B34"/>
    <mergeCell ref="A35:B35"/>
    <mergeCell ref="B7:F7"/>
    <mergeCell ref="B1:G1"/>
    <mergeCell ref="B3:G3"/>
    <mergeCell ref="C4:D4"/>
    <mergeCell ref="E4:F4"/>
    <mergeCell ref="B6:F6"/>
  </mergeCells>
  <pageMargins left="0.7" right="0.7" top="0.75" bottom="0.75" header="0.3" footer="0.3"/>
  <pageSetup orientation="portrait" r:id="rId1"/>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codeName="Hoja167"/>
  <dimension ref="A1:G42"/>
  <sheetViews>
    <sheetView view="pageBreakPreview" zoomScale="90" zoomScaleNormal="100" zoomScaleSheetLayoutView="90" workbookViewId="0">
      <selection activeCell="F18" sqref="F18"/>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776</v>
      </c>
      <c r="B7" s="1697" t="s">
        <v>1430</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G28</f>
        <v>47100</v>
      </c>
      <c r="E11" s="283">
        <v>5</v>
      </c>
      <c r="F11" s="283">
        <v>1</v>
      </c>
      <c r="G11" s="131">
        <f>(D11*E11)/100</f>
        <v>2355</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2355</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223</v>
      </c>
      <c r="B17" s="254" t="str">
        <f>VLOOKUP(A17,'LISTA DE VALORES'!$A$10:$D$485,2,FALSE)</f>
        <v>Liston en madera de 4x4 cm</v>
      </c>
      <c r="C17" s="313" t="str">
        <f>VLOOKUP(A17,'LISTA DE VALORES'!$A$10:$D$485,3,FALSE)</f>
        <v>UN</v>
      </c>
      <c r="D17" s="254">
        <f>VLOOKUP(A17,'LISTA DE VALORES'!$A$10:$D$485,4,FALSE)</f>
        <v>4500</v>
      </c>
      <c r="E17" s="153">
        <v>3</v>
      </c>
      <c r="F17" s="153">
        <v>1</v>
      </c>
      <c r="G17" s="299">
        <f>D17*E17/F17</f>
        <v>13500</v>
      </c>
    </row>
    <row r="18" spans="1:7" ht="14.25" x14ac:dyDescent="0.3">
      <c r="A18" s="178" t="s">
        <v>136</v>
      </c>
      <c r="B18" s="254" t="str">
        <f>VLOOKUP(A18,'LISTA DE VALORES'!$A$10:$D$485,2,FALSE)</f>
        <v>Bisagra metálica 8*4</v>
      </c>
      <c r="C18" s="313" t="str">
        <f>VLOOKUP(A18,'LISTA DE VALORES'!$A$10:$D$485,3,FALSE)</f>
        <v>UN</v>
      </c>
      <c r="D18" s="254">
        <f>VLOOKUP(A18,'LISTA DE VALORES'!$A$10:$D$485,4,FALSE)</f>
        <v>3884</v>
      </c>
      <c r="E18" s="153">
        <v>2</v>
      </c>
      <c r="F18" s="153">
        <v>1</v>
      </c>
      <c r="G18" s="299">
        <f t="shared" ref="G18:G21" si="0">D18*E18/F18</f>
        <v>7768</v>
      </c>
    </row>
    <row r="19" spans="1:7" ht="14.25" x14ac:dyDescent="0.3">
      <c r="A19" s="152" t="s">
        <v>327</v>
      </c>
      <c r="B19" s="254" t="str">
        <f>VLOOKUP(A19,'LISTA DE VALORES'!$A$10:$D$485,2,FALSE)</f>
        <v>Tabla común 25cm x 260cm</v>
      </c>
      <c r="C19" s="313" t="str">
        <f>VLOOKUP(A19,'LISTA DE VALORES'!$A$10:$D$485,3,FALSE)</f>
        <v>UN</v>
      </c>
      <c r="D19" s="254">
        <f>VLOOKUP(A19,'LISTA DE VALORES'!$A$10:$D$485,4,FALSE)</f>
        <v>8200</v>
      </c>
      <c r="E19" s="153">
        <v>3</v>
      </c>
      <c r="F19" s="153">
        <v>1</v>
      </c>
      <c r="G19" s="299">
        <f t="shared" si="0"/>
        <v>24600</v>
      </c>
    </row>
    <row r="20" spans="1:7" ht="14.25" x14ac:dyDescent="0.3">
      <c r="A20" s="152" t="s">
        <v>224</v>
      </c>
      <c r="B20" s="254" t="str">
        <f>VLOOKUP(A20,'LISTA DE VALORES'!$A$10:$D$485,2,FALSE)</f>
        <v>Liston en madera de 8x4 cm</v>
      </c>
      <c r="C20" s="313" t="str">
        <f>VLOOKUP(A20,'LISTA DE VALORES'!$A$10:$D$485,3,FALSE)</f>
        <v>UN</v>
      </c>
      <c r="D20" s="254">
        <f>VLOOKUP(A20,'LISTA DE VALORES'!$A$10:$D$485,4,FALSE)</f>
        <v>8500</v>
      </c>
      <c r="E20" s="153">
        <v>1.2</v>
      </c>
      <c r="F20" s="153">
        <v>1</v>
      </c>
      <c r="G20" s="299">
        <f t="shared" si="0"/>
        <v>10200</v>
      </c>
    </row>
    <row r="21" spans="1:7" ht="14.25" x14ac:dyDescent="0.3">
      <c r="A21" s="152" t="s">
        <v>162</v>
      </c>
      <c r="B21" s="254" t="str">
        <f>VLOOKUP(A21,'LISTA DE VALORES'!$A$10:$D$485,2,FALSE)</f>
        <v>Clavos</v>
      </c>
      <c r="C21" s="313" t="str">
        <f>VLOOKUP(A21,'LISTA DE VALORES'!$A$10:$D$485,3,FALSE)</f>
        <v>LB</v>
      </c>
      <c r="D21" s="254">
        <f>VLOOKUP(A21,'LISTA DE VALORES'!$A$10:$D$485,4,FALSE)</f>
        <v>1900</v>
      </c>
      <c r="E21" s="153">
        <v>0.6</v>
      </c>
      <c r="F21" s="275">
        <v>1</v>
      </c>
      <c r="G21" s="299">
        <f t="shared" si="0"/>
        <v>1140</v>
      </c>
    </row>
    <row r="22" spans="1:7" ht="14.25" x14ac:dyDescent="0.3">
      <c r="D22" s="267"/>
      <c r="E22" s="267"/>
      <c r="F22" s="280" t="s">
        <v>992</v>
      </c>
      <c r="G22" s="338">
        <f>SUM(G17:G21)</f>
        <v>57208</v>
      </c>
    </row>
    <row r="23" spans="1:7" ht="14.25" x14ac:dyDescent="0.3">
      <c r="A23" s="253" t="s">
        <v>994</v>
      </c>
      <c r="B23" s="267"/>
      <c r="C23" s="268"/>
      <c r="D23" s="267"/>
      <c r="E23" s="267"/>
      <c r="F23" s="267"/>
      <c r="G23" s="267"/>
    </row>
    <row r="24" spans="1:7" ht="13.5" x14ac:dyDescent="0.2">
      <c r="A24" s="356" t="s">
        <v>0</v>
      </c>
      <c r="B24" s="261" t="s">
        <v>989</v>
      </c>
      <c r="C24" s="262" t="s">
        <v>2</v>
      </c>
      <c r="D24" s="356" t="s">
        <v>990</v>
      </c>
      <c r="E24" s="356" t="s">
        <v>472</v>
      </c>
      <c r="F24" s="356" t="s">
        <v>473</v>
      </c>
      <c r="G24" s="356" t="s">
        <v>991</v>
      </c>
    </row>
    <row r="25" spans="1:7" ht="14.25" x14ac:dyDescent="0.3">
      <c r="A25" s="339" t="s">
        <v>481</v>
      </c>
      <c r="B25" s="254" t="str">
        <f>VLOOKUP(A25,'LISTA DE VALORES'!$A$10:$D$485,2,FALSE)</f>
        <v>Cuadrilla 1-0-2</v>
      </c>
      <c r="C25" s="313" t="str">
        <f>VLOOKUP(A25,'LISTA DE VALORES'!$A$10:$D$485,3,FALSE)</f>
        <v>HORA</v>
      </c>
      <c r="D25" s="254">
        <f>VLOOKUP(A25,'LISTA DE VALORES'!$A$10:$D$485,4,FALSE)</f>
        <v>31400</v>
      </c>
      <c r="E25" s="277">
        <v>1.5</v>
      </c>
      <c r="F25" s="312">
        <v>1</v>
      </c>
      <c r="G25" s="299">
        <f>D25*E25/F25</f>
        <v>47100</v>
      </c>
    </row>
    <row r="26" spans="1:7" ht="14.25" x14ac:dyDescent="0.3">
      <c r="A26" s="162"/>
      <c r="B26" s="254"/>
      <c r="C26" s="364"/>
      <c r="D26" s="254"/>
      <c r="E26" s="277"/>
      <c r="F26" s="365"/>
      <c r="G26" s="299"/>
    </row>
    <row r="27" spans="1:7" ht="14.25" x14ac:dyDescent="0.3">
      <c r="A27" s="257"/>
      <c r="B27" s="259"/>
      <c r="C27" s="260"/>
      <c r="D27" s="257"/>
      <c r="E27" s="257"/>
      <c r="F27" s="257"/>
      <c r="G27" s="355"/>
    </row>
    <row r="28" spans="1:7" ht="14.25" x14ac:dyDescent="0.3">
      <c r="A28" s="267"/>
      <c r="B28" s="267"/>
      <c r="C28" s="268"/>
      <c r="D28" s="267"/>
      <c r="E28" s="267"/>
      <c r="F28" s="358" t="s">
        <v>992</v>
      </c>
      <c r="G28" s="265">
        <f>SUM(G25:G27)</f>
        <v>47100</v>
      </c>
    </row>
    <row r="29" spans="1:7" ht="13.5" x14ac:dyDescent="0.25">
      <c r="A29" s="1737" t="s">
        <v>995</v>
      </c>
      <c r="B29" s="1738"/>
      <c r="C29" s="1738"/>
      <c r="D29" s="1738"/>
      <c r="E29" s="1738"/>
      <c r="F29" s="1738"/>
      <c r="G29" s="1738"/>
    </row>
    <row r="30" spans="1:7" ht="13.5" x14ac:dyDescent="0.2">
      <c r="A30" s="1694" t="s">
        <v>996</v>
      </c>
      <c r="B30" s="1694"/>
      <c r="C30" s="356" t="s">
        <v>472</v>
      </c>
      <c r="D30" s="356" t="s">
        <v>997</v>
      </c>
      <c r="E30" s="356" t="s">
        <v>998</v>
      </c>
      <c r="F30" s="356" t="s">
        <v>999</v>
      </c>
      <c r="G30" s="356" t="s">
        <v>991</v>
      </c>
    </row>
    <row r="31" spans="1:7" ht="13.5" x14ac:dyDescent="0.2">
      <c r="A31" s="1739"/>
      <c r="B31" s="1739"/>
      <c r="C31" s="356"/>
      <c r="D31" s="355"/>
      <c r="E31" s="355"/>
      <c r="F31" s="355"/>
      <c r="G31" s="355"/>
    </row>
    <row r="32" spans="1:7" ht="13.5" x14ac:dyDescent="0.2">
      <c r="A32" s="1739"/>
      <c r="B32" s="1739"/>
      <c r="C32" s="356"/>
      <c r="D32" s="355"/>
      <c r="E32" s="355"/>
      <c r="F32" s="355"/>
      <c r="G32" s="355"/>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358" t="s">
        <v>992</v>
      </c>
      <c r="G35" s="358">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f>SUM(G14+G22+G28+G35)</f>
        <v>106663</v>
      </c>
    </row>
    <row r="38" spans="1:7" ht="13.5" x14ac:dyDescent="0.25">
      <c r="A38" s="1734" t="s">
        <v>1368</v>
      </c>
      <c r="B38" s="1735"/>
      <c r="C38" s="1735"/>
      <c r="D38" s="1735"/>
      <c r="E38" s="1735"/>
      <c r="F38" s="1736"/>
      <c r="G38" s="266">
        <f>ROUNDUP(G37,0)</f>
        <v>106663</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A37:F37"/>
    <mergeCell ref="A38:F38"/>
    <mergeCell ref="A29:G29"/>
    <mergeCell ref="A30:B30"/>
    <mergeCell ref="A31:B31"/>
    <mergeCell ref="A32:B32"/>
    <mergeCell ref="A33:B33"/>
    <mergeCell ref="A34:B34"/>
    <mergeCell ref="B7:F7"/>
    <mergeCell ref="B1:G1"/>
    <mergeCell ref="B3:G3"/>
    <mergeCell ref="C4:D4"/>
    <mergeCell ref="E4:F4"/>
    <mergeCell ref="B6:F6"/>
  </mergeCells>
  <pageMargins left="0.7" right="0.7" top="0.75" bottom="0.75" header="0.3" footer="0.3"/>
  <pageSetup orientation="portrait" r:id="rId1"/>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codeName="Hoja168">
    <tabColor theme="5" tint="0.39997558519241921"/>
  </sheetPr>
  <dimension ref="A1:G41"/>
  <sheetViews>
    <sheetView view="pageBreakPreview" topLeftCell="A19" zoomScale="90" zoomScaleNormal="100" zoomScaleSheetLayoutView="90" workbookViewId="0">
      <selection activeCell="B11" sqref="B11"/>
    </sheetView>
  </sheetViews>
  <sheetFormatPr baseColWidth="10" defaultColWidth="11.42578125" defaultRowHeight="12.75" x14ac:dyDescent="0.2"/>
  <cols>
    <col min="1" max="1" width="12.28515625" customWidth="1"/>
    <col min="2" max="2" width="24.7109375" customWidth="1"/>
    <col min="3" max="3" width="8.5703125" style="80" customWidth="1"/>
    <col min="4" max="4" width="10.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455" t="s">
        <v>1703</v>
      </c>
      <c r="B7" s="1697" t="s">
        <v>1081</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434">
        <f>G27</f>
        <v>10466.666666666666</v>
      </c>
      <c r="E11" s="434">
        <v>5</v>
      </c>
      <c r="F11" s="434">
        <v>1</v>
      </c>
      <c r="G11" s="456">
        <f>(D11*E11)/100</f>
        <v>523.33333333333326</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432">
        <f>SUM(G11:G11)</f>
        <v>523.33333333333326</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389</v>
      </c>
      <c r="B17" s="254" t="str">
        <f>VLOOKUP(A17,'LISTA DE VALORES'!$A$10:$D$485,2,FALSE)</f>
        <v>Tuberia pvc 1/2" rde 13.5</v>
      </c>
      <c r="C17" s="313" t="str">
        <f>VLOOKUP(A17,'LISTA DE VALORES'!$A$10:$D$485,3,FALSE)</f>
        <v>ML</v>
      </c>
      <c r="D17" s="254">
        <f>VLOOKUP(A17,'LISTA DE VALORES'!$A$10:$D$485,4,FALSE)</f>
        <v>1600</v>
      </c>
      <c r="E17" s="572">
        <v>3</v>
      </c>
      <c r="F17" s="572">
        <v>1</v>
      </c>
      <c r="G17" s="443">
        <f>D17*E17/F17</f>
        <v>4800</v>
      </c>
    </row>
    <row r="18" spans="1:7" ht="14.25" x14ac:dyDescent="0.3">
      <c r="A18" s="178" t="s">
        <v>61</v>
      </c>
      <c r="B18" s="254" t="str">
        <f>VLOOKUP(A18,'LISTA DE VALORES'!$A$10:$D$485,2,FALSE)</f>
        <v>Accesorio pvc 1/2"</v>
      </c>
      <c r="C18" s="313" t="str">
        <f>VLOOKUP(A18,'LISTA DE VALORES'!$A$10:$D$485,3,FALSE)</f>
        <v>UN</v>
      </c>
      <c r="D18" s="254">
        <f>VLOOKUP(A18,'LISTA DE VALORES'!$A$10:$D$485,4,FALSE)</f>
        <v>450</v>
      </c>
      <c r="E18" s="572">
        <v>3</v>
      </c>
      <c r="F18" s="572">
        <v>1</v>
      </c>
      <c r="G18" s="443">
        <f t="shared" ref="G18:G20" si="0">D18*E18/F18</f>
        <v>1350</v>
      </c>
    </row>
    <row r="19" spans="1:7" ht="14.25" x14ac:dyDescent="0.3">
      <c r="A19" s="152" t="s">
        <v>219</v>
      </c>
      <c r="B19" s="254" t="str">
        <f>VLOOKUP(A19,'LISTA DE VALORES'!$A$10:$D$485,2,FALSE)</f>
        <v>Limpiador tubería pvc 1/128</v>
      </c>
      <c r="C19" s="313" t="str">
        <f>VLOOKUP(A19,'LISTA DE VALORES'!$A$10:$D$485,3,FALSE)</f>
        <v>UN</v>
      </c>
      <c r="D19" s="254">
        <f>VLOOKUP(A19,'LISTA DE VALORES'!$A$10:$D$485,4,FALSE)</f>
        <v>2000</v>
      </c>
      <c r="E19" s="572">
        <v>1</v>
      </c>
      <c r="F19" s="572">
        <v>5</v>
      </c>
      <c r="G19" s="443">
        <f t="shared" si="0"/>
        <v>400</v>
      </c>
    </row>
    <row r="20" spans="1:7" ht="14.25" x14ac:dyDescent="0.3">
      <c r="A20" s="152" t="s">
        <v>323</v>
      </c>
      <c r="B20" s="254" t="str">
        <f>VLOOKUP(A20,'LISTA DE VALORES'!$A$10:$D$485,2,FALSE)</f>
        <v>Soldadura química pvc 1/128</v>
      </c>
      <c r="C20" s="313" t="str">
        <f>VLOOKUP(A20,'LISTA DE VALORES'!$A$10:$D$485,3,FALSE)</f>
        <v>UN</v>
      </c>
      <c r="D20" s="254">
        <f>VLOOKUP(A20,'LISTA DE VALORES'!$A$10:$D$485,4,FALSE)</f>
        <v>3000</v>
      </c>
      <c r="E20" s="572">
        <v>1</v>
      </c>
      <c r="F20" s="572">
        <v>5</v>
      </c>
      <c r="G20" s="443">
        <f t="shared" si="0"/>
        <v>600</v>
      </c>
    </row>
    <row r="21" spans="1:7" ht="14.25" x14ac:dyDescent="0.3">
      <c r="D21" s="267"/>
      <c r="E21" s="267"/>
      <c r="F21" s="280" t="s">
        <v>992</v>
      </c>
      <c r="G21" s="442">
        <f>SUM(G17:G20)</f>
        <v>7150</v>
      </c>
    </row>
    <row r="22" spans="1:7" ht="14.25" x14ac:dyDescent="0.3">
      <c r="A22" s="253" t="s">
        <v>994</v>
      </c>
      <c r="B22" s="267"/>
      <c r="C22" s="268"/>
      <c r="D22" s="267"/>
      <c r="E22" s="267"/>
      <c r="F22" s="267"/>
      <c r="G22" s="267"/>
    </row>
    <row r="23" spans="1:7" ht="13.5" x14ac:dyDescent="0.2">
      <c r="A23" s="356" t="s">
        <v>0</v>
      </c>
      <c r="B23" s="261" t="s">
        <v>989</v>
      </c>
      <c r="C23" s="262" t="s">
        <v>2</v>
      </c>
      <c r="D23" s="356" t="s">
        <v>990</v>
      </c>
      <c r="E23" s="356" t="s">
        <v>472</v>
      </c>
      <c r="F23" s="356" t="s">
        <v>473</v>
      </c>
      <c r="G23" s="356" t="s">
        <v>991</v>
      </c>
    </row>
    <row r="24" spans="1:7" ht="14.25" x14ac:dyDescent="0.3">
      <c r="A24" s="339" t="s">
        <v>481</v>
      </c>
      <c r="B24" s="254" t="str">
        <f>VLOOKUP(A24,'LISTA DE VALORES'!$A$10:$D$485,2,FALSE)</f>
        <v>Cuadrilla 1-0-2</v>
      </c>
      <c r="C24" s="313" t="str">
        <f>VLOOKUP(A24,'LISTA DE VALORES'!$A$10:$D$485,3,FALSE)</f>
        <v>HORA</v>
      </c>
      <c r="D24" s="434">
        <f>VLOOKUP(A24,'LISTA DE VALORES'!$A$10:$D$485,4,FALSE)</f>
        <v>31400</v>
      </c>
      <c r="E24" s="430">
        <v>1</v>
      </c>
      <c r="F24" s="419">
        <v>3</v>
      </c>
      <c r="G24" s="443">
        <f>D24*E24/F24</f>
        <v>10466.666666666666</v>
      </c>
    </row>
    <row r="25" spans="1:7" ht="14.25" x14ac:dyDescent="0.3">
      <c r="A25" s="162"/>
      <c r="B25" s="254"/>
      <c r="C25" s="364"/>
      <c r="D25" s="434"/>
      <c r="E25" s="430"/>
      <c r="F25" s="459"/>
      <c r="G25" s="443"/>
    </row>
    <row r="26" spans="1:7" ht="14.25" x14ac:dyDescent="0.3">
      <c r="A26" s="257"/>
      <c r="B26" s="259"/>
      <c r="C26" s="260"/>
      <c r="D26" s="444"/>
      <c r="E26" s="444"/>
      <c r="F26" s="444"/>
      <c r="G26" s="445"/>
    </row>
    <row r="27" spans="1:7" ht="14.25" x14ac:dyDescent="0.3">
      <c r="A27" s="267"/>
      <c r="B27" s="267"/>
      <c r="C27" s="268"/>
      <c r="D27" s="267"/>
      <c r="E27" s="267"/>
      <c r="F27" s="358" t="s">
        <v>992</v>
      </c>
      <c r="G27" s="446">
        <f>SUM(G24:G26)</f>
        <v>10466.666666666666</v>
      </c>
    </row>
    <row r="28" spans="1:7" ht="13.5" x14ac:dyDescent="0.25">
      <c r="A28" s="1737" t="s">
        <v>995</v>
      </c>
      <c r="B28" s="1738"/>
      <c r="C28" s="1738"/>
      <c r="D28" s="1738"/>
      <c r="E28" s="1738"/>
      <c r="F28" s="1738"/>
      <c r="G28" s="1738"/>
    </row>
    <row r="29" spans="1:7" ht="13.5" x14ac:dyDescent="0.2">
      <c r="A29" s="1694" t="s">
        <v>996</v>
      </c>
      <c r="B29" s="1694"/>
      <c r="C29" s="356" t="s">
        <v>472</v>
      </c>
      <c r="D29" s="356" t="s">
        <v>997</v>
      </c>
      <c r="E29" s="356" t="s">
        <v>998</v>
      </c>
      <c r="F29" s="356" t="s">
        <v>999</v>
      </c>
      <c r="G29" s="356" t="s">
        <v>991</v>
      </c>
    </row>
    <row r="30" spans="1:7" ht="13.5" x14ac:dyDescent="0.2">
      <c r="A30" s="1739"/>
      <c r="B30" s="1739"/>
      <c r="C30" s="356"/>
      <c r="D30" s="355"/>
      <c r="E30" s="355"/>
      <c r="F30" s="355"/>
      <c r="G30" s="355"/>
    </row>
    <row r="31" spans="1:7" ht="13.5" x14ac:dyDescent="0.2">
      <c r="A31" s="1739"/>
      <c r="B31" s="1739"/>
      <c r="C31" s="356"/>
      <c r="D31" s="355"/>
      <c r="E31" s="355"/>
      <c r="F31" s="355"/>
      <c r="G31" s="355"/>
    </row>
    <row r="32" spans="1:7" ht="14.25" x14ac:dyDescent="0.3">
      <c r="A32" s="1739"/>
      <c r="B32" s="1739"/>
      <c r="C32" s="258"/>
      <c r="D32" s="257"/>
      <c r="E32" s="257"/>
      <c r="F32" s="257"/>
      <c r="G32" s="444"/>
    </row>
    <row r="33" spans="1:7" ht="14.25" x14ac:dyDescent="0.3">
      <c r="A33" s="1739"/>
      <c r="B33" s="1739"/>
      <c r="C33" s="258"/>
      <c r="D33" s="257"/>
      <c r="E33" s="257"/>
      <c r="F33" s="257"/>
      <c r="G33" s="444"/>
    </row>
    <row r="34" spans="1:7" ht="14.25" x14ac:dyDescent="0.3">
      <c r="A34" s="267"/>
      <c r="B34" s="267"/>
      <c r="C34" s="268"/>
      <c r="D34" s="267"/>
      <c r="E34" s="267"/>
      <c r="F34" s="358" t="s">
        <v>992</v>
      </c>
      <c r="G34" s="446">
        <f>SUM(G30:G33)</f>
        <v>0</v>
      </c>
    </row>
    <row r="35" spans="1:7" ht="14.25" x14ac:dyDescent="0.3">
      <c r="A35" s="267"/>
      <c r="B35" s="267"/>
      <c r="C35" s="268"/>
      <c r="D35" s="267"/>
      <c r="E35" s="267"/>
      <c r="F35" s="251"/>
      <c r="G35" s="447"/>
    </row>
    <row r="36" spans="1:7" ht="13.5" x14ac:dyDescent="0.25">
      <c r="A36" s="1734" t="s">
        <v>1000</v>
      </c>
      <c r="B36" s="1735"/>
      <c r="C36" s="1735"/>
      <c r="D36" s="1735"/>
      <c r="E36" s="1735"/>
      <c r="F36" s="1736"/>
      <c r="G36" s="446">
        <f>SUM(G14+G21+G27+G34)</f>
        <v>18140</v>
      </c>
    </row>
    <row r="37" spans="1:7" ht="13.5" x14ac:dyDescent="0.25">
      <c r="A37" s="1734" t="s">
        <v>1368</v>
      </c>
      <c r="B37" s="1735"/>
      <c r="C37" s="1735"/>
      <c r="D37" s="1735"/>
      <c r="E37" s="1735"/>
      <c r="F37" s="1736"/>
      <c r="G37" s="446">
        <f>ROUNDUP(G36,0)</f>
        <v>18140</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codeName="Hoja169"/>
  <dimension ref="A1:G41"/>
  <sheetViews>
    <sheetView view="pageBreakPreview" topLeftCell="A19" zoomScale="90" zoomScaleNormal="100" zoomScaleSheetLayoutView="90" workbookViewId="0">
      <selection activeCell="C44" sqref="C4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455" t="s">
        <v>1919</v>
      </c>
      <c r="B7" s="1697" t="s">
        <v>1080</v>
      </c>
      <c r="C7" s="1697"/>
      <c r="D7" s="1697"/>
      <c r="E7" s="1697"/>
      <c r="F7" s="1697"/>
      <c r="G7" s="249" t="s">
        <v>30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G27</f>
        <v>15700</v>
      </c>
      <c r="E11" s="569">
        <v>5</v>
      </c>
      <c r="F11" s="569">
        <v>1</v>
      </c>
      <c r="G11" s="555">
        <f>(D11*E11)/100</f>
        <v>785</v>
      </c>
    </row>
    <row r="12" spans="1:7" ht="13.5" x14ac:dyDescent="0.2">
      <c r="A12" s="306"/>
      <c r="B12" s="363"/>
      <c r="C12" s="306"/>
      <c r="D12" s="306"/>
      <c r="E12" s="632"/>
      <c r="F12" s="632"/>
      <c r="G12" s="632"/>
    </row>
    <row r="13" spans="1:7" x14ac:dyDescent="0.2">
      <c r="A13" s="294"/>
      <c r="B13" s="294"/>
      <c r="C13" s="295"/>
      <c r="D13" s="294"/>
      <c r="E13" s="294"/>
      <c r="F13" s="294"/>
      <c r="G13" s="294"/>
    </row>
    <row r="14" spans="1:7" ht="14.25" x14ac:dyDescent="0.3">
      <c r="A14" s="252"/>
      <c r="B14" s="342"/>
      <c r="C14" s="347"/>
      <c r="D14" s="342"/>
      <c r="E14" s="267"/>
      <c r="F14" s="280" t="s">
        <v>992</v>
      </c>
      <c r="G14" s="633">
        <f>SUM(G11:G11)</f>
        <v>785</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323</v>
      </c>
      <c r="B17" s="254" t="str">
        <f>VLOOKUP(A17,'LISTA DE VALORES'!$A$10:$D$485,2,FALSE)</f>
        <v>Soldadura química pvc 1/128</v>
      </c>
      <c r="C17" s="313" t="str">
        <f>VLOOKUP(A17,'LISTA DE VALORES'!$A$10:$D$485,3,FALSE)</f>
        <v>UN</v>
      </c>
      <c r="D17" s="569">
        <f>VLOOKUP(A17,'LISTA DE VALORES'!$A$10:$D$485,4,FALSE)</f>
        <v>3000</v>
      </c>
      <c r="E17" s="634">
        <v>1</v>
      </c>
      <c r="F17" s="634">
        <v>3</v>
      </c>
      <c r="G17" s="546">
        <f>D17*E17/F17</f>
        <v>1000</v>
      </c>
    </row>
    <row r="18" spans="1:7" ht="14.25" x14ac:dyDescent="0.3">
      <c r="A18" s="178" t="s">
        <v>219</v>
      </c>
      <c r="B18" s="254" t="str">
        <f>VLOOKUP(A18,'LISTA DE VALORES'!$A$10:$D$485,2,FALSE)</f>
        <v>Limpiador tubería pvc 1/128</v>
      </c>
      <c r="C18" s="313" t="str">
        <f>VLOOKUP(A18,'LISTA DE VALORES'!$A$10:$D$485,3,FALSE)</f>
        <v>UN</v>
      </c>
      <c r="D18" s="569">
        <f>VLOOKUP(A18,'LISTA DE VALORES'!$A$10:$D$485,4,FALSE)</f>
        <v>2000</v>
      </c>
      <c r="E18" s="634">
        <v>1</v>
      </c>
      <c r="F18" s="634">
        <v>3</v>
      </c>
      <c r="G18" s="546">
        <f t="shared" ref="G18:G20" si="0">D18*E18/F18</f>
        <v>666.66666666666663</v>
      </c>
    </row>
    <row r="19" spans="1:7" ht="14.25" x14ac:dyDescent="0.3">
      <c r="A19" s="152" t="s">
        <v>355</v>
      </c>
      <c r="B19" s="254" t="str">
        <f>VLOOKUP(A19,'LISTA DE VALORES'!$A$10:$D$485,2,FALSE)</f>
        <v>Tubería sanitaria 2"</v>
      </c>
      <c r="C19" s="313" t="str">
        <f>VLOOKUP(A19,'LISTA DE VALORES'!$A$10:$D$485,3,FALSE)</f>
        <v>ML</v>
      </c>
      <c r="D19" s="569">
        <f>VLOOKUP(A19,'LISTA DE VALORES'!$A$10:$D$485,4,FALSE)</f>
        <v>4500</v>
      </c>
      <c r="E19" s="634">
        <v>3</v>
      </c>
      <c r="F19" s="634">
        <v>1</v>
      </c>
      <c r="G19" s="546">
        <f t="shared" si="0"/>
        <v>13500</v>
      </c>
    </row>
    <row r="20" spans="1:7" ht="14.25" x14ac:dyDescent="0.3">
      <c r="A20" s="152" t="s">
        <v>55</v>
      </c>
      <c r="B20" s="254" t="str">
        <f>VLOOKUP(A20,'LISTA DE VALORES'!$A$10:$D$485,2,FALSE)</f>
        <v>Accesorio sanitario 2"</v>
      </c>
      <c r="C20" s="313" t="str">
        <f>VLOOKUP(A20,'LISTA DE VALORES'!$A$10:$D$485,3,FALSE)</f>
        <v>UN</v>
      </c>
      <c r="D20" s="569">
        <f>VLOOKUP(A20,'LISTA DE VALORES'!$A$10:$D$485,4,FALSE)</f>
        <v>4160</v>
      </c>
      <c r="E20" s="634">
        <v>3</v>
      </c>
      <c r="F20" s="634">
        <v>1</v>
      </c>
      <c r="G20" s="546">
        <f t="shared" si="0"/>
        <v>12480</v>
      </c>
    </row>
    <row r="21" spans="1:7" ht="14.25" x14ac:dyDescent="0.3">
      <c r="D21" s="267"/>
      <c r="E21" s="267"/>
      <c r="F21" s="280" t="s">
        <v>992</v>
      </c>
      <c r="G21" s="338">
        <f>SUM(G17:G20)</f>
        <v>27646.666666666664</v>
      </c>
    </row>
    <row r="22" spans="1:7" ht="14.25" x14ac:dyDescent="0.3">
      <c r="A22" s="253" t="s">
        <v>994</v>
      </c>
      <c r="B22" s="267"/>
      <c r="C22" s="268"/>
      <c r="D22" s="267"/>
      <c r="E22" s="267"/>
      <c r="F22" s="267"/>
      <c r="G22" s="267"/>
    </row>
    <row r="23" spans="1:7" ht="13.5" x14ac:dyDescent="0.2">
      <c r="A23" s="356" t="s">
        <v>0</v>
      </c>
      <c r="B23" s="261" t="s">
        <v>989</v>
      </c>
      <c r="C23" s="262" t="s">
        <v>2</v>
      </c>
      <c r="D23" s="356" t="s">
        <v>990</v>
      </c>
      <c r="E23" s="356" t="s">
        <v>472</v>
      </c>
      <c r="F23" s="356" t="s">
        <v>473</v>
      </c>
      <c r="G23" s="356" t="s">
        <v>991</v>
      </c>
    </row>
    <row r="24" spans="1:7" ht="14.25" x14ac:dyDescent="0.3">
      <c r="A24" s="339" t="s">
        <v>481</v>
      </c>
      <c r="B24" s="254" t="str">
        <f>VLOOKUP(A24,'LISTA DE VALORES'!$A$10:$D$485,2,FALSE)</f>
        <v>Cuadrilla 1-0-2</v>
      </c>
      <c r="C24" s="313" t="str">
        <f>VLOOKUP(A24,'LISTA DE VALORES'!$A$10:$D$485,3,FALSE)</f>
        <v>HORA</v>
      </c>
      <c r="D24" s="569">
        <f>VLOOKUP(A24,'LISTA DE VALORES'!$A$10:$D$485,4,FALSE)</f>
        <v>31400</v>
      </c>
      <c r="E24" s="545">
        <v>1</v>
      </c>
      <c r="F24" s="612">
        <v>2</v>
      </c>
      <c r="G24" s="546">
        <f>D24*E24/F24</f>
        <v>15700</v>
      </c>
    </row>
    <row r="25" spans="1:7" ht="14.25" x14ac:dyDescent="0.3">
      <c r="A25" s="162"/>
      <c r="B25" s="254"/>
      <c r="C25" s="364"/>
      <c r="D25" s="254"/>
      <c r="E25" s="277"/>
      <c r="F25" s="365"/>
      <c r="G25" s="299"/>
    </row>
    <row r="26" spans="1:7" ht="14.25" x14ac:dyDescent="0.3">
      <c r="A26" s="257"/>
      <c r="B26" s="259"/>
      <c r="C26" s="260"/>
      <c r="D26" s="257"/>
      <c r="E26" s="257"/>
      <c r="F26" s="257"/>
      <c r="G26" s="355"/>
    </row>
    <row r="27" spans="1:7" ht="14.25" x14ac:dyDescent="0.3">
      <c r="A27" s="267"/>
      <c r="B27" s="267"/>
      <c r="C27" s="268"/>
      <c r="D27" s="267"/>
      <c r="E27" s="267"/>
      <c r="F27" s="358" t="s">
        <v>992</v>
      </c>
      <c r="G27" s="613">
        <f>SUM(G24:G26)</f>
        <v>15700</v>
      </c>
    </row>
    <row r="28" spans="1:7" ht="13.5" x14ac:dyDescent="0.25">
      <c r="A28" s="1737" t="s">
        <v>995</v>
      </c>
      <c r="B28" s="1738"/>
      <c r="C28" s="1738"/>
      <c r="D28" s="1738"/>
      <c r="E28" s="1738"/>
      <c r="F28" s="1738"/>
      <c r="G28" s="1738"/>
    </row>
    <row r="29" spans="1:7" ht="13.5" x14ac:dyDescent="0.2">
      <c r="A29" s="1694" t="s">
        <v>996</v>
      </c>
      <c r="B29" s="1694"/>
      <c r="C29" s="356" t="s">
        <v>472</v>
      </c>
      <c r="D29" s="356" t="s">
        <v>997</v>
      </c>
      <c r="E29" s="356" t="s">
        <v>998</v>
      </c>
      <c r="F29" s="356" t="s">
        <v>999</v>
      </c>
      <c r="G29" s="356" t="s">
        <v>991</v>
      </c>
    </row>
    <row r="30" spans="1:7" ht="13.5" x14ac:dyDescent="0.2">
      <c r="A30" s="1739"/>
      <c r="B30" s="1739"/>
      <c r="C30" s="356"/>
      <c r="D30" s="355"/>
      <c r="E30" s="355"/>
      <c r="F30" s="355"/>
      <c r="G30" s="355"/>
    </row>
    <row r="31" spans="1:7" ht="13.5" x14ac:dyDescent="0.2">
      <c r="A31" s="1739"/>
      <c r="B31" s="1739"/>
      <c r="C31" s="356"/>
      <c r="D31" s="355"/>
      <c r="E31" s="355"/>
      <c r="F31" s="355"/>
      <c r="G31" s="355"/>
    </row>
    <row r="32" spans="1:7" ht="14.25" x14ac:dyDescent="0.3">
      <c r="A32" s="1739"/>
      <c r="B32" s="1739"/>
      <c r="C32" s="258"/>
      <c r="D32" s="257"/>
      <c r="E32" s="257"/>
      <c r="F32" s="257"/>
      <c r="G32" s="616"/>
    </row>
    <row r="33" spans="1:7" ht="14.25" x14ac:dyDescent="0.3">
      <c r="A33" s="1739"/>
      <c r="B33" s="1739"/>
      <c r="C33" s="258"/>
      <c r="D33" s="257"/>
      <c r="E33" s="257"/>
      <c r="F33" s="257"/>
      <c r="G33" s="616"/>
    </row>
    <row r="34" spans="1:7" ht="14.25" x14ac:dyDescent="0.3">
      <c r="A34" s="267"/>
      <c r="B34" s="267"/>
      <c r="C34" s="268"/>
      <c r="D34" s="267"/>
      <c r="E34" s="267"/>
      <c r="F34" s="358" t="s">
        <v>992</v>
      </c>
      <c r="G34" s="613">
        <f>SUM(G30:G33)</f>
        <v>0</v>
      </c>
    </row>
    <row r="35" spans="1:7" ht="14.25" x14ac:dyDescent="0.3">
      <c r="A35" s="267"/>
      <c r="B35" s="267"/>
      <c r="C35" s="268"/>
      <c r="D35" s="267"/>
      <c r="E35" s="267"/>
      <c r="F35" s="251"/>
      <c r="G35" s="567"/>
    </row>
    <row r="36" spans="1:7" ht="13.5" x14ac:dyDescent="0.25">
      <c r="A36" s="1734" t="s">
        <v>1000</v>
      </c>
      <c r="B36" s="1735"/>
      <c r="C36" s="1735"/>
      <c r="D36" s="1735"/>
      <c r="E36" s="1735"/>
      <c r="F36" s="1736"/>
      <c r="G36" s="613">
        <f>SUM(G14+G21+G27+G34)</f>
        <v>44131.666666666664</v>
      </c>
    </row>
    <row r="37" spans="1:7" ht="13.5" x14ac:dyDescent="0.25">
      <c r="A37" s="1734" t="s">
        <v>1368</v>
      </c>
      <c r="B37" s="1735"/>
      <c r="C37" s="1735"/>
      <c r="D37" s="1735"/>
      <c r="E37" s="1735"/>
      <c r="F37" s="1736"/>
      <c r="G37" s="613">
        <f>ROUNDUP(G36,0)</f>
        <v>44132</v>
      </c>
    </row>
    <row r="38" spans="1:7" ht="14.25" x14ac:dyDescent="0.3">
      <c r="A38" s="267" t="s">
        <v>1001</v>
      </c>
      <c r="B38" s="267"/>
      <c r="C38" s="268" t="s">
        <v>1002</v>
      </c>
      <c r="D38" s="267"/>
      <c r="E38" s="267"/>
      <c r="F38" s="267" t="s">
        <v>1003</v>
      </c>
      <c r="G38" s="568"/>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codeName="Hoja170"/>
  <dimension ref="A1:G41"/>
  <sheetViews>
    <sheetView view="pageBreakPreview" zoomScale="90" zoomScaleNormal="100" zoomScaleSheetLayoutView="90" workbookViewId="0">
      <selection activeCell="F21" sqref="F21"/>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782</v>
      </c>
      <c r="B7" s="1697" t="s">
        <v>783</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G27</f>
        <v>20933.333333333332</v>
      </c>
      <c r="E11" s="283">
        <v>5</v>
      </c>
      <c r="F11" s="283">
        <v>1</v>
      </c>
      <c r="G11" s="131">
        <f>(D11*E11)/100</f>
        <v>1046.6666666666665</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1046.6666666666665</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323</v>
      </c>
      <c r="B17" s="254" t="str">
        <f>VLOOKUP(A17,'LISTA DE VALORES'!$A$10:$D$485,2,FALSE)</f>
        <v>Soldadura química pvc 1/128</v>
      </c>
      <c r="C17" s="313" t="str">
        <f>VLOOKUP(A17,'LISTA DE VALORES'!$A$10:$D$485,3,FALSE)</f>
        <v>UN</v>
      </c>
      <c r="D17" s="254">
        <f>VLOOKUP(A17,'LISTA DE VALORES'!$A$10:$D$485,4,FALSE)</f>
        <v>3000</v>
      </c>
      <c r="E17" s="153">
        <v>1</v>
      </c>
      <c r="F17" s="153">
        <v>1</v>
      </c>
      <c r="G17" s="299">
        <f>D17*E17/F17</f>
        <v>3000</v>
      </c>
    </row>
    <row r="18" spans="1:7" ht="14.25" x14ac:dyDescent="0.3">
      <c r="A18" s="178" t="s">
        <v>219</v>
      </c>
      <c r="B18" s="254" t="str">
        <f>VLOOKUP(A18,'LISTA DE VALORES'!$A$10:$D$485,2,FALSE)</f>
        <v>Limpiador tubería pvc 1/128</v>
      </c>
      <c r="C18" s="313" t="str">
        <f>VLOOKUP(A18,'LISTA DE VALORES'!$A$10:$D$485,3,FALSE)</f>
        <v>UN</v>
      </c>
      <c r="D18" s="254">
        <f>VLOOKUP(A18,'LISTA DE VALORES'!$A$10:$D$485,4,FALSE)</f>
        <v>2000</v>
      </c>
      <c r="E18" s="153">
        <v>1</v>
      </c>
      <c r="F18" s="153">
        <v>1</v>
      </c>
      <c r="G18" s="299">
        <f t="shared" ref="G18:G20" si="0">D18*E18/F18</f>
        <v>2000</v>
      </c>
    </row>
    <row r="19" spans="1:7" ht="14.25" x14ac:dyDescent="0.3">
      <c r="A19" s="152" t="s">
        <v>53</v>
      </c>
      <c r="B19" s="254" t="str">
        <f>VLOOKUP(A19,'LISTA DE VALORES'!$A$10:$D$485,2,FALSE)</f>
        <v>Accesorios pvc 4"</v>
      </c>
      <c r="C19" s="313" t="str">
        <f>VLOOKUP(A19,'LISTA DE VALORES'!$A$10:$D$485,3,FALSE)</f>
        <v>UN</v>
      </c>
      <c r="D19" s="254">
        <f>VLOOKUP(A19,'LISTA DE VALORES'!$A$10:$D$485,4,FALSE)</f>
        <v>7480</v>
      </c>
      <c r="E19" s="153">
        <v>2</v>
      </c>
      <c r="F19" s="153">
        <v>1</v>
      </c>
      <c r="G19" s="299">
        <f t="shared" si="0"/>
        <v>14960</v>
      </c>
    </row>
    <row r="20" spans="1:7" ht="14.25" x14ac:dyDescent="0.3">
      <c r="A20" s="152" t="s">
        <v>361</v>
      </c>
      <c r="B20" s="254" t="str">
        <f>VLOOKUP(A20,'LISTA DE VALORES'!$A$10:$D$485,2,FALSE)</f>
        <v>Tubería pvc 4" sanitaria</v>
      </c>
      <c r="C20" s="313" t="str">
        <f>VLOOKUP(A20,'LISTA DE VALORES'!$A$10:$D$485,3,FALSE)</f>
        <v>ML</v>
      </c>
      <c r="D20" s="254">
        <f>VLOOKUP(A20,'LISTA DE VALORES'!$A$10:$D$485,4,FALSE)</f>
        <v>14000</v>
      </c>
      <c r="E20" s="153">
        <v>3</v>
      </c>
      <c r="F20" s="153">
        <v>1</v>
      </c>
      <c r="G20" s="299">
        <f t="shared" si="0"/>
        <v>42000</v>
      </c>
    </row>
    <row r="21" spans="1:7" ht="14.25" x14ac:dyDescent="0.3">
      <c r="D21" s="267"/>
      <c r="E21" s="267"/>
      <c r="F21" s="280" t="s">
        <v>992</v>
      </c>
      <c r="G21" s="338">
        <f>SUM(G17:G20)</f>
        <v>61960</v>
      </c>
    </row>
    <row r="22" spans="1:7" ht="14.25" x14ac:dyDescent="0.3">
      <c r="A22" s="253" t="s">
        <v>994</v>
      </c>
      <c r="B22" s="267"/>
      <c r="C22" s="268"/>
      <c r="D22" s="267"/>
      <c r="E22" s="267"/>
      <c r="F22" s="267"/>
      <c r="G22" s="267"/>
    </row>
    <row r="23" spans="1:7" ht="13.5" x14ac:dyDescent="0.2">
      <c r="A23" s="356" t="s">
        <v>0</v>
      </c>
      <c r="B23" s="261" t="s">
        <v>989</v>
      </c>
      <c r="C23" s="262" t="s">
        <v>2</v>
      </c>
      <c r="D23" s="356" t="s">
        <v>990</v>
      </c>
      <c r="E23" s="356" t="s">
        <v>472</v>
      </c>
      <c r="F23" s="356" t="s">
        <v>473</v>
      </c>
      <c r="G23" s="356" t="s">
        <v>991</v>
      </c>
    </row>
    <row r="24" spans="1:7" ht="14.25" x14ac:dyDescent="0.3">
      <c r="A24" s="339" t="s">
        <v>481</v>
      </c>
      <c r="B24" s="254" t="str">
        <f>VLOOKUP(A24,'LISTA DE VALORES'!$A$10:$D$485,2,FALSE)</f>
        <v>Cuadrilla 1-0-2</v>
      </c>
      <c r="C24" s="313" t="str">
        <f>VLOOKUP(A24,'LISTA DE VALORES'!$A$10:$D$485,3,FALSE)</f>
        <v>HORA</v>
      </c>
      <c r="D24" s="254">
        <f>VLOOKUP(A24,'LISTA DE VALORES'!$A$10:$D$485,4,FALSE)</f>
        <v>31400</v>
      </c>
      <c r="E24" s="277">
        <v>1</v>
      </c>
      <c r="F24" s="312">
        <v>1.5</v>
      </c>
      <c r="G24" s="299">
        <f>D24*E24/F24</f>
        <v>20933.333333333332</v>
      </c>
    </row>
    <row r="25" spans="1:7" ht="14.25" x14ac:dyDescent="0.3">
      <c r="A25" s="162"/>
      <c r="B25" s="254"/>
      <c r="C25" s="364"/>
      <c r="D25" s="254"/>
      <c r="E25" s="277"/>
      <c r="F25" s="365"/>
      <c r="G25" s="299"/>
    </row>
    <row r="26" spans="1:7" ht="14.25" x14ac:dyDescent="0.3">
      <c r="A26" s="257"/>
      <c r="B26" s="259"/>
      <c r="C26" s="260"/>
      <c r="D26" s="257"/>
      <c r="E26" s="257"/>
      <c r="F26" s="257"/>
      <c r="G26" s="355"/>
    </row>
    <row r="27" spans="1:7" ht="14.25" x14ac:dyDescent="0.3">
      <c r="A27" s="267"/>
      <c r="B27" s="267"/>
      <c r="C27" s="268"/>
      <c r="D27" s="267"/>
      <c r="E27" s="267"/>
      <c r="F27" s="358" t="s">
        <v>992</v>
      </c>
      <c r="G27" s="265">
        <f>SUM(G24:G26)</f>
        <v>20933.333333333332</v>
      </c>
    </row>
    <row r="28" spans="1:7" ht="13.5" x14ac:dyDescent="0.25">
      <c r="A28" s="1737" t="s">
        <v>995</v>
      </c>
      <c r="B28" s="1738"/>
      <c r="C28" s="1738"/>
      <c r="D28" s="1738"/>
      <c r="E28" s="1738"/>
      <c r="F28" s="1738"/>
      <c r="G28" s="1738"/>
    </row>
    <row r="29" spans="1:7" ht="13.5" x14ac:dyDescent="0.2">
      <c r="A29" s="1694" t="s">
        <v>996</v>
      </c>
      <c r="B29" s="1694"/>
      <c r="C29" s="356" t="s">
        <v>472</v>
      </c>
      <c r="D29" s="356" t="s">
        <v>997</v>
      </c>
      <c r="E29" s="356" t="s">
        <v>998</v>
      </c>
      <c r="F29" s="356" t="s">
        <v>999</v>
      </c>
      <c r="G29" s="356" t="s">
        <v>991</v>
      </c>
    </row>
    <row r="30" spans="1:7" ht="13.5" x14ac:dyDescent="0.2">
      <c r="A30" s="1739"/>
      <c r="B30" s="1739"/>
      <c r="C30" s="356"/>
      <c r="D30" s="355"/>
      <c r="E30" s="355"/>
      <c r="F30" s="355"/>
      <c r="G30" s="355"/>
    </row>
    <row r="31" spans="1:7" ht="13.5" x14ac:dyDescent="0.2">
      <c r="A31" s="1739"/>
      <c r="B31" s="1739"/>
      <c r="C31" s="356"/>
      <c r="D31" s="355"/>
      <c r="E31" s="355"/>
      <c r="F31" s="355"/>
      <c r="G31" s="355"/>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58" t="s">
        <v>992</v>
      </c>
      <c r="G34" s="358">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SUM(G14+G21+G27+G34)</f>
        <v>83940</v>
      </c>
    </row>
    <row r="37" spans="1:7" ht="13.5" x14ac:dyDescent="0.25">
      <c r="A37" s="1734" t="s">
        <v>1368</v>
      </c>
      <c r="B37" s="1735"/>
      <c r="C37" s="1735"/>
      <c r="D37" s="1735"/>
      <c r="E37" s="1735"/>
      <c r="F37" s="1736"/>
      <c r="G37" s="266">
        <f>ROUNDUP(G36,0)</f>
        <v>83940</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codeName="Hoja173"/>
  <dimension ref="A1:G43"/>
  <sheetViews>
    <sheetView view="pageBreakPreview" topLeftCell="A19" zoomScale="90" zoomScaleNormal="100" zoomScaleSheetLayoutView="90" workbookViewId="0">
      <selection activeCell="G39" sqref="G39"/>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791</v>
      </c>
      <c r="B7" s="1697" t="s">
        <v>792</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177</v>
      </c>
      <c r="B11" s="254" t="str">
        <f>VLOOKUP(A11,'LISTA DE VALORES'!$A$10:$D$485,2,FALSE)</f>
        <v>Equipo de soldadura</v>
      </c>
      <c r="C11" s="313" t="str">
        <f>VLOOKUP(A11,'LISTA DE VALORES'!$A$10:$D$485,3,FALSE)</f>
        <v>HORA</v>
      </c>
      <c r="D11" s="254">
        <f>VLOOKUP(A11,'LISTA DE VALORES'!$A$10:$D$485,4,FALSE)</f>
        <v>7000</v>
      </c>
      <c r="E11" s="284">
        <v>0.02</v>
      </c>
      <c r="F11" s="284">
        <v>1</v>
      </c>
      <c r="G11" s="299">
        <f>D11*E11/F11</f>
        <v>140</v>
      </c>
    </row>
    <row r="12" spans="1:7" ht="14.25" x14ac:dyDescent="0.3">
      <c r="A12" s="152" t="s">
        <v>28</v>
      </c>
      <c r="B12" s="254" t="str">
        <f>VLOOKUP(A12,'LISTA DE VALORES'!$A$10:$D$485,2,FALSE)</f>
        <v>Herramienta menor</v>
      </c>
      <c r="C12" s="313" t="str">
        <f>VLOOKUP(A12,'LISTA DE VALORES'!$A$10:$D$485,3,FALSE)</f>
        <v>%MO</v>
      </c>
      <c r="D12" s="254">
        <f>G29</f>
        <v>20933.333333333332</v>
      </c>
      <c r="E12" s="283">
        <v>5</v>
      </c>
      <c r="F12" s="283">
        <v>1</v>
      </c>
      <c r="G12" s="131">
        <f>(D12*E12)/100</f>
        <v>1046.6666666666665</v>
      </c>
    </row>
    <row r="13" spans="1:7" ht="13.5" x14ac:dyDescent="0.2">
      <c r="A13" s="306"/>
      <c r="B13" s="363"/>
      <c r="C13" s="306"/>
      <c r="D13" s="306"/>
      <c r="E13" s="306"/>
      <c r="F13" s="306"/>
      <c r="G13" s="306"/>
    </row>
    <row r="14" spans="1:7" x14ac:dyDescent="0.2">
      <c r="A14" s="294"/>
      <c r="B14" s="294"/>
      <c r="C14" s="295"/>
      <c r="D14" s="294"/>
      <c r="E14" s="294"/>
      <c r="F14" s="294"/>
      <c r="G14" s="294"/>
    </row>
    <row r="15" spans="1:7" ht="14.25" x14ac:dyDescent="0.3">
      <c r="A15" s="252"/>
      <c r="B15" s="342"/>
      <c r="C15" s="347"/>
      <c r="D15" s="342"/>
      <c r="E15" s="267"/>
      <c r="F15" s="280" t="s">
        <v>992</v>
      </c>
      <c r="G15" s="281">
        <f>SUM(G11:G12)</f>
        <v>1186.6666666666665</v>
      </c>
    </row>
    <row r="16" spans="1:7" ht="14.25" x14ac:dyDescent="0.3">
      <c r="A16" s="346" t="s">
        <v>993</v>
      </c>
      <c r="B16" s="267"/>
      <c r="C16" s="268"/>
      <c r="D16" s="267"/>
      <c r="E16" s="267"/>
      <c r="F16" s="267"/>
      <c r="G16" s="267"/>
    </row>
    <row r="17" spans="1:7" ht="13.5" x14ac:dyDescent="0.2">
      <c r="A17" s="356" t="s">
        <v>0</v>
      </c>
      <c r="B17" s="261" t="s">
        <v>989</v>
      </c>
      <c r="C17" s="262" t="s">
        <v>2</v>
      </c>
      <c r="D17" s="356" t="s">
        <v>990</v>
      </c>
      <c r="E17" s="356" t="s">
        <v>472</v>
      </c>
      <c r="F17" s="356" t="s">
        <v>473</v>
      </c>
      <c r="G17" s="356" t="s">
        <v>991</v>
      </c>
    </row>
    <row r="18" spans="1:7" ht="14.25" x14ac:dyDescent="0.3">
      <c r="A18" s="339" t="s">
        <v>267</v>
      </c>
      <c r="B18" s="254" t="str">
        <f>VLOOKUP(A18,'LISTA DE VALORES'!$A$10:$D$485,2,FALSE)</f>
        <v>Pintura anticorrosiva</v>
      </c>
      <c r="C18" s="313" t="str">
        <f>VLOOKUP(A18,'LISTA DE VALORES'!$A$10:$D$485,3,FALSE)</f>
        <v>GAL</v>
      </c>
      <c r="D18" s="254">
        <f>VLOOKUP(A18,'LISTA DE VALORES'!$A$10:$D$485,4,FALSE)</f>
        <v>30000</v>
      </c>
      <c r="E18" s="153">
        <v>0.1</v>
      </c>
      <c r="F18" s="153">
        <v>1</v>
      </c>
      <c r="G18" s="299">
        <f>D18*E18/F18</f>
        <v>3000</v>
      </c>
    </row>
    <row r="19" spans="1:7" ht="14.25" x14ac:dyDescent="0.3">
      <c r="A19" s="178" t="s">
        <v>280</v>
      </c>
      <c r="B19" s="254" t="str">
        <f>VLOOKUP(A19,'LISTA DE VALORES'!$A$10:$D$485,2,FALSE)</f>
        <v>Platina de 2" X 1/8" acero</v>
      </c>
      <c r="C19" s="313" t="str">
        <f>VLOOKUP(A19,'LISTA DE VALORES'!$A$10:$D$485,3,FALSE)</f>
        <v>ML</v>
      </c>
      <c r="D19" s="254">
        <f>VLOOKUP(A19,'LISTA DE VALORES'!$A$10:$D$485,4,FALSE)</f>
        <v>4100</v>
      </c>
      <c r="E19" s="153">
        <v>2</v>
      </c>
      <c r="F19" s="153">
        <v>1</v>
      </c>
      <c r="G19" s="299">
        <f t="shared" ref="G19:G22" si="0">D19*E19/F19</f>
        <v>8200</v>
      </c>
    </row>
    <row r="20" spans="1:7" ht="14.25" x14ac:dyDescent="0.3">
      <c r="A20" s="152" t="s">
        <v>338</v>
      </c>
      <c r="B20" s="254" t="str">
        <f>VLOOKUP(A20,'LISTA DE VALORES'!$A$10:$D$485,2,FALSE)</f>
        <v>Thiner</v>
      </c>
      <c r="C20" s="313" t="str">
        <f>VLOOKUP(A20,'LISTA DE VALORES'!$A$10:$D$485,3,FALSE)</f>
        <v>GAL</v>
      </c>
      <c r="D20" s="254">
        <f>VLOOKUP(A20,'LISTA DE VALORES'!$A$10:$D$485,4,FALSE)</f>
        <v>16000</v>
      </c>
      <c r="E20" s="153">
        <v>0.1</v>
      </c>
      <c r="F20" s="153">
        <v>1</v>
      </c>
      <c r="G20" s="299">
        <f t="shared" si="0"/>
        <v>1600</v>
      </c>
    </row>
    <row r="21" spans="1:7" ht="14.25" x14ac:dyDescent="0.3">
      <c r="A21" s="152" t="s">
        <v>269</v>
      </c>
      <c r="B21" s="254" t="str">
        <f>VLOOKUP(A21,'LISTA DE VALORES'!$A$10:$D$485,2,FALSE)</f>
        <v>Pintura uso exterior</v>
      </c>
      <c r="C21" s="313" t="str">
        <f>VLOOKUP(A21,'LISTA DE VALORES'!$A$10:$D$485,3,FALSE)</f>
        <v>GAL</v>
      </c>
      <c r="D21" s="254">
        <f>VLOOKUP(A21,'LISTA DE VALORES'!$A$10:$D$485,4,FALSE)</f>
        <v>44000</v>
      </c>
      <c r="E21" s="153">
        <v>0.1</v>
      </c>
      <c r="F21" s="153">
        <v>1</v>
      </c>
      <c r="G21" s="299">
        <f t="shared" si="0"/>
        <v>4400</v>
      </c>
    </row>
    <row r="22" spans="1:7" ht="14.25" x14ac:dyDescent="0.3">
      <c r="A22" s="152" t="s">
        <v>374</v>
      </c>
      <c r="B22" s="254" t="str">
        <f>VLOOKUP(A22,'LISTA DE VALORES'!$A$10:$D$485,2,FALSE)</f>
        <v>Tubería cuadrada 1"</v>
      </c>
      <c r="C22" s="254" t="str">
        <f>VLOOKUP(A22,'LISTA DE VALORES'!$A$10:$D$485,3,FALSE)</f>
        <v>ML</v>
      </c>
      <c r="D22" s="254">
        <f>VLOOKUP(A22,'LISTA DE VALORES'!$A$10:$D$485,4,FALSE)</f>
        <v>6884.36</v>
      </c>
      <c r="E22" s="153">
        <v>6</v>
      </c>
      <c r="F22" s="153">
        <v>1</v>
      </c>
      <c r="G22" s="299">
        <f t="shared" si="0"/>
        <v>41306.159999999996</v>
      </c>
    </row>
    <row r="23" spans="1:7" ht="14.25" x14ac:dyDescent="0.3">
      <c r="D23" s="267"/>
      <c r="E23" s="267"/>
      <c r="F23" s="280" t="s">
        <v>992</v>
      </c>
      <c r="G23" s="338">
        <f>SUM(G18:G22)</f>
        <v>58506.159999999996</v>
      </c>
    </row>
    <row r="24" spans="1:7" ht="14.25" x14ac:dyDescent="0.3">
      <c r="A24" s="253" t="s">
        <v>994</v>
      </c>
      <c r="B24" s="267"/>
      <c r="C24" s="268"/>
      <c r="D24" s="267"/>
      <c r="E24" s="267"/>
      <c r="F24" s="267"/>
      <c r="G24" s="267"/>
    </row>
    <row r="25" spans="1:7" ht="13.5" x14ac:dyDescent="0.2">
      <c r="A25" s="356" t="s">
        <v>0</v>
      </c>
      <c r="B25" s="261" t="s">
        <v>989</v>
      </c>
      <c r="C25" s="262" t="s">
        <v>2</v>
      </c>
      <c r="D25" s="356" t="s">
        <v>990</v>
      </c>
      <c r="E25" s="356" t="s">
        <v>472</v>
      </c>
      <c r="F25" s="356" t="s">
        <v>473</v>
      </c>
      <c r="G25" s="356" t="s">
        <v>991</v>
      </c>
    </row>
    <row r="26" spans="1:7" ht="14.25" x14ac:dyDescent="0.3">
      <c r="A26" s="339" t="s">
        <v>481</v>
      </c>
      <c r="B26" s="254" t="str">
        <f>VLOOKUP(A26,'LISTA DE VALORES'!$A$10:$D$485,2,FALSE)</f>
        <v>Cuadrilla 1-0-2</v>
      </c>
      <c r="C26" s="313" t="str">
        <f>VLOOKUP(A26,'LISTA DE VALORES'!$A$10:$D$485,3,FALSE)</f>
        <v>HORA</v>
      </c>
      <c r="D26" s="254">
        <f>VLOOKUP(A26,'LISTA DE VALORES'!$A$10:$D$485,4,FALSE)</f>
        <v>31400</v>
      </c>
      <c r="E26" s="277">
        <v>1</v>
      </c>
      <c r="F26" s="312">
        <v>1.5</v>
      </c>
      <c r="G26" s="299">
        <f>D26*E26/F26</f>
        <v>20933.333333333332</v>
      </c>
    </row>
    <row r="27" spans="1:7" ht="14.25" x14ac:dyDescent="0.3">
      <c r="A27" s="162"/>
      <c r="B27" s="254"/>
      <c r="C27" s="364"/>
      <c r="D27" s="254"/>
      <c r="E27" s="277"/>
      <c r="F27" s="365"/>
      <c r="G27" s="299"/>
    </row>
    <row r="28" spans="1:7" ht="14.25" x14ac:dyDescent="0.3">
      <c r="A28" s="257"/>
      <c r="B28" s="259"/>
      <c r="C28" s="260"/>
      <c r="D28" s="257"/>
      <c r="E28" s="257"/>
      <c r="F28" s="257"/>
      <c r="G28" s="355"/>
    </row>
    <row r="29" spans="1:7" ht="14.25" x14ac:dyDescent="0.3">
      <c r="A29" s="267"/>
      <c r="B29" s="267"/>
      <c r="C29" s="268"/>
      <c r="D29" s="267"/>
      <c r="E29" s="267"/>
      <c r="F29" s="358" t="s">
        <v>992</v>
      </c>
      <c r="G29" s="265">
        <f>SUM(G26:G28)</f>
        <v>20933.333333333332</v>
      </c>
    </row>
    <row r="30" spans="1:7" ht="13.5" x14ac:dyDescent="0.25">
      <c r="A30" s="1737" t="s">
        <v>995</v>
      </c>
      <c r="B30" s="1738"/>
      <c r="C30" s="1738"/>
      <c r="D30" s="1738"/>
      <c r="E30" s="1738"/>
      <c r="F30" s="1738"/>
      <c r="G30" s="1738"/>
    </row>
    <row r="31" spans="1:7" ht="13.5" x14ac:dyDescent="0.2">
      <c r="A31" s="1694" t="s">
        <v>996</v>
      </c>
      <c r="B31" s="1694"/>
      <c r="C31" s="356" t="s">
        <v>472</v>
      </c>
      <c r="D31" s="356" t="s">
        <v>997</v>
      </c>
      <c r="E31" s="356" t="s">
        <v>998</v>
      </c>
      <c r="F31" s="356" t="s">
        <v>999</v>
      </c>
      <c r="G31" s="356" t="s">
        <v>991</v>
      </c>
    </row>
    <row r="32" spans="1:7" ht="13.5" x14ac:dyDescent="0.2">
      <c r="A32" s="1739"/>
      <c r="B32" s="1739"/>
      <c r="C32" s="356"/>
      <c r="D32" s="355"/>
      <c r="E32" s="355"/>
      <c r="F32" s="355"/>
      <c r="G32" s="355"/>
    </row>
    <row r="33" spans="1:7" ht="13.5" x14ac:dyDescent="0.2">
      <c r="A33" s="1739"/>
      <c r="B33" s="1739"/>
      <c r="C33" s="356"/>
      <c r="D33" s="355"/>
      <c r="E33" s="355"/>
      <c r="F33" s="355"/>
      <c r="G33" s="355"/>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267"/>
      <c r="C36" s="268"/>
      <c r="D36" s="267"/>
      <c r="E36" s="267"/>
      <c r="F36" s="358" t="s">
        <v>992</v>
      </c>
      <c r="G36" s="358">
        <f>SUM(G32:G35)</f>
        <v>0</v>
      </c>
    </row>
    <row r="37" spans="1:7" ht="14.25" x14ac:dyDescent="0.3">
      <c r="A37" s="267"/>
      <c r="B37" s="267"/>
      <c r="C37" s="268"/>
      <c r="D37" s="267"/>
      <c r="E37" s="267"/>
      <c r="F37" s="251"/>
      <c r="G37" s="251"/>
    </row>
    <row r="38" spans="1:7" ht="13.5" x14ac:dyDescent="0.25">
      <c r="A38" s="1734" t="s">
        <v>1000</v>
      </c>
      <c r="B38" s="1735"/>
      <c r="C38" s="1735"/>
      <c r="D38" s="1735"/>
      <c r="E38" s="1735"/>
      <c r="F38" s="1736"/>
      <c r="G38" s="265">
        <f>SUM(G15+G23+G29+G36)</f>
        <v>80626.159999999989</v>
      </c>
    </row>
    <row r="39" spans="1:7" ht="13.5" x14ac:dyDescent="0.25">
      <c r="A39" s="1734" t="s">
        <v>1368</v>
      </c>
      <c r="B39" s="1735"/>
      <c r="C39" s="1735"/>
      <c r="D39" s="1735"/>
      <c r="E39" s="1735"/>
      <c r="F39" s="1736"/>
      <c r="G39" s="266">
        <f>ROUNDUP(G38,0)</f>
        <v>80627</v>
      </c>
    </row>
    <row r="40" spans="1:7" ht="14.25" x14ac:dyDescent="0.3">
      <c r="A40" s="267" t="s">
        <v>1001</v>
      </c>
      <c r="B40" s="267"/>
      <c r="C40" s="268" t="s">
        <v>1002</v>
      </c>
      <c r="D40" s="267"/>
      <c r="E40" s="267"/>
      <c r="F40" s="267" t="s">
        <v>1003</v>
      </c>
      <c r="G40" s="267"/>
    </row>
    <row r="41" spans="1:7" ht="14.25" x14ac:dyDescent="0.3">
      <c r="A41" s="272"/>
      <c r="B41" s="272"/>
      <c r="C41" s="271"/>
      <c r="D41" s="272"/>
      <c r="E41" s="272"/>
      <c r="F41" s="272"/>
      <c r="G41" s="272"/>
    </row>
    <row r="42" spans="1:7" ht="14.25" x14ac:dyDescent="0.3">
      <c r="A42" s="267" t="s">
        <v>1004</v>
      </c>
      <c r="B42" s="267"/>
      <c r="C42" s="268" t="s">
        <v>1005</v>
      </c>
      <c r="D42" s="267"/>
      <c r="E42" s="267"/>
      <c r="F42" s="267" t="s">
        <v>1006</v>
      </c>
      <c r="G42" s="272"/>
    </row>
    <row r="43" spans="1:7" x14ac:dyDescent="0.2">
      <c r="A43" s="91"/>
      <c r="B43" s="91"/>
      <c r="C43" s="225"/>
      <c r="D43" s="91"/>
      <c r="E43" s="91"/>
      <c r="F43" s="91"/>
      <c r="G43" s="91"/>
    </row>
  </sheetData>
  <mergeCells count="14">
    <mergeCell ref="A38:F38"/>
    <mergeCell ref="A39:F39"/>
    <mergeCell ref="A30:G30"/>
    <mergeCell ref="A31:B31"/>
    <mergeCell ref="A32:B32"/>
    <mergeCell ref="A33:B33"/>
    <mergeCell ref="A34:B34"/>
    <mergeCell ref="A35:B35"/>
    <mergeCell ref="B7:F7"/>
    <mergeCell ref="B1:G1"/>
    <mergeCell ref="B3:G3"/>
    <mergeCell ref="C4:D4"/>
    <mergeCell ref="E4:F4"/>
    <mergeCell ref="B6:F6"/>
  </mergeCells>
  <pageMargins left="0.7" right="0.7" top="0.75" bottom="0.75" header="0.3" footer="0.3"/>
  <pageSetup orientation="portrait" r:id="rId1"/>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codeName="Hoja174"/>
  <dimension ref="A1:G42"/>
  <sheetViews>
    <sheetView view="pageBreakPreview" topLeftCell="A19" zoomScale="90" zoomScaleNormal="100" zoomScaleSheetLayoutView="90" workbookViewId="0">
      <selection activeCell="G38" sqref="G38"/>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306</v>
      </c>
      <c r="B7" s="1697" t="s">
        <v>793</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177</v>
      </c>
      <c r="B11" s="378" t="str">
        <f>VLOOKUP(A11,'LISTA DE VALORES'!$A$10:$D$485,2,FALSE)</f>
        <v>Equipo de soldadura</v>
      </c>
      <c r="C11" s="379" t="str">
        <f>VLOOKUP(A11,'LISTA DE VALORES'!$A$10:$D$485,3,FALSE)</f>
        <v>HORA</v>
      </c>
      <c r="D11" s="378">
        <f>VLOOKUP(A11,'LISTA DE VALORES'!$A$10:$D$485,4,FALSE)</f>
        <v>7000</v>
      </c>
      <c r="E11" s="380">
        <v>0.02</v>
      </c>
      <c r="F11" s="380">
        <v>1</v>
      </c>
      <c r="G11" s="381">
        <f>D11*E11/F11</f>
        <v>140</v>
      </c>
    </row>
    <row r="12" spans="1:7" ht="14.25" x14ac:dyDescent="0.3">
      <c r="A12" s="152" t="s">
        <v>28</v>
      </c>
      <c r="B12" s="254" t="str">
        <f>VLOOKUP(A12,'LISTA DE VALORES'!$A$10:$D$485,2,FALSE)</f>
        <v>Herramienta menor</v>
      </c>
      <c r="C12" s="313" t="str">
        <f>VLOOKUP(A12,'LISTA DE VALORES'!$A$10:$D$485,3,FALSE)</f>
        <v>%MO</v>
      </c>
      <c r="D12" s="254">
        <f>G28</f>
        <v>62800</v>
      </c>
      <c r="E12" s="283">
        <v>5</v>
      </c>
      <c r="F12" s="283">
        <v>1</v>
      </c>
      <c r="G12" s="131">
        <f>(D12*E12)/100</f>
        <v>3140</v>
      </c>
    </row>
    <row r="13" spans="1:7" ht="13.5" x14ac:dyDescent="0.2">
      <c r="A13" s="306"/>
      <c r="B13" s="363"/>
      <c r="C13" s="306"/>
      <c r="D13" s="306"/>
      <c r="E13" s="306"/>
      <c r="F13" s="306"/>
      <c r="G13" s="306"/>
    </row>
    <row r="14" spans="1:7" x14ac:dyDescent="0.2">
      <c r="A14" s="294"/>
      <c r="B14" s="294"/>
      <c r="C14" s="295"/>
      <c r="D14" s="294"/>
      <c r="E14" s="294"/>
      <c r="F14" s="294"/>
      <c r="G14" s="294"/>
    </row>
    <row r="15" spans="1:7" ht="14.25" x14ac:dyDescent="0.3">
      <c r="A15" s="252"/>
      <c r="B15" s="342"/>
      <c r="C15" s="347"/>
      <c r="D15" s="342"/>
      <c r="E15" s="267"/>
      <c r="F15" s="280" t="s">
        <v>992</v>
      </c>
      <c r="G15" s="281">
        <f>SUM(G11:G12)</f>
        <v>3280</v>
      </c>
    </row>
    <row r="16" spans="1:7" ht="14.25" x14ac:dyDescent="0.3">
      <c r="A16" s="346" t="s">
        <v>993</v>
      </c>
      <c r="B16" s="267"/>
      <c r="C16" s="268"/>
      <c r="D16" s="267"/>
      <c r="E16" s="267"/>
      <c r="F16" s="267"/>
      <c r="G16" s="267"/>
    </row>
    <row r="17" spans="1:7" ht="13.5" x14ac:dyDescent="0.2">
      <c r="A17" s="356" t="s">
        <v>0</v>
      </c>
      <c r="B17" s="261" t="s">
        <v>989</v>
      </c>
      <c r="C17" s="262" t="s">
        <v>2</v>
      </c>
      <c r="D17" s="356" t="s">
        <v>990</v>
      </c>
      <c r="E17" s="356" t="s">
        <v>472</v>
      </c>
      <c r="F17" s="356" t="s">
        <v>473</v>
      </c>
      <c r="G17" s="356" t="s">
        <v>991</v>
      </c>
    </row>
    <row r="18" spans="1:7" ht="14.25" x14ac:dyDescent="0.3">
      <c r="A18" s="339" t="s">
        <v>321</v>
      </c>
      <c r="B18" s="254" t="e">
        <f>VLOOKUP(A18,'LISTA DE VALORES'!$A$10:$D$485,2,FALSE)</f>
        <v>#N/A</v>
      </c>
      <c r="C18" s="313" t="e">
        <f>VLOOKUP(A18,'LISTA DE VALORES'!$A$10:$D$485,3,FALSE)</f>
        <v>#N/A</v>
      </c>
      <c r="D18" s="254" t="e">
        <f>VLOOKUP(A18,'LISTA DE VALORES'!$A$10:$D$485,4,FALSE)</f>
        <v>#N/A</v>
      </c>
      <c r="E18" s="153">
        <v>1</v>
      </c>
      <c r="F18" s="153">
        <v>1</v>
      </c>
      <c r="G18" s="299" t="e">
        <f>D18*E18/F18</f>
        <v>#N/A</v>
      </c>
    </row>
    <row r="19" spans="1:7" ht="14.25" x14ac:dyDescent="0.3">
      <c r="A19" s="178" t="s">
        <v>65</v>
      </c>
      <c r="B19" s="254" t="str">
        <f>VLOOKUP(A19,'LISTA DE VALORES'!$A$10:$D$485,2,FALSE)</f>
        <v>Acero 1/2"</v>
      </c>
      <c r="C19" s="313" t="str">
        <f>VLOOKUP(A19,'LISTA DE VALORES'!$A$10:$D$485,3,FALSE)</f>
        <v>KG</v>
      </c>
      <c r="D19" s="254">
        <f>VLOOKUP(A19,'LISTA DE VALORES'!$A$10:$D$485,4,FALSE)</f>
        <v>2930</v>
      </c>
      <c r="E19" s="153">
        <v>6</v>
      </c>
      <c r="F19" s="153">
        <v>1</v>
      </c>
      <c r="G19" s="299">
        <f t="shared" ref="G19:G20" si="0">D19*E19/F19</f>
        <v>17580</v>
      </c>
    </row>
    <row r="20" spans="1:7" ht="14.25" x14ac:dyDescent="0.3">
      <c r="A20" s="152" t="s">
        <v>111</v>
      </c>
      <c r="B20" s="254" t="str">
        <f>VLOOKUP(A20,'LISTA DE VALORES'!$A$10:$D$485,2,FALSE)</f>
        <v>Ángulo de 1 1/2 x 3/16 pul.</v>
      </c>
      <c r="C20" s="313" t="str">
        <f>VLOOKUP(A20,'LISTA DE VALORES'!$A$10:$D$485,3,FALSE)</f>
        <v>ML</v>
      </c>
      <c r="D20" s="254">
        <f>VLOOKUP(A20,'LISTA DE VALORES'!$A$10:$D$485,4,FALSE)</f>
        <v>8750</v>
      </c>
      <c r="E20" s="153">
        <v>1.5</v>
      </c>
      <c r="F20" s="153">
        <v>1</v>
      </c>
      <c r="G20" s="299">
        <f t="shared" si="0"/>
        <v>13125</v>
      </c>
    </row>
    <row r="21" spans="1:7" ht="14.25" x14ac:dyDescent="0.3">
      <c r="A21" s="368"/>
      <c r="B21" s="369"/>
      <c r="C21" s="369"/>
      <c r="D21" s="369"/>
      <c r="E21" s="370"/>
      <c r="F21" s="367"/>
      <c r="G21" s="299"/>
    </row>
    <row r="22" spans="1:7" ht="14.25" x14ac:dyDescent="0.3">
      <c r="D22" s="267"/>
      <c r="E22" s="267"/>
      <c r="F22" s="280" t="s">
        <v>992</v>
      </c>
      <c r="G22" s="338" t="e">
        <f>SUM(G18:G20)</f>
        <v>#N/A</v>
      </c>
    </row>
    <row r="23" spans="1:7" ht="14.25" x14ac:dyDescent="0.3">
      <c r="A23" s="253" t="s">
        <v>994</v>
      </c>
      <c r="B23" s="267"/>
      <c r="C23" s="268"/>
      <c r="D23" s="267"/>
      <c r="E23" s="267"/>
      <c r="F23" s="267"/>
      <c r="G23" s="267"/>
    </row>
    <row r="24" spans="1:7" ht="13.5" x14ac:dyDescent="0.2">
      <c r="A24" s="356" t="s">
        <v>0</v>
      </c>
      <c r="B24" s="261" t="s">
        <v>989</v>
      </c>
      <c r="C24" s="262" t="s">
        <v>2</v>
      </c>
      <c r="D24" s="356" t="s">
        <v>990</v>
      </c>
      <c r="E24" s="356" t="s">
        <v>472</v>
      </c>
      <c r="F24" s="356" t="s">
        <v>473</v>
      </c>
      <c r="G24" s="356" t="s">
        <v>991</v>
      </c>
    </row>
    <row r="25" spans="1:7" ht="14.25" x14ac:dyDescent="0.3">
      <c r="A25" s="339" t="s">
        <v>481</v>
      </c>
      <c r="B25" s="254" t="str">
        <f>VLOOKUP(A25,'LISTA DE VALORES'!$A$10:$D$485,2,FALSE)</f>
        <v>Cuadrilla 1-0-2</v>
      </c>
      <c r="C25" s="313" t="str">
        <f>VLOOKUP(A25,'LISTA DE VALORES'!$A$10:$D$485,3,FALSE)</f>
        <v>HORA</v>
      </c>
      <c r="D25" s="254">
        <f>VLOOKUP(A25,'LISTA DE VALORES'!$A$10:$D$485,4,FALSE)</f>
        <v>31400</v>
      </c>
      <c r="E25" s="277">
        <v>2</v>
      </c>
      <c r="F25" s="312">
        <v>1</v>
      </c>
      <c r="G25" s="299">
        <f>D25*E25/F25</f>
        <v>62800</v>
      </c>
    </row>
    <row r="26" spans="1:7" ht="14.25" x14ac:dyDescent="0.3">
      <c r="A26" s="162"/>
      <c r="B26" s="254"/>
      <c r="C26" s="364"/>
      <c r="D26" s="254"/>
      <c r="E26" s="277"/>
      <c r="F26" s="365"/>
      <c r="G26" s="299"/>
    </row>
    <row r="27" spans="1:7" ht="14.25" x14ac:dyDescent="0.3">
      <c r="A27" s="257"/>
      <c r="B27" s="259"/>
      <c r="C27" s="260"/>
      <c r="D27" s="257"/>
      <c r="E27" s="257"/>
      <c r="F27" s="257"/>
      <c r="G27" s="355"/>
    </row>
    <row r="28" spans="1:7" ht="14.25" x14ac:dyDescent="0.3">
      <c r="A28" s="267"/>
      <c r="B28" s="267"/>
      <c r="C28" s="268"/>
      <c r="D28" s="267"/>
      <c r="E28" s="267"/>
      <c r="F28" s="358" t="s">
        <v>992</v>
      </c>
      <c r="G28" s="265">
        <f>SUM(G25:G27)</f>
        <v>62800</v>
      </c>
    </row>
    <row r="29" spans="1:7" ht="13.5" x14ac:dyDescent="0.25">
      <c r="A29" s="1737" t="s">
        <v>995</v>
      </c>
      <c r="B29" s="1738"/>
      <c r="C29" s="1738"/>
      <c r="D29" s="1738"/>
      <c r="E29" s="1738"/>
      <c r="F29" s="1738"/>
      <c r="G29" s="1738"/>
    </row>
    <row r="30" spans="1:7" ht="13.5" x14ac:dyDescent="0.2">
      <c r="A30" s="1694" t="s">
        <v>996</v>
      </c>
      <c r="B30" s="1694"/>
      <c r="C30" s="356" t="s">
        <v>472</v>
      </c>
      <c r="D30" s="356" t="s">
        <v>997</v>
      </c>
      <c r="E30" s="356" t="s">
        <v>998</v>
      </c>
      <c r="F30" s="356" t="s">
        <v>999</v>
      </c>
      <c r="G30" s="356" t="s">
        <v>991</v>
      </c>
    </row>
    <row r="31" spans="1:7" ht="13.5" x14ac:dyDescent="0.2">
      <c r="A31" s="1739"/>
      <c r="B31" s="1739"/>
      <c r="C31" s="356"/>
      <c r="D31" s="355"/>
      <c r="E31" s="355"/>
      <c r="F31" s="355"/>
      <c r="G31" s="355"/>
    </row>
    <row r="32" spans="1:7" ht="13.5" x14ac:dyDescent="0.2">
      <c r="A32" s="1739"/>
      <c r="B32" s="1739"/>
      <c r="C32" s="356"/>
      <c r="D32" s="355"/>
      <c r="E32" s="355"/>
      <c r="F32" s="355"/>
      <c r="G32" s="355"/>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358" t="s">
        <v>992</v>
      </c>
      <c r="G35" s="358">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t="e">
        <f>SUM(G15+G22+G28+G35)</f>
        <v>#N/A</v>
      </c>
    </row>
    <row r="38" spans="1:7" ht="13.5" x14ac:dyDescent="0.25">
      <c r="A38" s="1734" t="s">
        <v>1368</v>
      </c>
      <c r="B38" s="1735"/>
      <c r="C38" s="1735"/>
      <c r="D38" s="1735"/>
      <c r="E38" s="1735"/>
      <c r="F38" s="1736"/>
      <c r="G38" s="266" t="e">
        <f>ROUNDUP(G37,0)</f>
        <v>#N/A</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A37:F37"/>
    <mergeCell ref="A38:F38"/>
    <mergeCell ref="A29:G29"/>
    <mergeCell ref="A30:B30"/>
    <mergeCell ref="A31:B31"/>
    <mergeCell ref="A32:B32"/>
    <mergeCell ref="A33:B33"/>
    <mergeCell ref="A34:B34"/>
    <mergeCell ref="B7:F7"/>
    <mergeCell ref="B1:G1"/>
    <mergeCell ref="B3:G3"/>
    <mergeCell ref="C4:D4"/>
    <mergeCell ref="E4:F4"/>
    <mergeCell ref="B6:F6"/>
  </mergeCells>
  <pageMargins left="0.7" right="0.7" top="0.75" bottom="0.75" header="0.3" footer="0.3"/>
  <pageSetup orientation="portrait" r:id="rId1"/>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codeName="Hoja175"/>
  <dimension ref="A1:G41"/>
  <sheetViews>
    <sheetView view="pageBreakPreview" topLeftCell="A4" zoomScale="90" zoomScaleNormal="100" zoomScaleSheetLayoutView="90" workbookViewId="0">
      <selection activeCell="G37" sqref="G3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794</v>
      </c>
      <c r="B7" s="1697" t="s">
        <v>1431</v>
      </c>
      <c r="C7" s="1697"/>
      <c r="D7" s="1697"/>
      <c r="E7" s="1697"/>
      <c r="F7" s="1697"/>
      <c r="G7" s="249" t="s">
        <v>121</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16</v>
      </c>
      <c r="B11" s="254" t="str">
        <f>VLOOKUP(A11,'LISTA DE VALORES'!$A$10:$D$485,2,FALSE)</f>
        <v>Compactador manual saltarín</v>
      </c>
      <c r="C11" s="313" t="str">
        <f>VLOOKUP(A11,'LISTA DE VALORES'!$A$10:$D$485,3,FALSE)</f>
        <v>HORA</v>
      </c>
      <c r="D11" s="254">
        <f>VLOOKUP(A11,'LISTA DE VALORES'!$A$10:$D$485,4,FALSE)</f>
        <v>6250</v>
      </c>
      <c r="E11" s="284">
        <v>1</v>
      </c>
      <c r="F11" s="284">
        <v>1.5</v>
      </c>
      <c r="G11" s="299">
        <f>D11*E11/F11</f>
        <v>4166.666666666667</v>
      </c>
    </row>
    <row r="12" spans="1:7" ht="14.25" x14ac:dyDescent="0.3">
      <c r="A12" s="152" t="s">
        <v>28</v>
      </c>
      <c r="B12" s="254" t="str">
        <f>VLOOKUP(A12,'LISTA DE VALORES'!$A$10:$D$485,2,FALSE)</f>
        <v>Herramienta menor</v>
      </c>
      <c r="C12" s="313" t="str">
        <f>VLOOKUP(A12,'LISTA DE VALORES'!$A$10:$D$485,3,FALSE)</f>
        <v>%MO</v>
      </c>
      <c r="D12" s="254">
        <f>G27</f>
        <v>13466.666666666666</v>
      </c>
      <c r="E12" s="283">
        <v>5</v>
      </c>
      <c r="F12" s="283">
        <v>1</v>
      </c>
      <c r="G12" s="131">
        <f>(D12*E12)/100</f>
        <v>673.33333333333326</v>
      </c>
    </row>
    <row r="13" spans="1:7" ht="13.5" x14ac:dyDescent="0.2">
      <c r="A13" s="306"/>
      <c r="B13" s="363"/>
      <c r="C13" s="306"/>
      <c r="D13" s="306"/>
      <c r="E13" s="306"/>
      <c r="F13" s="306"/>
      <c r="G13" s="306"/>
    </row>
    <row r="14" spans="1:7" x14ac:dyDescent="0.2">
      <c r="A14" s="294"/>
      <c r="B14" s="294"/>
      <c r="C14" s="295"/>
      <c r="D14" s="294"/>
      <c r="E14" s="294"/>
      <c r="F14" s="294"/>
      <c r="G14" s="294"/>
    </row>
    <row r="15" spans="1:7" ht="14.25" x14ac:dyDescent="0.3">
      <c r="A15" s="252"/>
      <c r="B15" s="342"/>
      <c r="C15" s="347"/>
      <c r="D15" s="342"/>
      <c r="E15" s="267"/>
      <c r="F15" s="280" t="s">
        <v>992</v>
      </c>
      <c r="G15" s="281">
        <f>SUM(G11:G12)</f>
        <v>4840</v>
      </c>
    </row>
    <row r="16" spans="1:7" ht="14.25" x14ac:dyDescent="0.3">
      <c r="A16" s="346" t="s">
        <v>993</v>
      </c>
      <c r="B16" s="267"/>
      <c r="C16" s="268"/>
      <c r="D16" s="267"/>
      <c r="E16" s="267"/>
      <c r="F16" s="267"/>
      <c r="G16" s="267"/>
    </row>
    <row r="17" spans="1:7" ht="13.5" x14ac:dyDescent="0.2">
      <c r="A17" s="356" t="s">
        <v>0</v>
      </c>
      <c r="B17" s="261" t="s">
        <v>989</v>
      </c>
      <c r="C17" s="262" t="s">
        <v>2</v>
      </c>
      <c r="D17" s="356" t="s">
        <v>990</v>
      </c>
      <c r="E17" s="356" t="s">
        <v>472</v>
      </c>
      <c r="F17" s="356" t="s">
        <v>473</v>
      </c>
      <c r="G17" s="356" t="s">
        <v>991</v>
      </c>
    </row>
    <row r="18" spans="1:7" ht="14.25" x14ac:dyDescent="0.3">
      <c r="A18" s="339" t="s">
        <v>301</v>
      </c>
      <c r="B18" s="254" t="str">
        <f>VLOOKUP(A18,'LISTA DE VALORES'!$A$10:$D$485,2,FALSE)</f>
        <v>Recebo material seleccionado</v>
      </c>
      <c r="C18" s="313" t="str">
        <f>VLOOKUP(A18,'LISTA DE VALORES'!$A$10:$D$485,3,FALSE)</f>
        <v>M3</v>
      </c>
      <c r="D18" s="254">
        <f>VLOOKUP(A18,'LISTA DE VALORES'!$A$10:$D$485,4,FALSE)</f>
        <v>27000</v>
      </c>
      <c r="E18" s="153">
        <v>0.7</v>
      </c>
      <c r="F18" s="153">
        <v>1</v>
      </c>
      <c r="G18" s="299">
        <f>D18*E18/F18</f>
        <v>18900</v>
      </c>
    </row>
    <row r="19" spans="1:7" ht="14.25" x14ac:dyDescent="0.3">
      <c r="A19" s="178" t="s">
        <v>349</v>
      </c>
      <c r="B19" s="254" t="str">
        <f>VLOOKUP(A19,'LISTA DE VALORES'!$A$10:$D$485,2,FALSE)</f>
        <v>Triturado común</v>
      </c>
      <c r="C19" s="313" t="str">
        <f>VLOOKUP(A19,'LISTA DE VALORES'!$A$10:$D$485,3,FALSE)</f>
        <v>M3</v>
      </c>
      <c r="D19" s="254">
        <f>VLOOKUP(A19,'LISTA DE VALORES'!$A$10:$D$485,4,FALSE)</f>
        <v>38000</v>
      </c>
      <c r="E19" s="153">
        <v>0.5</v>
      </c>
      <c r="F19" s="153">
        <v>1</v>
      </c>
      <c r="G19" s="299">
        <f t="shared" ref="G19" si="0">D19*E19/F19</f>
        <v>19000</v>
      </c>
    </row>
    <row r="20" spans="1:7" ht="14.25" x14ac:dyDescent="0.3">
      <c r="A20" s="368"/>
      <c r="B20" s="369"/>
      <c r="C20" s="369"/>
      <c r="D20" s="369"/>
      <c r="E20" s="370"/>
      <c r="F20" s="367"/>
      <c r="G20" s="299"/>
    </row>
    <row r="21" spans="1:7" ht="14.25" x14ac:dyDescent="0.3">
      <c r="D21" s="267"/>
      <c r="E21" s="267"/>
      <c r="F21" s="280" t="s">
        <v>992</v>
      </c>
      <c r="G21" s="338">
        <f>SUM(G18:G19)</f>
        <v>37900</v>
      </c>
    </row>
    <row r="22" spans="1:7" ht="14.25" x14ac:dyDescent="0.3">
      <c r="A22" s="253" t="s">
        <v>994</v>
      </c>
      <c r="B22" s="267"/>
      <c r="C22" s="268"/>
      <c r="D22" s="267"/>
      <c r="E22" s="267"/>
      <c r="F22" s="267"/>
      <c r="G22" s="267"/>
    </row>
    <row r="23" spans="1:7" ht="13.5" x14ac:dyDescent="0.2">
      <c r="A23" s="356" t="s">
        <v>0</v>
      </c>
      <c r="B23" s="261" t="s">
        <v>989</v>
      </c>
      <c r="C23" s="262" t="s">
        <v>2</v>
      </c>
      <c r="D23" s="356" t="s">
        <v>990</v>
      </c>
      <c r="E23" s="356" t="s">
        <v>472</v>
      </c>
      <c r="F23" s="356" t="s">
        <v>473</v>
      </c>
      <c r="G23" s="356" t="s">
        <v>991</v>
      </c>
    </row>
    <row r="24" spans="1:7" ht="14.25" x14ac:dyDescent="0.3">
      <c r="A24" s="339" t="s">
        <v>475</v>
      </c>
      <c r="B24" s="254" t="str">
        <f>VLOOKUP(A24,'LISTA DE VALORES'!$A$10:$D$485,2,FALSE)</f>
        <v>Cuadrilla 0-1-1</v>
      </c>
      <c r="C24" s="313" t="str">
        <f>VLOOKUP(A24,'LISTA DE VALORES'!$A$10:$D$485,3,FALSE)</f>
        <v>HORA</v>
      </c>
      <c r="D24" s="254">
        <f>VLOOKUP(A24,'LISTA DE VALORES'!$A$10:$D$485,4,FALSE)</f>
        <v>20200</v>
      </c>
      <c r="E24" s="277">
        <v>1</v>
      </c>
      <c r="F24" s="312">
        <v>1.5</v>
      </c>
      <c r="G24" s="299">
        <f>D24*E24/F24</f>
        <v>13466.666666666666</v>
      </c>
    </row>
    <row r="25" spans="1:7" ht="14.25" x14ac:dyDescent="0.3">
      <c r="A25" s="162"/>
      <c r="B25" s="254"/>
      <c r="C25" s="364"/>
      <c r="D25" s="254"/>
      <c r="E25" s="277"/>
      <c r="F25" s="365"/>
      <c r="G25" s="299"/>
    </row>
    <row r="26" spans="1:7" ht="14.25" x14ac:dyDescent="0.3">
      <c r="A26" s="257"/>
      <c r="B26" s="259"/>
      <c r="C26" s="260"/>
      <c r="D26" s="257"/>
      <c r="E26" s="257"/>
      <c r="F26" s="257"/>
      <c r="G26" s="355"/>
    </row>
    <row r="27" spans="1:7" ht="14.25" x14ac:dyDescent="0.3">
      <c r="A27" s="267"/>
      <c r="B27" s="267"/>
      <c r="C27" s="268"/>
      <c r="D27" s="267"/>
      <c r="E27" s="267"/>
      <c r="F27" s="358" t="s">
        <v>992</v>
      </c>
      <c r="G27" s="265">
        <f>SUM(G24:G26)</f>
        <v>13466.666666666666</v>
      </c>
    </row>
    <row r="28" spans="1:7" ht="13.5" x14ac:dyDescent="0.25">
      <c r="A28" s="1737" t="s">
        <v>995</v>
      </c>
      <c r="B28" s="1738"/>
      <c r="C28" s="1738"/>
      <c r="D28" s="1738"/>
      <c r="E28" s="1738"/>
      <c r="F28" s="1738"/>
      <c r="G28" s="1738"/>
    </row>
    <row r="29" spans="1:7" ht="13.5" x14ac:dyDescent="0.2">
      <c r="A29" s="1694" t="s">
        <v>996</v>
      </c>
      <c r="B29" s="1694"/>
      <c r="C29" s="356" t="s">
        <v>472</v>
      </c>
      <c r="D29" s="356" t="s">
        <v>997</v>
      </c>
      <c r="E29" s="356" t="s">
        <v>998</v>
      </c>
      <c r="F29" s="356" t="s">
        <v>999</v>
      </c>
      <c r="G29" s="356" t="s">
        <v>991</v>
      </c>
    </row>
    <row r="30" spans="1:7" ht="13.5" x14ac:dyDescent="0.2">
      <c r="A30" s="1739"/>
      <c r="B30" s="1739"/>
      <c r="C30" s="356"/>
      <c r="D30" s="355"/>
      <c r="E30" s="355"/>
      <c r="F30" s="355"/>
      <c r="G30" s="355"/>
    </row>
    <row r="31" spans="1:7" ht="13.5" x14ac:dyDescent="0.2">
      <c r="A31" s="1739"/>
      <c r="B31" s="1739"/>
      <c r="C31" s="356"/>
      <c r="D31" s="355"/>
      <c r="E31" s="355"/>
      <c r="F31" s="355"/>
      <c r="G31" s="355"/>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58" t="s">
        <v>992</v>
      </c>
      <c r="G34" s="358">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SUM(G15+G21+G27+G34)</f>
        <v>56206.666666666664</v>
      </c>
    </row>
    <row r="37" spans="1:7" ht="13.5" x14ac:dyDescent="0.25">
      <c r="A37" s="1734" t="s">
        <v>1368</v>
      </c>
      <c r="B37" s="1735"/>
      <c r="C37" s="1735"/>
      <c r="D37" s="1735"/>
      <c r="E37" s="1735"/>
      <c r="F37" s="1736"/>
      <c r="G37" s="266">
        <f>ROUNDUP(G36,0)</f>
        <v>56207</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A36:F36"/>
    <mergeCell ref="A37:F37"/>
    <mergeCell ref="A28:G28"/>
    <mergeCell ref="A29:B29"/>
    <mergeCell ref="A30:B30"/>
    <mergeCell ref="A31:B31"/>
    <mergeCell ref="A32:B32"/>
    <mergeCell ref="A33:B33"/>
    <mergeCell ref="B7:F7"/>
    <mergeCell ref="B1:G1"/>
    <mergeCell ref="B3:G3"/>
    <mergeCell ref="C4:D4"/>
    <mergeCell ref="E4:F4"/>
    <mergeCell ref="B6:F6"/>
  </mergeCells>
  <pageMargins left="0.7" right="0.7" top="0.75" bottom="0.75" header="0.3" footer="0.3"/>
  <pageSetup orientation="portrait" r:id="rId1"/>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codeName="Hoja179"/>
  <dimension ref="A1:G40"/>
  <sheetViews>
    <sheetView view="pageBreakPreview" zoomScale="90" zoomScaleNormal="100" zoomScaleSheetLayoutView="90" workbookViewId="0">
      <selection activeCell="A7" sqref="A7"/>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802</v>
      </c>
      <c r="B7" s="1697" t="s">
        <v>1432</v>
      </c>
      <c r="C7" s="1697"/>
      <c r="D7" s="1697"/>
      <c r="E7" s="1697"/>
      <c r="F7" s="1697"/>
      <c r="G7" s="249" t="s">
        <v>121</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339" t="s">
        <v>16</v>
      </c>
      <c r="B11" s="254" t="str">
        <f>VLOOKUP(A11,'LISTA DE VALORES'!$A$10:$D$485,2,FALSE)</f>
        <v>Compactador manual saltarín</v>
      </c>
      <c r="C11" s="313" t="str">
        <f>VLOOKUP(A11,'LISTA DE VALORES'!$A$10:$D$485,3,FALSE)</f>
        <v>HORA</v>
      </c>
      <c r="D11" s="254">
        <f>VLOOKUP(A11,'LISTA DE VALORES'!$A$10:$D$485,4,FALSE)</f>
        <v>6250</v>
      </c>
      <c r="E11" s="284">
        <v>1</v>
      </c>
      <c r="F11" s="284">
        <v>1</v>
      </c>
      <c r="G11" s="299">
        <f>D11*E11/F11</f>
        <v>6250</v>
      </c>
    </row>
    <row r="12" spans="1:7" ht="14.25" x14ac:dyDescent="0.3">
      <c r="A12" s="152" t="s">
        <v>28</v>
      </c>
      <c r="B12" s="254" t="str">
        <f>VLOOKUP(A12,'LISTA DE VALORES'!$A$10:$D$485,2,FALSE)</f>
        <v>Herramienta menor</v>
      </c>
      <c r="C12" s="313" t="str">
        <f>VLOOKUP(A12,'LISTA DE VALORES'!$A$10:$D$485,3,FALSE)</f>
        <v>%MO</v>
      </c>
      <c r="D12" s="254">
        <f>G26</f>
        <v>20200</v>
      </c>
      <c r="E12" s="283">
        <v>5</v>
      </c>
      <c r="F12" s="283">
        <v>1</v>
      </c>
      <c r="G12" s="131">
        <f>(D12*E12)/100</f>
        <v>1010</v>
      </c>
    </row>
    <row r="13" spans="1:7" ht="13.5" x14ac:dyDescent="0.2">
      <c r="A13" s="306"/>
      <c r="B13" s="363"/>
      <c r="C13" s="306"/>
      <c r="D13" s="306"/>
      <c r="E13" s="306"/>
      <c r="F13" s="306"/>
      <c r="G13" s="306"/>
    </row>
    <row r="14" spans="1:7" x14ac:dyDescent="0.2">
      <c r="A14" s="294"/>
      <c r="B14" s="294"/>
      <c r="C14" s="295"/>
      <c r="D14" s="294"/>
      <c r="E14" s="294"/>
      <c r="F14" s="294"/>
      <c r="G14" s="294"/>
    </row>
    <row r="15" spans="1:7" ht="14.25" x14ac:dyDescent="0.3">
      <c r="A15" s="252"/>
      <c r="B15" s="342"/>
      <c r="C15" s="347"/>
      <c r="D15" s="342"/>
      <c r="E15" s="267"/>
      <c r="F15" s="280" t="s">
        <v>992</v>
      </c>
      <c r="G15" s="281">
        <f>SUM(G11:G12)</f>
        <v>7260</v>
      </c>
    </row>
    <row r="16" spans="1:7" ht="14.25" x14ac:dyDescent="0.3">
      <c r="A16" s="346" t="s">
        <v>993</v>
      </c>
      <c r="B16" s="267"/>
      <c r="C16" s="268"/>
      <c r="D16" s="267"/>
      <c r="E16" s="267"/>
      <c r="F16" s="267"/>
      <c r="G16" s="267"/>
    </row>
    <row r="17" spans="1:7" ht="13.5" x14ac:dyDescent="0.2">
      <c r="A17" s="356" t="s">
        <v>0</v>
      </c>
      <c r="B17" s="261" t="s">
        <v>989</v>
      </c>
      <c r="C17" s="262" t="s">
        <v>2</v>
      </c>
      <c r="D17" s="356" t="s">
        <v>990</v>
      </c>
      <c r="E17" s="356" t="s">
        <v>472</v>
      </c>
      <c r="F17" s="356" t="s">
        <v>473</v>
      </c>
      <c r="G17" s="356" t="s">
        <v>991</v>
      </c>
    </row>
    <row r="18" spans="1:7" ht="14.25" x14ac:dyDescent="0.3">
      <c r="A18" s="339" t="s">
        <v>301</v>
      </c>
      <c r="B18" s="254" t="str">
        <f>VLOOKUP(A18,'LISTA DE VALORES'!$A$10:$D$485,2,FALSE)</f>
        <v>Recebo material seleccionado</v>
      </c>
      <c r="C18" s="313" t="str">
        <f>VLOOKUP(A18,'LISTA DE VALORES'!$A$10:$D$485,3,FALSE)</f>
        <v>M3</v>
      </c>
      <c r="D18" s="254">
        <f>VLOOKUP(A18,'LISTA DE VALORES'!$A$10:$D$485,4,FALSE)</f>
        <v>27000</v>
      </c>
      <c r="E18" s="153">
        <v>1.2</v>
      </c>
      <c r="F18" s="153">
        <v>1</v>
      </c>
      <c r="G18" s="299">
        <f>D18*E18/F18</f>
        <v>32400</v>
      </c>
    </row>
    <row r="19" spans="1:7" ht="14.25" x14ac:dyDescent="0.3">
      <c r="A19" s="368"/>
      <c r="B19" s="369"/>
      <c r="C19" s="369"/>
      <c r="D19" s="369"/>
      <c r="E19" s="370"/>
      <c r="F19" s="367"/>
      <c r="G19" s="299"/>
    </row>
    <row r="20" spans="1:7" ht="14.25" x14ac:dyDescent="0.3">
      <c r="D20" s="267"/>
      <c r="E20" s="267"/>
      <c r="F20" s="280" t="s">
        <v>992</v>
      </c>
      <c r="G20" s="338">
        <f>SUM(G18:G18)</f>
        <v>32400</v>
      </c>
    </row>
    <row r="21" spans="1:7" ht="14.25" x14ac:dyDescent="0.3">
      <c r="A21" s="253" t="s">
        <v>994</v>
      </c>
      <c r="B21" s="267"/>
      <c r="C21" s="268"/>
      <c r="D21" s="267"/>
      <c r="E21" s="267"/>
      <c r="F21" s="267"/>
      <c r="G21" s="267"/>
    </row>
    <row r="22" spans="1:7" ht="13.5" x14ac:dyDescent="0.2">
      <c r="A22" s="356" t="s">
        <v>0</v>
      </c>
      <c r="B22" s="261" t="s">
        <v>989</v>
      </c>
      <c r="C22" s="262" t="s">
        <v>2</v>
      </c>
      <c r="D22" s="356" t="s">
        <v>990</v>
      </c>
      <c r="E22" s="356" t="s">
        <v>472</v>
      </c>
      <c r="F22" s="356" t="s">
        <v>473</v>
      </c>
      <c r="G22" s="356" t="s">
        <v>991</v>
      </c>
    </row>
    <row r="23" spans="1:7" ht="14.25" x14ac:dyDescent="0.3">
      <c r="A23" s="339" t="s">
        <v>475</v>
      </c>
      <c r="B23" s="254" t="str">
        <f>VLOOKUP(A23,'LISTA DE VALORES'!$A$10:$D$485,2,FALSE)</f>
        <v>Cuadrilla 0-1-1</v>
      </c>
      <c r="C23" s="313" t="str">
        <f>VLOOKUP(A23,'LISTA DE VALORES'!$A$10:$D$485,3,FALSE)</f>
        <v>HORA</v>
      </c>
      <c r="D23" s="254">
        <f>VLOOKUP(A23,'LISTA DE VALORES'!$A$10:$D$485,4,FALSE)</f>
        <v>20200</v>
      </c>
      <c r="E23" s="277">
        <v>1</v>
      </c>
      <c r="F23" s="312">
        <v>1</v>
      </c>
      <c r="G23" s="299">
        <f>D23*E23/F23</f>
        <v>20200</v>
      </c>
    </row>
    <row r="24" spans="1:7" ht="14.25" x14ac:dyDescent="0.3">
      <c r="A24" s="162"/>
      <c r="B24" s="254"/>
      <c r="C24" s="364"/>
      <c r="D24" s="254"/>
      <c r="E24" s="277"/>
      <c r="F24" s="365"/>
      <c r="G24" s="299"/>
    </row>
    <row r="25" spans="1:7" ht="14.25" x14ac:dyDescent="0.3">
      <c r="A25" s="257"/>
      <c r="B25" s="259"/>
      <c r="C25" s="260"/>
      <c r="D25" s="257"/>
      <c r="E25" s="257"/>
      <c r="F25" s="257"/>
      <c r="G25" s="355"/>
    </row>
    <row r="26" spans="1:7" ht="14.25" x14ac:dyDescent="0.3">
      <c r="A26" s="267"/>
      <c r="B26" s="267"/>
      <c r="C26" s="268"/>
      <c r="D26" s="267"/>
      <c r="E26" s="267"/>
      <c r="F26" s="358" t="s">
        <v>992</v>
      </c>
      <c r="G26" s="265">
        <f>SUM(G23:G25)</f>
        <v>20200</v>
      </c>
    </row>
    <row r="27" spans="1:7" ht="13.5" x14ac:dyDescent="0.25">
      <c r="A27" s="1737" t="s">
        <v>995</v>
      </c>
      <c r="B27" s="1738"/>
      <c r="C27" s="1738"/>
      <c r="D27" s="1738"/>
      <c r="E27" s="1738"/>
      <c r="F27" s="1738"/>
      <c r="G27" s="1738"/>
    </row>
    <row r="28" spans="1:7" ht="13.5" x14ac:dyDescent="0.2">
      <c r="A28" s="1694" t="s">
        <v>996</v>
      </c>
      <c r="B28" s="1694"/>
      <c r="C28" s="356" t="s">
        <v>472</v>
      </c>
      <c r="D28" s="356" t="s">
        <v>997</v>
      </c>
      <c r="E28" s="356" t="s">
        <v>998</v>
      </c>
      <c r="F28" s="356" t="s">
        <v>999</v>
      </c>
      <c r="G28" s="356" t="s">
        <v>991</v>
      </c>
    </row>
    <row r="29" spans="1:7" ht="13.5" x14ac:dyDescent="0.2">
      <c r="A29" s="1739"/>
      <c r="B29" s="1739"/>
      <c r="C29" s="356"/>
      <c r="D29" s="355"/>
      <c r="E29" s="355"/>
      <c r="F29" s="355"/>
      <c r="G29" s="355"/>
    </row>
    <row r="30" spans="1:7" ht="13.5" x14ac:dyDescent="0.2">
      <c r="A30" s="1739"/>
      <c r="B30" s="1739"/>
      <c r="C30" s="356"/>
      <c r="D30" s="355"/>
      <c r="E30" s="355"/>
      <c r="F30" s="355"/>
      <c r="G30" s="355"/>
    </row>
    <row r="31" spans="1:7" ht="14.25" x14ac:dyDescent="0.3">
      <c r="A31" s="1739"/>
      <c r="B31" s="1739"/>
      <c r="C31" s="258"/>
      <c r="D31" s="257"/>
      <c r="E31" s="257"/>
      <c r="F31" s="257"/>
      <c r="G31" s="257"/>
    </row>
    <row r="32" spans="1:7" ht="14.25" x14ac:dyDescent="0.3">
      <c r="A32" s="1739"/>
      <c r="B32" s="1739"/>
      <c r="C32" s="258"/>
      <c r="D32" s="257"/>
      <c r="E32" s="257"/>
      <c r="F32" s="257"/>
      <c r="G32" s="257"/>
    </row>
    <row r="33" spans="1:7" ht="14.25" x14ac:dyDescent="0.3">
      <c r="A33" s="267"/>
      <c r="B33" s="267"/>
      <c r="C33" s="268"/>
      <c r="D33" s="267"/>
      <c r="E33" s="267"/>
      <c r="F33" s="358" t="s">
        <v>992</v>
      </c>
      <c r="G33" s="358">
        <f>SUM(G29:G32)</f>
        <v>0</v>
      </c>
    </row>
    <row r="34" spans="1:7" ht="14.25" x14ac:dyDescent="0.3">
      <c r="A34" s="267"/>
      <c r="B34" s="267"/>
      <c r="C34" s="268"/>
      <c r="D34" s="267"/>
      <c r="E34" s="267"/>
      <c r="F34" s="251"/>
      <c r="G34" s="251"/>
    </row>
    <row r="35" spans="1:7" ht="13.5" x14ac:dyDescent="0.25">
      <c r="A35" s="1734" t="s">
        <v>1000</v>
      </c>
      <c r="B35" s="1735"/>
      <c r="C35" s="1735"/>
      <c r="D35" s="1735"/>
      <c r="E35" s="1735"/>
      <c r="F35" s="1736"/>
      <c r="G35" s="265">
        <f>SUM(G15+G20+G26+G33)</f>
        <v>59860</v>
      </c>
    </row>
    <row r="36" spans="1:7" ht="13.5" x14ac:dyDescent="0.25">
      <c r="A36" s="1734" t="s">
        <v>1368</v>
      </c>
      <c r="B36" s="1735"/>
      <c r="C36" s="1735"/>
      <c r="D36" s="1735"/>
      <c r="E36" s="1735"/>
      <c r="F36" s="1736"/>
      <c r="G36" s="266">
        <f>ROUNDUP(G35,0)</f>
        <v>59860</v>
      </c>
    </row>
    <row r="37" spans="1:7" ht="14.25" x14ac:dyDescent="0.3">
      <c r="A37" s="267" t="s">
        <v>1001</v>
      </c>
      <c r="B37" s="267"/>
      <c r="C37" s="268" t="s">
        <v>1002</v>
      </c>
      <c r="D37" s="267"/>
      <c r="E37" s="267"/>
      <c r="F37" s="267" t="s">
        <v>1003</v>
      </c>
      <c r="G37" s="267"/>
    </row>
    <row r="38" spans="1:7" ht="14.25" x14ac:dyDescent="0.3">
      <c r="A38" s="272"/>
      <c r="B38" s="272"/>
      <c r="C38" s="271"/>
      <c r="D38" s="272"/>
      <c r="E38" s="272"/>
      <c r="F38" s="272"/>
      <c r="G38" s="272"/>
    </row>
    <row r="39" spans="1:7" ht="14.25" x14ac:dyDescent="0.3">
      <c r="A39" s="267" t="s">
        <v>1004</v>
      </c>
      <c r="B39" s="267"/>
      <c r="C39" s="268" t="s">
        <v>1005</v>
      </c>
      <c r="D39" s="267"/>
      <c r="E39" s="267"/>
      <c r="F39" s="267" t="s">
        <v>1006</v>
      </c>
      <c r="G39" s="272"/>
    </row>
    <row r="40" spans="1:7" x14ac:dyDescent="0.2">
      <c r="A40" s="91"/>
      <c r="B40" s="91"/>
      <c r="C40" s="225"/>
      <c r="D40" s="91"/>
      <c r="E40" s="91"/>
      <c r="F40" s="91"/>
      <c r="G40" s="91"/>
    </row>
  </sheetData>
  <mergeCells count="14">
    <mergeCell ref="A35:F35"/>
    <mergeCell ref="A36:F36"/>
    <mergeCell ref="A27:G27"/>
    <mergeCell ref="A28:B28"/>
    <mergeCell ref="A29:B29"/>
    <mergeCell ref="A30:B30"/>
    <mergeCell ref="A31:B31"/>
    <mergeCell ref="A32:B32"/>
    <mergeCell ref="B7:F7"/>
    <mergeCell ref="B1:G1"/>
    <mergeCell ref="B3:G3"/>
    <mergeCell ref="C4:D4"/>
    <mergeCell ref="E4:F4"/>
    <mergeCell ref="B6:F6"/>
  </mergeCells>
  <pageMargins left="0.7" right="0.7" top="0.75" bottom="0.75" header="0.3" footer="0.3"/>
  <pageSetup orientation="portrait" r:id="rId1"/>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codeName="Hoja183"/>
  <dimension ref="A1:G38"/>
  <sheetViews>
    <sheetView view="pageBreakPreview" topLeftCell="A16" zoomScale="90" zoomScaleNormal="100" zoomScaleSheetLayoutView="90" workbookViewId="0">
      <selection activeCell="G34" sqref="G3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810</v>
      </c>
      <c r="B7" s="1697" t="s">
        <v>1433</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G24</f>
        <v>5600</v>
      </c>
      <c r="E11" s="283">
        <v>5</v>
      </c>
      <c r="F11" s="283">
        <v>1</v>
      </c>
      <c r="G11" s="131">
        <f>(D11*E11)/100</f>
        <v>280</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280</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c r="B17" s="254"/>
      <c r="C17" s="313"/>
      <c r="D17" s="254"/>
      <c r="E17" s="349"/>
      <c r="F17" s="349"/>
      <c r="G17" s="299"/>
    </row>
    <row r="18" spans="1:7" ht="14.25" x14ac:dyDescent="0.3">
      <c r="A18" s="339"/>
      <c r="B18" s="254"/>
      <c r="C18" s="313"/>
      <c r="D18" s="254"/>
      <c r="E18" s="349"/>
      <c r="F18" s="371"/>
      <c r="G18" s="299"/>
    </row>
    <row r="19" spans="1:7" ht="14.25" x14ac:dyDescent="0.3">
      <c r="D19" s="267"/>
      <c r="E19" s="267"/>
      <c r="F19" s="280" t="s">
        <v>992</v>
      </c>
      <c r="G19" s="338">
        <f>SUM(G17:G18)</f>
        <v>0</v>
      </c>
    </row>
    <row r="20" spans="1:7" ht="14.25" x14ac:dyDescent="0.3">
      <c r="A20" s="253" t="s">
        <v>994</v>
      </c>
      <c r="B20" s="267"/>
      <c r="C20" s="268"/>
      <c r="D20" s="267"/>
      <c r="E20" s="267"/>
      <c r="F20" s="267"/>
      <c r="G20" s="267"/>
    </row>
    <row r="21" spans="1:7" ht="13.5" x14ac:dyDescent="0.2">
      <c r="A21" s="356" t="s">
        <v>0</v>
      </c>
      <c r="B21" s="261" t="s">
        <v>989</v>
      </c>
      <c r="C21" s="262" t="s">
        <v>2</v>
      </c>
      <c r="D21" s="356" t="s">
        <v>990</v>
      </c>
      <c r="E21" s="356" t="s">
        <v>472</v>
      </c>
      <c r="F21" s="356" t="s">
        <v>473</v>
      </c>
      <c r="G21" s="356" t="s">
        <v>991</v>
      </c>
    </row>
    <row r="22" spans="1:7" ht="14.25" x14ac:dyDescent="0.3">
      <c r="A22" s="339" t="s">
        <v>1370</v>
      </c>
      <c r="B22" s="254" t="str">
        <f>VLOOKUP(A22,'LISTA DE VALORES'!$A$10:$D$485,2,FALSE)</f>
        <v>Cuadrilla 0-1-0</v>
      </c>
      <c r="C22" s="313" t="str">
        <f>VLOOKUP(A22,'LISTA DE VALORES'!$A$10:$D$485,3,FALSE)</f>
        <v>HORA</v>
      </c>
      <c r="D22" s="254">
        <f>VLOOKUP(A22,'LISTA DE VALORES'!$A$10:$D$485,4,FALSE)</f>
        <v>11200</v>
      </c>
      <c r="E22" s="326">
        <v>1</v>
      </c>
      <c r="F22" s="372">
        <v>2</v>
      </c>
      <c r="G22" s="299">
        <f>D22*E22/F22</f>
        <v>5600</v>
      </c>
    </row>
    <row r="23" spans="1:7" ht="14.25" x14ac:dyDescent="0.3">
      <c r="A23" s="257"/>
      <c r="B23" s="259"/>
      <c r="C23" s="260"/>
      <c r="D23" s="257"/>
      <c r="E23" s="257"/>
      <c r="F23" s="257"/>
      <c r="G23" s="355"/>
    </row>
    <row r="24" spans="1:7" ht="14.25" x14ac:dyDescent="0.3">
      <c r="A24" s="267"/>
      <c r="B24" s="267"/>
      <c r="C24" s="268"/>
      <c r="D24" s="267"/>
      <c r="E24" s="267"/>
      <c r="F24" s="358" t="s">
        <v>992</v>
      </c>
      <c r="G24" s="265">
        <f>SUM(G22:G23)</f>
        <v>5600</v>
      </c>
    </row>
    <row r="25" spans="1:7" ht="13.5" x14ac:dyDescent="0.25">
      <c r="A25" s="1737" t="s">
        <v>995</v>
      </c>
      <c r="B25" s="1738"/>
      <c r="C25" s="1738"/>
      <c r="D25" s="1738"/>
      <c r="E25" s="1738"/>
      <c r="F25" s="1738"/>
      <c r="G25" s="1738"/>
    </row>
    <row r="26" spans="1:7" ht="13.5" x14ac:dyDescent="0.2">
      <c r="A26" s="1694" t="s">
        <v>996</v>
      </c>
      <c r="B26" s="1694"/>
      <c r="C26" s="356" t="s">
        <v>472</v>
      </c>
      <c r="D26" s="356" t="s">
        <v>997</v>
      </c>
      <c r="E26" s="356" t="s">
        <v>998</v>
      </c>
      <c r="F26" s="356" t="s">
        <v>999</v>
      </c>
      <c r="G26" s="356" t="s">
        <v>991</v>
      </c>
    </row>
    <row r="27" spans="1:7" ht="13.5" x14ac:dyDescent="0.2">
      <c r="A27" s="1739"/>
      <c r="B27" s="1739"/>
      <c r="C27" s="356"/>
      <c r="D27" s="355"/>
      <c r="E27" s="355"/>
      <c r="F27" s="355"/>
      <c r="G27" s="355"/>
    </row>
    <row r="28" spans="1:7" ht="13.5" x14ac:dyDescent="0.2">
      <c r="A28" s="1739"/>
      <c r="B28" s="1739"/>
      <c r="C28" s="356"/>
      <c r="D28" s="355"/>
      <c r="E28" s="355"/>
      <c r="F28" s="355"/>
      <c r="G28" s="355"/>
    </row>
    <row r="29" spans="1:7" ht="14.25" x14ac:dyDescent="0.3">
      <c r="A29" s="1739"/>
      <c r="B29" s="1739"/>
      <c r="C29" s="258"/>
      <c r="D29" s="257"/>
      <c r="E29" s="257"/>
      <c r="F29" s="257"/>
      <c r="G29" s="257"/>
    </row>
    <row r="30" spans="1:7" ht="14.25" x14ac:dyDescent="0.3">
      <c r="A30" s="1739"/>
      <c r="B30" s="1739"/>
      <c r="C30" s="258"/>
      <c r="D30" s="257"/>
      <c r="E30" s="257"/>
      <c r="F30" s="257"/>
      <c r="G30" s="257"/>
    </row>
    <row r="31" spans="1:7" ht="14.25" x14ac:dyDescent="0.3">
      <c r="A31" s="267"/>
      <c r="B31" s="267"/>
      <c r="C31" s="268"/>
      <c r="D31" s="267"/>
      <c r="E31" s="267"/>
      <c r="F31" s="358" t="s">
        <v>992</v>
      </c>
      <c r="G31" s="358">
        <f>SUM(G27:G30)</f>
        <v>0</v>
      </c>
    </row>
    <row r="32" spans="1:7" ht="14.25" x14ac:dyDescent="0.3">
      <c r="A32" s="267"/>
      <c r="B32" s="267"/>
      <c r="C32" s="268"/>
      <c r="D32" s="267"/>
      <c r="E32" s="267"/>
      <c r="F32" s="251"/>
      <c r="G32" s="251"/>
    </row>
    <row r="33" spans="1:7" ht="13.5" x14ac:dyDescent="0.25">
      <c r="A33" s="1734" t="s">
        <v>1000</v>
      </c>
      <c r="B33" s="1735"/>
      <c r="C33" s="1735"/>
      <c r="D33" s="1735"/>
      <c r="E33" s="1735"/>
      <c r="F33" s="1736"/>
      <c r="G33" s="265">
        <f>SUM(G14+G19+G24+G31)</f>
        <v>5880</v>
      </c>
    </row>
    <row r="34" spans="1:7" ht="13.5" x14ac:dyDescent="0.25">
      <c r="A34" s="1734" t="s">
        <v>1368</v>
      </c>
      <c r="B34" s="1735"/>
      <c r="C34" s="1735"/>
      <c r="D34" s="1735"/>
      <c r="E34" s="1735"/>
      <c r="F34" s="1736"/>
      <c r="G34" s="266">
        <f>ROUNDUP(G33,0)</f>
        <v>5880</v>
      </c>
    </row>
    <row r="35" spans="1:7" ht="14.25" x14ac:dyDescent="0.3">
      <c r="A35" s="267" t="s">
        <v>1001</v>
      </c>
      <c r="B35" s="267"/>
      <c r="C35" s="268" t="s">
        <v>1002</v>
      </c>
      <c r="D35" s="267"/>
      <c r="E35" s="267"/>
      <c r="F35" s="267" t="s">
        <v>1003</v>
      </c>
      <c r="G35" s="267"/>
    </row>
    <row r="36" spans="1:7" ht="14.25" x14ac:dyDescent="0.3">
      <c r="A36" s="272"/>
      <c r="B36" s="272"/>
      <c r="C36" s="271"/>
      <c r="D36" s="272"/>
      <c r="E36" s="272"/>
      <c r="F36" s="272"/>
      <c r="G36" s="272"/>
    </row>
    <row r="37" spans="1:7" ht="14.25" x14ac:dyDescent="0.3">
      <c r="A37" s="267" t="s">
        <v>1004</v>
      </c>
      <c r="B37" s="267"/>
      <c r="C37" s="268" t="s">
        <v>1005</v>
      </c>
      <c r="D37" s="267"/>
      <c r="E37" s="267"/>
      <c r="F37" s="267" t="s">
        <v>1006</v>
      </c>
      <c r="G37" s="272"/>
    </row>
    <row r="38" spans="1:7" x14ac:dyDescent="0.2">
      <c r="A38" s="91"/>
      <c r="B38" s="91"/>
      <c r="C38" s="225"/>
      <c r="D38" s="91"/>
      <c r="E38" s="91"/>
      <c r="F38" s="91"/>
      <c r="G38" s="91"/>
    </row>
  </sheetData>
  <mergeCells count="14">
    <mergeCell ref="A33:F33"/>
    <mergeCell ref="A34:F34"/>
    <mergeCell ref="A25:G25"/>
    <mergeCell ref="A26:B26"/>
    <mergeCell ref="A27:B27"/>
    <mergeCell ref="A28:B28"/>
    <mergeCell ref="A29:B29"/>
    <mergeCell ref="A30:B30"/>
    <mergeCell ref="B7:F7"/>
    <mergeCell ref="B1:G1"/>
    <mergeCell ref="B3:G3"/>
    <mergeCell ref="C4:D4"/>
    <mergeCell ref="E4:F4"/>
    <mergeCell ref="B6:F6"/>
  </mergeCells>
  <pageMargins left="0.7" right="0.7" top="0.75" bottom="0.75" header="0.3" footer="0.3"/>
  <pageSetup orientation="portrait" r:id="rId1"/>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codeName="Hoja184"/>
  <dimension ref="A1:G38"/>
  <sheetViews>
    <sheetView view="pageBreakPreview" topLeftCell="A13" zoomScale="90" zoomScaleNormal="100" zoomScaleSheetLayoutView="90" workbookViewId="0">
      <selection activeCell="B24" sqref="B2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811</v>
      </c>
      <c r="B7" s="1697" t="s">
        <v>1434</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G24</f>
        <v>6000</v>
      </c>
      <c r="E11" s="283">
        <v>5</v>
      </c>
      <c r="F11" s="283">
        <v>1</v>
      </c>
      <c r="G11" s="131">
        <f>(D11*E11)/100</f>
        <v>300</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300</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c r="B17" s="254"/>
      <c r="C17" s="313"/>
      <c r="D17" s="254"/>
      <c r="E17" s="349"/>
      <c r="F17" s="349"/>
      <c r="G17" s="299"/>
    </row>
    <row r="18" spans="1:7" ht="14.25" x14ac:dyDescent="0.3">
      <c r="A18" s="339"/>
      <c r="B18" s="254"/>
      <c r="C18" s="313"/>
      <c r="D18" s="254"/>
      <c r="E18" s="349"/>
      <c r="F18" s="371"/>
      <c r="G18" s="299"/>
    </row>
    <row r="19" spans="1:7" ht="14.25" x14ac:dyDescent="0.3">
      <c r="D19" s="267"/>
      <c r="E19" s="267"/>
      <c r="F19" s="280" t="s">
        <v>992</v>
      </c>
      <c r="G19" s="338">
        <f>SUM(G17:G18)</f>
        <v>0</v>
      </c>
    </row>
    <row r="20" spans="1:7" ht="14.25" x14ac:dyDescent="0.3">
      <c r="A20" s="253" t="s">
        <v>994</v>
      </c>
      <c r="B20" s="267"/>
      <c r="C20" s="268"/>
      <c r="D20" s="267"/>
      <c r="E20" s="267"/>
      <c r="F20" s="267"/>
      <c r="G20" s="267"/>
    </row>
    <row r="21" spans="1:7" ht="13.5" x14ac:dyDescent="0.2">
      <c r="A21" s="356" t="s">
        <v>0</v>
      </c>
      <c r="B21" s="261" t="s">
        <v>989</v>
      </c>
      <c r="C21" s="262" t="s">
        <v>2</v>
      </c>
      <c r="D21" s="356" t="s">
        <v>990</v>
      </c>
      <c r="E21" s="356" t="s">
        <v>472</v>
      </c>
      <c r="F21" s="356" t="s">
        <v>473</v>
      </c>
      <c r="G21" s="356" t="s">
        <v>991</v>
      </c>
    </row>
    <row r="22" spans="1:7" ht="14.25" x14ac:dyDescent="0.3">
      <c r="A22" s="339" t="s">
        <v>1371</v>
      </c>
      <c r="B22" s="254" t="str">
        <f>VLOOKUP(A22,'LISTA DE VALORES'!$A$10:$D$485,2,FALSE)</f>
        <v>Cuadrilla 0-0-1</v>
      </c>
      <c r="C22" s="313" t="str">
        <f>VLOOKUP(A22,'LISTA DE VALORES'!$A$10:$D$485,3,FALSE)</f>
        <v>HORA</v>
      </c>
      <c r="D22" s="254">
        <f>VLOOKUP(A22,'LISTA DE VALORES'!$A$10:$D$485,4,FALSE)</f>
        <v>9000</v>
      </c>
      <c r="E22" s="326">
        <v>1</v>
      </c>
      <c r="F22" s="372">
        <v>1.5</v>
      </c>
      <c r="G22" s="299">
        <f>D22*E22/F22</f>
        <v>6000</v>
      </c>
    </row>
    <row r="23" spans="1:7" ht="14.25" x14ac:dyDescent="0.3">
      <c r="A23" s="257"/>
      <c r="B23" s="259"/>
      <c r="C23" s="260"/>
      <c r="D23" s="257"/>
      <c r="E23" s="257"/>
      <c r="F23" s="257"/>
      <c r="G23" s="355"/>
    </row>
    <row r="24" spans="1:7" ht="14.25" x14ac:dyDescent="0.3">
      <c r="A24" s="267"/>
      <c r="B24" s="267"/>
      <c r="C24" s="268"/>
      <c r="D24" s="267"/>
      <c r="E24" s="267"/>
      <c r="F24" s="358" t="s">
        <v>992</v>
      </c>
      <c r="G24" s="265">
        <f>SUM(G22:G23)</f>
        <v>6000</v>
      </c>
    </row>
    <row r="25" spans="1:7" ht="13.5" x14ac:dyDescent="0.25">
      <c r="A25" s="1737" t="s">
        <v>995</v>
      </c>
      <c r="B25" s="1738"/>
      <c r="C25" s="1738"/>
      <c r="D25" s="1738"/>
      <c r="E25" s="1738"/>
      <c r="F25" s="1738"/>
      <c r="G25" s="1738"/>
    </row>
    <row r="26" spans="1:7" ht="13.5" x14ac:dyDescent="0.2">
      <c r="A26" s="1694" t="s">
        <v>996</v>
      </c>
      <c r="B26" s="1694"/>
      <c r="C26" s="356" t="s">
        <v>472</v>
      </c>
      <c r="D26" s="356" t="s">
        <v>997</v>
      </c>
      <c r="E26" s="356" t="s">
        <v>998</v>
      </c>
      <c r="F26" s="356" t="s">
        <v>999</v>
      </c>
      <c r="G26" s="356" t="s">
        <v>991</v>
      </c>
    </row>
    <row r="27" spans="1:7" ht="13.5" x14ac:dyDescent="0.2">
      <c r="A27" s="1739"/>
      <c r="B27" s="1739"/>
      <c r="C27" s="356"/>
      <c r="D27" s="355"/>
      <c r="E27" s="355"/>
      <c r="F27" s="355"/>
      <c r="G27" s="355"/>
    </row>
    <row r="28" spans="1:7" ht="13.5" x14ac:dyDescent="0.2">
      <c r="A28" s="1739"/>
      <c r="B28" s="1739"/>
      <c r="C28" s="356"/>
      <c r="D28" s="355"/>
      <c r="E28" s="355"/>
      <c r="F28" s="355"/>
      <c r="G28" s="355"/>
    </row>
    <row r="29" spans="1:7" ht="14.25" x14ac:dyDescent="0.3">
      <c r="A29" s="1739"/>
      <c r="B29" s="1739"/>
      <c r="C29" s="258"/>
      <c r="D29" s="257"/>
      <c r="E29" s="257"/>
      <c r="F29" s="257"/>
      <c r="G29" s="257"/>
    </row>
    <row r="30" spans="1:7" ht="14.25" x14ac:dyDescent="0.3">
      <c r="A30" s="1739"/>
      <c r="B30" s="1739"/>
      <c r="C30" s="258"/>
      <c r="D30" s="257"/>
      <c r="E30" s="257"/>
      <c r="F30" s="257"/>
      <c r="G30" s="257"/>
    </row>
    <row r="31" spans="1:7" ht="14.25" x14ac:dyDescent="0.3">
      <c r="A31" s="267"/>
      <c r="B31" s="267"/>
      <c r="C31" s="268"/>
      <c r="D31" s="267"/>
      <c r="E31" s="267"/>
      <c r="F31" s="358" t="s">
        <v>992</v>
      </c>
      <c r="G31" s="358">
        <f>SUM(G27:G30)</f>
        <v>0</v>
      </c>
    </row>
    <row r="32" spans="1:7" ht="14.25" x14ac:dyDescent="0.3">
      <c r="A32" s="267"/>
      <c r="B32" s="267"/>
      <c r="C32" s="268"/>
      <c r="D32" s="267"/>
      <c r="E32" s="267"/>
      <c r="F32" s="251"/>
      <c r="G32" s="251"/>
    </row>
    <row r="33" spans="1:7" ht="13.5" x14ac:dyDescent="0.25">
      <c r="A33" s="1734" t="s">
        <v>1000</v>
      </c>
      <c r="B33" s="1735"/>
      <c r="C33" s="1735"/>
      <c r="D33" s="1735"/>
      <c r="E33" s="1735"/>
      <c r="F33" s="1736"/>
      <c r="G33" s="265">
        <f>SUM(G14+G19+G24+G31)</f>
        <v>6300</v>
      </c>
    </row>
    <row r="34" spans="1:7" ht="13.5" x14ac:dyDescent="0.25">
      <c r="A34" s="1734" t="s">
        <v>1368</v>
      </c>
      <c r="B34" s="1735"/>
      <c r="C34" s="1735"/>
      <c r="D34" s="1735"/>
      <c r="E34" s="1735"/>
      <c r="F34" s="1736"/>
      <c r="G34" s="266">
        <f>ROUNDUP(G33,0)</f>
        <v>6300</v>
      </c>
    </row>
    <row r="35" spans="1:7" ht="14.25" x14ac:dyDescent="0.3">
      <c r="A35" s="267" t="s">
        <v>1001</v>
      </c>
      <c r="B35" s="267"/>
      <c r="C35" s="268" t="s">
        <v>1002</v>
      </c>
      <c r="D35" s="267"/>
      <c r="E35" s="267"/>
      <c r="F35" s="267" t="s">
        <v>1003</v>
      </c>
      <c r="G35" s="267"/>
    </row>
    <row r="36" spans="1:7" ht="14.25" x14ac:dyDescent="0.3">
      <c r="A36" s="272"/>
      <c r="B36" s="272"/>
      <c r="C36" s="271"/>
      <c r="D36" s="272"/>
      <c r="E36" s="272"/>
      <c r="F36" s="272"/>
      <c r="G36" s="272"/>
    </row>
    <row r="37" spans="1:7" ht="14.25" x14ac:dyDescent="0.3">
      <c r="A37" s="267" t="s">
        <v>1004</v>
      </c>
      <c r="B37" s="267"/>
      <c r="C37" s="268" t="s">
        <v>1005</v>
      </c>
      <c r="D37" s="267"/>
      <c r="E37" s="267"/>
      <c r="F37" s="267" t="s">
        <v>1006</v>
      </c>
      <c r="G37" s="272"/>
    </row>
    <row r="38" spans="1:7" x14ac:dyDescent="0.2">
      <c r="A38" s="91"/>
      <c r="B38" s="91"/>
      <c r="C38" s="225"/>
      <c r="D38" s="91"/>
      <c r="E38" s="91"/>
      <c r="F38" s="91"/>
      <c r="G38" s="91"/>
    </row>
  </sheetData>
  <mergeCells count="14">
    <mergeCell ref="A33:F33"/>
    <mergeCell ref="A34:F34"/>
    <mergeCell ref="A25:G25"/>
    <mergeCell ref="A26:B26"/>
    <mergeCell ref="A27:B27"/>
    <mergeCell ref="A28:B28"/>
    <mergeCell ref="A29:B29"/>
    <mergeCell ref="A30:B30"/>
    <mergeCell ref="B7:F7"/>
    <mergeCell ref="B1:G1"/>
    <mergeCell ref="B3:G3"/>
    <mergeCell ref="C4:D4"/>
    <mergeCell ref="E4:F4"/>
    <mergeCell ref="B6:F6"/>
  </mergeCells>
  <pageMargins left="0.7" right="0.7" top="0.75" bottom="0.75" header="0.3" footer="0.3"/>
  <pageSetup orientation="portrait" r:id="rId1"/>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codeName="Hoja185"/>
  <dimension ref="A1:G38"/>
  <sheetViews>
    <sheetView view="pageBreakPreview" topLeftCell="A13" zoomScale="90" zoomScaleNormal="100" zoomScaleSheetLayoutView="90" workbookViewId="0">
      <selection activeCell="G34" sqref="G34"/>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7" t="s">
        <v>1385</v>
      </c>
      <c r="C4" s="1704" t="s">
        <v>1382</v>
      </c>
      <c r="D4" s="1705"/>
      <c r="E4" s="1704" t="s">
        <v>1383</v>
      </c>
      <c r="F4" s="1705"/>
      <c r="G4" s="244" t="s">
        <v>984</v>
      </c>
    </row>
    <row r="5" spans="1:7" ht="14.25" x14ac:dyDescent="0.3">
      <c r="A5" s="245"/>
      <c r="B5" s="246"/>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812</v>
      </c>
      <c r="B7" s="1697" t="s">
        <v>1435</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56" t="s">
        <v>0</v>
      </c>
      <c r="B10" s="270" t="s">
        <v>989</v>
      </c>
      <c r="C10" s="262" t="s">
        <v>2</v>
      </c>
      <c r="D10" s="356" t="s">
        <v>990</v>
      </c>
      <c r="E10" s="356" t="s">
        <v>472</v>
      </c>
      <c r="F10" s="356" t="s">
        <v>473</v>
      </c>
      <c r="G10" s="356" t="s">
        <v>991</v>
      </c>
    </row>
    <row r="11" spans="1:7" ht="14.25" x14ac:dyDescent="0.3">
      <c r="A11" s="152" t="s">
        <v>28</v>
      </c>
      <c r="B11" s="254" t="str">
        <f>VLOOKUP(A11,'LISTA DE VALORES'!$A$10:$D$485,2,FALSE)</f>
        <v>Herramienta menor</v>
      </c>
      <c r="C11" s="313" t="str">
        <f>VLOOKUP(A11,'LISTA DE VALORES'!$A$10:$D$485,3,FALSE)</f>
        <v>%MO</v>
      </c>
      <c r="D11" s="254">
        <f>G24</f>
        <v>6977.7777777777774</v>
      </c>
      <c r="E11" s="283">
        <v>5</v>
      </c>
      <c r="F11" s="283">
        <v>1</v>
      </c>
      <c r="G11" s="131">
        <f>(D11*E11)/100</f>
        <v>348.88888888888891</v>
      </c>
    </row>
    <row r="12" spans="1:7" ht="13.5" x14ac:dyDescent="0.2">
      <c r="A12" s="306"/>
      <c r="B12" s="363"/>
      <c r="C12" s="306"/>
      <c r="D12" s="306"/>
      <c r="E12" s="306"/>
      <c r="F12" s="306"/>
      <c r="G12" s="306"/>
    </row>
    <row r="13" spans="1:7" x14ac:dyDescent="0.2">
      <c r="A13" s="294"/>
      <c r="B13" s="294"/>
      <c r="C13" s="295"/>
      <c r="D13" s="294"/>
      <c r="E13" s="294"/>
      <c r="F13" s="294"/>
      <c r="G13" s="294"/>
    </row>
    <row r="14" spans="1:7" ht="14.25" x14ac:dyDescent="0.3">
      <c r="A14" s="252"/>
      <c r="B14" s="342"/>
      <c r="C14" s="347"/>
      <c r="D14" s="342"/>
      <c r="E14" s="267"/>
      <c r="F14" s="280" t="s">
        <v>992</v>
      </c>
      <c r="G14" s="281">
        <f>SUM(G11:G11)</f>
        <v>348.88888888888891</v>
      </c>
    </row>
    <row r="15" spans="1:7" ht="14.25" x14ac:dyDescent="0.3">
      <c r="A15" s="346" t="s">
        <v>993</v>
      </c>
      <c r="B15" s="267"/>
      <c r="C15" s="268"/>
      <c r="D15" s="267"/>
      <c r="E15" s="267"/>
      <c r="F15" s="267"/>
      <c r="G15" s="267"/>
    </row>
    <row r="16" spans="1:7" ht="13.5" x14ac:dyDescent="0.2">
      <c r="A16" s="356" t="s">
        <v>0</v>
      </c>
      <c r="B16" s="261" t="s">
        <v>989</v>
      </c>
      <c r="C16" s="262" t="s">
        <v>2</v>
      </c>
      <c r="D16" s="356" t="s">
        <v>990</v>
      </c>
      <c r="E16" s="356" t="s">
        <v>472</v>
      </c>
      <c r="F16" s="356" t="s">
        <v>473</v>
      </c>
      <c r="G16" s="356" t="s">
        <v>991</v>
      </c>
    </row>
    <row r="17" spans="1:7" ht="14.25" x14ac:dyDescent="0.3">
      <c r="A17" s="339" t="s">
        <v>361</v>
      </c>
      <c r="B17" s="254" t="str">
        <f>VLOOKUP(A17,'LISTA DE VALORES'!$A$10:$D$485,2,FALSE)</f>
        <v>Tubería pvc 4" sanitaria</v>
      </c>
      <c r="C17" s="313" t="str">
        <f>VLOOKUP(A17,'LISTA DE VALORES'!$A$10:$D$485,3,FALSE)</f>
        <v>ML</v>
      </c>
      <c r="D17" s="254">
        <f>VLOOKUP(A17,'LISTA DE VALORES'!$A$10:$D$485,4,FALSE)</f>
        <v>14000</v>
      </c>
      <c r="E17" s="326">
        <v>1</v>
      </c>
      <c r="F17" s="326">
        <v>1</v>
      </c>
      <c r="G17" s="299">
        <f>D17*E17/F17</f>
        <v>14000</v>
      </c>
    </row>
    <row r="18" spans="1:7" ht="14.25" x14ac:dyDescent="0.3">
      <c r="A18" s="339"/>
      <c r="B18" s="254"/>
      <c r="C18" s="313"/>
      <c r="D18" s="254"/>
      <c r="E18" s="349"/>
      <c r="F18" s="371"/>
      <c r="G18" s="299"/>
    </row>
    <row r="19" spans="1:7" ht="14.25" x14ac:dyDescent="0.3">
      <c r="D19" s="267"/>
      <c r="E19" s="267"/>
      <c r="F19" s="280" t="s">
        <v>992</v>
      </c>
      <c r="G19" s="338">
        <f>SUM(G17:G18)</f>
        <v>14000</v>
      </c>
    </row>
    <row r="20" spans="1:7" ht="14.25" x14ac:dyDescent="0.3">
      <c r="A20" s="253" t="s">
        <v>994</v>
      </c>
      <c r="B20" s="267"/>
      <c r="C20" s="268"/>
      <c r="D20" s="267"/>
      <c r="E20" s="267"/>
      <c r="F20" s="267"/>
      <c r="G20" s="267"/>
    </row>
    <row r="21" spans="1:7" ht="13.5" x14ac:dyDescent="0.2">
      <c r="A21" s="356" t="s">
        <v>0</v>
      </c>
      <c r="B21" s="261" t="s">
        <v>989</v>
      </c>
      <c r="C21" s="262" t="s">
        <v>2</v>
      </c>
      <c r="D21" s="356" t="s">
        <v>990</v>
      </c>
      <c r="E21" s="356" t="s">
        <v>472</v>
      </c>
      <c r="F21" s="356" t="s">
        <v>473</v>
      </c>
      <c r="G21" s="356" t="s">
        <v>991</v>
      </c>
    </row>
    <row r="22" spans="1:7" ht="14.25" x14ac:dyDescent="0.3">
      <c r="A22" s="339" t="s">
        <v>481</v>
      </c>
      <c r="B22" s="254" t="str">
        <f>VLOOKUP(A22,'LISTA DE VALORES'!$A$10:$D$485,2,FALSE)</f>
        <v>Cuadrilla 1-0-2</v>
      </c>
      <c r="C22" s="313" t="str">
        <f>VLOOKUP(A22,'LISTA DE VALORES'!$A$10:$D$485,3,FALSE)</f>
        <v>HORA</v>
      </c>
      <c r="D22" s="254">
        <f>VLOOKUP(A22,'LISTA DE VALORES'!$A$10:$D$485,4,FALSE)</f>
        <v>31400</v>
      </c>
      <c r="E22" s="326">
        <v>1</v>
      </c>
      <c r="F22" s="326">
        <v>4.5</v>
      </c>
      <c r="G22" s="299">
        <f>D22*E22/F22</f>
        <v>6977.7777777777774</v>
      </c>
    </row>
    <row r="23" spans="1:7" ht="14.25" x14ac:dyDescent="0.3">
      <c r="A23" s="257"/>
      <c r="B23" s="259"/>
      <c r="C23" s="260"/>
      <c r="D23" s="257"/>
      <c r="E23" s="257"/>
      <c r="F23" s="257"/>
      <c r="G23" s="355"/>
    </row>
    <row r="24" spans="1:7" ht="14.25" x14ac:dyDescent="0.3">
      <c r="A24" s="267"/>
      <c r="B24" s="267"/>
      <c r="C24" s="268"/>
      <c r="D24" s="267"/>
      <c r="E24" s="267"/>
      <c r="F24" s="358" t="s">
        <v>992</v>
      </c>
      <c r="G24" s="265">
        <f>SUM(G22:G23)</f>
        <v>6977.7777777777774</v>
      </c>
    </row>
    <row r="25" spans="1:7" ht="13.5" x14ac:dyDescent="0.25">
      <c r="A25" s="1737" t="s">
        <v>995</v>
      </c>
      <c r="B25" s="1738"/>
      <c r="C25" s="1738"/>
      <c r="D25" s="1738"/>
      <c r="E25" s="1738"/>
      <c r="F25" s="1738"/>
      <c r="G25" s="1738"/>
    </row>
    <row r="26" spans="1:7" ht="13.5" x14ac:dyDescent="0.2">
      <c r="A26" s="1694" t="s">
        <v>996</v>
      </c>
      <c r="B26" s="1694"/>
      <c r="C26" s="356" t="s">
        <v>472</v>
      </c>
      <c r="D26" s="356" t="s">
        <v>997</v>
      </c>
      <c r="E26" s="356" t="s">
        <v>998</v>
      </c>
      <c r="F26" s="356" t="s">
        <v>999</v>
      </c>
      <c r="G26" s="356" t="s">
        <v>991</v>
      </c>
    </row>
    <row r="27" spans="1:7" ht="13.5" x14ac:dyDescent="0.2">
      <c r="A27" s="1739"/>
      <c r="B27" s="1739"/>
      <c r="C27" s="356"/>
      <c r="D27" s="355"/>
      <c r="E27" s="355"/>
      <c r="F27" s="355"/>
      <c r="G27" s="355"/>
    </row>
    <row r="28" spans="1:7" ht="13.5" x14ac:dyDescent="0.2">
      <c r="A28" s="1739"/>
      <c r="B28" s="1739"/>
      <c r="C28" s="356"/>
      <c r="D28" s="355"/>
      <c r="E28" s="355"/>
      <c r="F28" s="355"/>
      <c r="G28" s="355"/>
    </row>
    <row r="29" spans="1:7" ht="14.25" x14ac:dyDescent="0.3">
      <c r="A29" s="1739"/>
      <c r="B29" s="1739"/>
      <c r="C29" s="258"/>
      <c r="D29" s="257"/>
      <c r="E29" s="257"/>
      <c r="F29" s="257"/>
      <c r="G29" s="257"/>
    </row>
    <row r="30" spans="1:7" ht="14.25" x14ac:dyDescent="0.3">
      <c r="A30" s="1739"/>
      <c r="B30" s="1739"/>
      <c r="C30" s="258"/>
      <c r="D30" s="257"/>
      <c r="E30" s="257"/>
      <c r="F30" s="257"/>
      <c r="G30" s="257"/>
    </row>
    <row r="31" spans="1:7" ht="14.25" x14ac:dyDescent="0.3">
      <c r="A31" s="267"/>
      <c r="B31" s="267"/>
      <c r="C31" s="268"/>
      <c r="D31" s="267"/>
      <c r="E31" s="267"/>
      <c r="F31" s="358" t="s">
        <v>992</v>
      </c>
      <c r="G31" s="358">
        <f>SUM(G27:G30)</f>
        <v>0</v>
      </c>
    </row>
    <row r="32" spans="1:7" ht="14.25" x14ac:dyDescent="0.3">
      <c r="A32" s="267"/>
      <c r="B32" s="267"/>
      <c r="C32" s="268"/>
      <c r="D32" s="267"/>
      <c r="E32" s="267"/>
      <c r="F32" s="251"/>
      <c r="G32" s="251"/>
    </row>
    <row r="33" spans="1:7" ht="13.5" x14ac:dyDescent="0.25">
      <c r="A33" s="1734" t="s">
        <v>1000</v>
      </c>
      <c r="B33" s="1735"/>
      <c r="C33" s="1735"/>
      <c r="D33" s="1735"/>
      <c r="E33" s="1735"/>
      <c r="F33" s="1736"/>
      <c r="G33" s="265">
        <f>SUM(G14+G19+G24+G31)</f>
        <v>21326.666666666664</v>
      </c>
    </row>
    <row r="34" spans="1:7" ht="13.5" x14ac:dyDescent="0.25">
      <c r="A34" s="1734" t="s">
        <v>1368</v>
      </c>
      <c r="B34" s="1735"/>
      <c r="C34" s="1735"/>
      <c r="D34" s="1735"/>
      <c r="E34" s="1735"/>
      <c r="F34" s="1736"/>
      <c r="G34" s="266">
        <f>ROUNDUP(G33,0)</f>
        <v>21327</v>
      </c>
    </row>
    <row r="35" spans="1:7" ht="14.25" x14ac:dyDescent="0.3">
      <c r="A35" s="267" t="s">
        <v>1001</v>
      </c>
      <c r="B35" s="267"/>
      <c r="C35" s="268" t="s">
        <v>1002</v>
      </c>
      <c r="D35" s="267"/>
      <c r="E35" s="267"/>
      <c r="F35" s="267" t="s">
        <v>1003</v>
      </c>
      <c r="G35" s="267"/>
    </row>
    <row r="36" spans="1:7" ht="14.25" x14ac:dyDescent="0.3">
      <c r="A36" s="272"/>
      <c r="B36" s="272"/>
      <c r="C36" s="271"/>
      <c r="D36" s="272"/>
      <c r="E36" s="272"/>
      <c r="F36" s="272"/>
      <c r="G36" s="272"/>
    </row>
    <row r="37" spans="1:7" ht="14.25" x14ac:dyDescent="0.3">
      <c r="A37" s="267" t="s">
        <v>1004</v>
      </c>
      <c r="B37" s="267"/>
      <c r="C37" s="268" t="s">
        <v>1005</v>
      </c>
      <c r="D37" s="267"/>
      <c r="E37" s="267"/>
      <c r="F37" s="267" t="s">
        <v>1006</v>
      </c>
      <c r="G37" s="272"/>
    </row>
    <row r="38" spans="1:7" x14ac:dyDescent="0.2">
      <c r="A38" s="91"/>
      <c r="B38" s="91"/>
      <c r="C38" s="225"/>
      <c r="D38" s="91"/>
      <c r="E38" s="91"/>
      <c r="F38" s="91"/>
      <c r="G38" s="91"/>
    </row>
  </sheetData>
  <mergeCells count="14">
    <mergeCell ref="A33:F33"/>
    <mergeCell ref="A34:F34"/>
    <mergeCell ref="A25:G25"/>
    <mergeCell ref="A26:B26"/>
    <mergeCell ref="A27:B27"/>
    <mergeCell ref="A28:B28"/>
    <mergeCell ref="A29:B29"/>
    <mergeCell ref="A30:B30"/>
    <mergeCell ref="B7:F7"/>
    <mergeCell ref="B1:G1"/>
    <mergeCell ref="B3:G3"/>
    <mergeCell ref="C4:D4"/>
    <mergeCell ref="E4:F4"/>
    <mergeCell ref="B6:F6"/>
  </mergeCells>
  <pageMargins left="0.7" right="0.7" top="0.75" bottom="0.75" header="0.3" footer="0.3"/>
  <pageSetup orientation="portrait" r:id="rId1"/>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codeName="Hoja186"/>
  <dimension ref="A1:G43"/>
  <sheetViews>
    <sheetView view="pageBreakPreview" topLeftCell="A6" zoomScale="90" zoomScaleNormal="100" zoomScaleSheetLayoutView="90" workbookViewId="0">
      <selection activeCell="C25" sqref="C25"/>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607" t="s">
        <v>1385</v>
      </c>
      <c r="C4" s="1704" t="s">
        <v>1382</v>
      </c>
      <c r="D4" s="1705"/>
      <c r="E4" s="1704" t="s">
        <v>1383</v>
      </c>
      <c r="F4" s="1705"/>
      <c r="G4" s="244" t="s">
        <v>984</v>
      </c>
    </row>
    <row r="5" spans="1:7" ht="14.25" x14ac:dyDescent="0.3">
      <c r="A5" s="245"/>
      <c r="B5" s="590"/>
      <c r="C5" s="246"/>
      <c r="D5" s="246"/>
      <c r="E5" s="246"/>
      <c r="F5" s="246"/>
      <c r="G5" s="247"/>
    </row>
    <row r="6" spans="1:7" ht="13.5" x14ac:dyDescent="0.25">
      <c r="A6" s="358" t="s">
        <v>985</v>
      </c>
      <c r="B6" s="1743" t="s">
        <v>986</v>
      </c>
      <c r="C6" s="1743"/>
      <c r="D6" s="1743"/>
      <c r="E6" s="1743"/>
      <c r="F6" s="1743"/>
      <c r="G6" s="358" t="s">
        <v>987</v>
      </c>
    </row>
    <row r="7" spans="1:7" ht="40.5" customHeight="1" x14ac:dyDescent="0.2">
      <c r="A7" s="269" t="s">
        <v>816</v>
      </c>
      <c r="B7" s="1697" t="s">
        <v>1086</v>
      </c>
      <c r="C7" s="1697"/>
      <c r="D7" s="1697"/>
      <c r="E7" s="1697"/>
      <c r="F7" s="1697"/>
      <c r="G7" s="249" t="s">
        <v>57</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356" t="s">
        <v>0</v>
      </c>
      <c r="B10" s="513" t="s">
        <v>989</v>
      </c>
      <c r="C10" s="262" t="s">
        <v>2</v>
      </c>
      <c r="D10" s="356" t="s">
        <v>990</v>
      </c>
      <c r="E10" s="356" t="s">
        <v>472</v>
      </c>
      <c r="F10" s="356" t="s">
        <v>473</v>
      </c>
      <c r="G10" s="356" t="s">
        <v>991</v>
      </c>
    </row>
    <row r="11" spans="1:7" ht="14.25" x14ac:dyDescent="0.3">
      <c r="A11" s="152" t="s">
        <v>28</v>
      </c>
      <c r="B11" s="516" t="str">
        <f>VLOOKUP(A11,'LISTA DE VALORES'!$A$10:$D$485,2,FALSE)</f>
        <v>Herramienta menor</v>
      </c>
      <c r="C11" s="313" t="str">
        <f>VLOOKUP(A11,'LISTA DE VALORES'!$A$10:$D$485,3,FALSE)</f>
        <v>%MO</v>
      </c>
      <c r="D11" s="254">
        <f>G29</f>
        <v>31400</v>
      </c>
      <c r="E11" s="283">
        <v>5</v>
      </c>
      <c r="F11" s="283">
        <v>1</v>
      </c>
      <c r="G11" s="131">
        <f>(D11*E11)/100</f>
        <v>1570</v>
      </c>
    </row>
    <row r="12" spans="1:7" ht="14.25" x14ac:dyDescent="0.3">
      <c r="A12" s="252"/>
      <c r="B12" s="520"/>
      <c r="C12" s="347"/>
      <c r="D12" s="342"/>
      <c r="E12" s="267"/>
      <c r="F12" s="280" t="s">
        <v>992</v>
      </c>
      <c r="G12" s="281">
        <f>SUM(G11:G11)</f>
        <v>1570</v>
      </c>
    </row>
    <row r="13" spans="1:7" ht="14.25" x14ac:dyDescent="0.3">
      <c r="A13" s="346" t="s">
        <v>993</v>
      </c>
      <c r="B13" s="512"/>
      <c r="C13" s="268"/>
      <c r="D13" s="267"/>
      <c r="E13" s="267"/>
      <c r="F13" s="267"/>
      <c r="G13" s="267"/>
    </row>
    <row r="14" spans="1:7" ht="13.5" x14ac:dyDescent="0.2">
      <c r="A14" s="356" t="s">
        <v>0</v>
      </c>
      <c r="B14" s="515" t="s">
        <v>989</v>
      </c>
      <c r="C14" s="262" t="s">
        <v>2</v>
      </c>
      <c r="D14" s="356" t="s">
        <v>990</v>
      </c>
      <c r="E14" s="356" t="s">
        <v>472</v>
      </c>
      <c r="F14" s="356" t="s">
        <v>473</v>
      </c>
      <c r="G14" s="356" t="s">
        <v>991</v>
      </c>
    </row>
    <row r="15" spans="1:7" ht="14.25" x14ac:dyDescent="0.3">
      <c r="A15" s="279" t="s">
        <v>351</v>
      </c>
      <c r="B15" s="516" t="str">
        <f>VLOOKUP(A15,'LISTA DE VALORES'!$A$10:$D$485,2,FALSE)</f>
        <v>Tubería PVC conduit 1/2"</v>
      </c>
      <c r="C15" s="313" t="str">
        <f>VLOOKUP(A15,'LISTA DE VALORES'!$A$10:$D$485,3,FALSE)</f>
        <v>ML</v>
      </c>
      <c r="D15" s="254">
        <f>VLOOKUP(A15,'LISTA DE VALORES'!$A$10:$D$485,4,FALSE)</f>
        <v>1500</v>
      </c>
      <c r="E15" s="374">
        <v>6</v>
      </c>
      <c r="F15" s="374">
        <v>1</v>
      </c>
      <c r="G15" s="299">
        <f>D15*E15/F15</f>
        <v>9000</v>
      </c>
    </row>
    <row r="16" spans="1:7" ht="14.25" x14ac:dyDescent="0.3">
      <c r="A16" s="279" t="s">
        <v>146</v>
      </c>
      <c r="B16" s="516" t="e">
        <f>VLOOKUP(A16,'LISTA DE VALORES'!$A$10:$D$485,2,FALSE)</f>
        <v>#N/A</v>
      </c>
      <c r="C16" s="313" t="e">
        <f>VLOOKUP(A16,'LISTA DE VALORES'!$A$10:$D$485,3,FALSE)</f>
        <v>#N/A</v>
      </c>
      <c r="D16" s="254" t="e">
        <f>VLOOKUP(A16,'LISTA DE VALORES'!$A$10:$D$485,4,FALSE)</f>
        <v>#N/A</v>
      </c>
      <c r="E16" s="374">
        <v>1</v>
      </c>
      <c r="F16" s="374">
        <v>1</v>
      </c>
      <c r="G16" s="299" t="e">
        <f t="shared" ref="G16:G23" si="0">D16*E16/F16</f>
        <v>#N/A</v>
      </c>
    </row>
    <row r="17" spans="1:7" ht="28.5" x14ac:dyDescent="0.3">
      <c r="A17" s="279" t="s">
        <v>94</v>
      </c>
      <c r="B17" s="516" t="str">
        <f>VLOOKUP(A17,'LISTA DE VALORES'!$A$10:$D$485,2,FALSE)</f>
        <v>Alambre de cobre THHN No. 12</v>
      </c>
      <c r="C17" s="313" t="str">
        <f>VLOOKUP(A17,'LISTA DE VALORES'!$A$10:$D$485,3,FALSE)</f>
        <v>ML</v>
      </c>
      <c r="D17" s="254">
        <f>VLOOKUP(A17,'LISTA DE VALORES'!$A$10:$D$485,4,FALSE)</f>
        <v>1900</v>
      </c>
      <c r="E17" s="374">
        <v>17</v>
      </c>
      <c r="F17" s="374">
        <v>1</v>
      </c>
      <c r="G17" s="299">
        <f t="shared" si="0"/>
        <v>32300</v>
      </c>
    </row>
    <row r="18" spans="1:7" ht="14.25" x14ac:dyDescent="0.3">
      <c r="A18" s="279" t="s">
        <v>138</v>
      </c>
      <c r="B18" s="516" t="str">
        <f>VLOOKUP(A18,'LISTA DE VALORES'!$A$10:$D$485,2,FALSE)</f>
        <v>Bombillo 100 W</v>
      </c>
      <c r="C18" s="313" t="str">
        <f>VLOOKUP(A18,'LISTA DE VALORES'!$A$10:$D$485,3,FALSE)</f>
        <v>UN</v>
      </c>
      <c r="D18" s="254">
        <f>VLOOKUP(A18,'LISTA DE VALORES'!$A$10:$D$485,4,FALSE)</f>
        <v>4125</v>
      </c>
      <c r="E18" s="374">
        <v>1</v>
      </c>
      <c r="F18" s="374">
        <v>1</v>
      </c>
      <c r="G18" s="299">
        <f t="shared" si="0"/>
        <v>4125</v>
      </c>
    </row>
    <row r="19" spans="1:7" ht="14.25" x14ac:dyDescent="0.3">
      <c r="A19" s="373" t="s">
        <v>277</v>
      </c>
      <c r="B19" s="516" t="str">
        <f>VLOOKUP(A19,'LISTA DE VALORES'!$A$10:$D$485,2,FALSE)</f>
        <v xml:space="preserve">Plafon </v>
      </c>
      <c r="C19" s="313" t="str">
        <f>VLOOKUP(A19,'LISTA DE VALORES'!$A$10:$D$485,3,FALSE)</f>
        <v>UN</v>
      </c>
      <c r="D19" s="254">
        <f>VLOOKUP(A19,'LISTA DE VALORES'!$A$10:$D$485,4,FALSE)</f>
        <v>2000</v>
      </c>
      <c r="E19" s="349">
        <v>1</v>
      </c>
      <c r="F19" s="349">
        <v>1</v>
      </c>
      <c r="G19" s="299">
        <f t="shared" si="0"/>
        <v>2000</v>
      </c>
    </row>
    <row r="20" spans="1:7" ht="14.25" x14ac:dyDescent="0.3">
      <c r="A20" s="373" t="s">
        <v>1259</v>
      </c>
      <c r="B20" s="516" t="str">
        <f>VLOOKUP(A20,'LISTA DE VALORES'!$A$10:$D$485,2,FALSE)</f>
        <v>Accesorio coduit de 1/2"</v>
      </c>
      <c r="C20" s="313" t="str">
        <f>VLOOKUP(A20,'LISTA DE VALORES'!$A$10:$D$485,3,FALSE)</f>
        <v>UN</v>
      </c>
      <c r="D20" s="254">
        <f>VLOOKUP(A20,'LISTA DE VALORES'!$A$10:$D$485,4,FALSE)</f>
        <v>680</v>
      </c>
      <c r="E20" s="349">
        <v>1</v>
      </c>
      <c r="F20" s="349">
        <v>1</v>
      </c>
      <c r="G20" s="299">
        <f t="shared" si="0"/>
        <v>680</v>
      </c>
    </row>
    <row r="21" spans="1:7" ht="28.5" x14ac:dyDescent="0.3">
      <c r="A21" s="373" t="s">
        <v>219</v>
      </c>
      <c r="B21" s="516" t="str">
        <f>VLOOKUP(A21,'LISTA DE VALORES'!$A$10:$D$485,2,FALSE)</f>
        <v>Limpiador tubería pvc 1/128</v>
      </c>
      <c r="C21" s="313" t="str">
        <f>VLOOKUP(A21,'LISTA DE VALORES'!$A$10:$D$485,3,FALSE)</f>
        <v>UN</v>
      </c>
      <c r="D21" s="254">
        <f>VLOOKUP(A21,'LISTA DE VALORES'!$A$10:$D$485,4,FALSE)</f>
        <v>2000</v>
      </c>
      <c r="E21" s="349">
        <v>1</v>
      </c>
      <c r="F21" s="349">
        <v>7</v>
      </c>
      <c r="G21" s="299">
        <f t="shared" si="0"/>
        <v>285.71428571428572</v>
      </c>
    </row>
    <row r="22" spans="1:7" ht="28.5" x14ac:dyDescent="0.3">
      <c r="A22" s="373" t="s">
        <v>323</v>
      </c>
      <c r="B22" s="516" t="str">
        <f>VLOOKUP(A22,'LISTA DE VALORES'!$A$10:$D$485,2,FALSE)</f>
        <v>Soldadura química pvc 1/128</v>
      </c>
      <c r="C22" s="313" t="str">
        <f>VLOOKUP(A22,'LISTA DE VALORES'!$A$10:$D$485,3,FALSE)</f>
        <v>UN</v>
      </c>
      <c r="D22" s="254">
        <f>VLOOKUP(A22,'LISTA DE VALORES'!$A$10:$D$485,4,FALSE)</f>
        <v>3000</v>
      </c>
      <c r="E22" s="349">
        <v>1</v>
      </c>
      <c r="F22" s="349">
        <v>7</v>
      </c>
      <c r="G22" s="299">
        <f t="shared" si="0"/>
        <v>428.57142857142856</v>
      </c>
    </row>
    <row r="23" spans="1:7" ht="28.5" x14ac:dyDescent="0.3">
      <c r="A23" s="294" t="s">
        <v>581</v>
      </c>
      <c r="B23" s="516" t="str">
        <f>VLOOKUP(A23,'LISTA DE VALORES'!$A$10:$D$485,2,FALSE)</f>
        <v xml:space="preserve">Material mortero 1-3 + 5% desperdicio </v>
      </c>
      <c r="C23" s="254" t="str">
        <f>VLOOKUP(A23,'LISTA DE VALORES'!$A$10:$D$485,3,FALSE)</f>
        <v>M3</v>
      </c>
      <c r="D23" s="254">
        <f>VLOOKUP(A23,'LISTA DE VALORES'!$A$10:$D$485,4,FALSE)</f>
        <v>382760</v>
      </c>
      <c r="E23" s="349">
        <v>4.0000000000000001E-3</v>
      </c>
      <c r="F23" s="349">
        <v>1</v>
      </c>
      <c r="G23" s="299">
        <f t="shared" si="0"/>
        <v>1531.04</v>
      </c>
    </row>
    <row r="24" spans="1:7" ht="14.25" x14ac:dyDescent="0.3">
      <c r="D24" s="267"/>
      <c r="E24" s="267"/>
      <c r="F24" s="280" t="s">
        <v>992</v>
      </c>
      <c r="G24" s="281" t="e">
        <f>SUM(G15:G23)</f>
        <v>#N/A</v>
      </c>
    </row>
    <row r="25" spans="1:7" ht="14.25" x14ac:dyDescent="0.3">
      <c r="A25" s="253" t="s">
        <v>994</v>
      </c>
      <c r="B25" s="512"/>
      <c r="C25" s="268"/>
      <c r="D25" s="267"/>
      <c r="E25" s="267"/>
      <c r="F25" s="267"/>
      <c r="G25" s="267"/>
    </row>
    <row r="26" spans="1:7" ht="13.5" x14ac:dyDescent="0.2">
      <c r="A26" s="356" t="s">
        <v>0</v>
      </c>
      <c r="B26" s="515" t="s">
        <v>989</v>
      </c>
      <c r="C26" s="262" t="s">
        <v>2</v>
      </c>
      <c r="D26" s="356" t="s">
        <v>990</v>
      </c>
      <c r="E26" s="356" t="s">
        <v>472</v>
      </c>
      <c r="F26" s="356" t="s">
        <v>473</v>
      </c>
      <c r="G26" s="356" t="s">
        <v>991</v>
      </c>
    </row>
    <row r="27" spans="1:7" ht="14.25" x14ac:dyDescent="0.3">
      <c r="A27" s="339" t="s">
        <v>481</v>
      </c>
      <c r="B27" s="516" t="str">
        <f>VLOOKUP(A27,'LISTA DE VALORES'!$A$10:$D$485,2,FALSE)</f>
        <v>Cuadrilla 1-0-2</v>
      </c>
      <c r="C27" s="313" t="str">
        <f>VLOOKUP(A27,'LISTA DE VALORES'!$A$10:$D$485,3,FALSE)</f>
        <v>HORA</v>
      </c>
      <c r="D27" s="254">
        <f>VLOOKUP(A27,'LISTA DE VALORES'!$A$10:$D$485,4,FALSE)</f>
        <v>31400</v>
      </c>
      <c r="E27" s="326">
        <v>1</v>
      </c>
      <c r="F27" s="326">
        <v>1</v>
      </c>
      <c r="G27" s="299">
        <f>D27*E27/F27</f>
        <v>31400</v>
      </c>
    </row>
    <row r="28" spans="1:7" ht="14.25" x14ac:dyDescent="0.3">
      <c r="A28" s="257"/>
      <c r="B28" s="263"/>
      <c r="C28" s="260"/>
      <c r="D28" s="257"/>
      <c r="E28" s="257"/>
      <c r="F28" s="257"/>
      <c r="G28" s="355"/>
    </row>
    <row r="29" spans="1:7" ht="14.25" x14ac:dyDescent="0.3">
      <c r="A29" s="267"/>
      <c r="B29" s="512"/>
      <c r="C29" s="268"/>
      <c r="D29" s="267"/>
      <c r="E29" s="267"/>
      <c r="F29" s="358" t="s">
        <v>992</v>
      </c>
      <c r="G29" s="265">
        <f>SUM(G27:G28)</f>
        <v>31400</v>
      </c>
    </row>
    <row r="30" spans="1:7" ht="13.5" x14ac:dyDescent="0.25">
      <c r="A30" s="1737" t="s">
        <v>995</v>
      </c>
      <c r="B30" s="1738"/>
      <c r="C30" s="1738"/>
      <c r="D30" s="1738"/>
      <c r="E30" s="1738"/>
      <c r="F30" s="1738"/>
      <c r="G30" s="1738"/>
    </row>
    <row r="31" spans="1:7" ht="13.5" x14ac:dyDescent="0.2">
      <c r="A31" s="1694" t="s">
        <v>996</v>
      </c>
      <c r="B31" s="1694"/>
      <c r="C31" s="356" t="s">
        <v>472</v>
      </c>
      <c r="D31" s="356" t="s">
        <v>997</v>
      </c>
      <c r="E31" s="356" t="s">
        <v>998</v>
      </c>
      <c r="F31" s="356" t="s">
        <v>999</v>
      </c>
      <c r="G31" s="356" t="s">
        <v>991</v>
      </c>
    </row>
    <row r="32" spans="1:7" ht="13.5" x14ac:dyDescent="0.2">
      <c r="A32" s="1739"/>
      <c r="B32" s="1739"/>
      <c r="C32" s="356"/>
      <c r="D32" s="355"/>
      <c r="E32" s="355"/>
      <c r="F32" s="355"/>
      <c r="G32" s="355"/>
    </row>
    <row r="33" spans="1:7" ht="13.5" x14ac:dyDescent="0.2">
      <c r="A33" s="1739"/>
      <c r="B33" s="1739"/>
      <c r="C33" s="356"/>
      <c r="D33" s="355"/>
      <c r="E33" s="355"/>
      <c r="F33" s="355"/>
      <c r="G33" s="355"/>
    </row>
    <row r="34" spans="1:7" ht="14.25" x14ac:dyDescent="0.3">
      <c r="A34" s="1739"/>
      <c r="B34" s="1739"/>
      <c r="C34" s="258"/>
      <c r="D34" s="257"/>
      <c r="E34" s="257"/>
      <c r="F34" s="257"/>
      <c r="G34" s="257"/>
    </row>
    <row r="35" spans="1:7" ht="14.25" x14ac:dyDescent="0.3">
      <c r="A35" s="1739"/>
      <c r="B35" s="1739"/>
      <c r="C35" s="258"/>
      <c r="D35" s="257"/>
      <c r="E35" s="257"/>
      <c r="F35" s="257"/>
      <c r="G35" s="257"/>
    </row>
    <row r="36" spans="1:7" ht="14.25" x14ac:dyDescent="0.3">
      <c r="A36" s="267"/>
      <c r="B36" s="512"/>
      <c r="C36" s="268"/>
      <c r="D36" s="267"/>
      <c r="E36" s="267"/>
      <c r="F36" s="358" t="s">
        <v>992</v>
      </c>
      <c r="G36" s="358">
        <f>SUM(G32:G35)</f>
        <v>0</v>
      </c>
    </row>
    <row r="37" spans="1:7" ht="14.25" x14ac:dyDescent="0.3">
      <c r="A37" s="267"/>
      <c r="B37" s="512"/>
      <c r="C37" s="268"/>
      <c r="D37" s="267"/>
      <c r="E37" s="267"/>
      <c r="F37" s="251"/>
      <c r="G37" s="251"/>
    </row>
    <row r="38" spans="1:7" ht="13.5" x14ac:dyDescent="0.25">
      <c r="A38" s="1734" t="s">
        <v>1000</v>
      </c>
      <c r="B38" s="1735"/>
      <c r="C38" s="1735"/>
      <c r="D38" s="1735"/>
      <c r="E38" s="1735"/>
      <c r="F38" s="1736"/>
      <c r="G38" s="265" t="e">
        <f>SUM(G12+G24+G29+G36)</f>
        <v>#N/A</v>
      </c>
    </row>
    <row r="39" spans="1:7" ht="13.5" x14ac:dyDescent="0.25">
      <c r="A39" s="1734" t="s">
        <v>1368</v>
      </c>
      <c r="B39" s="1735"/>
      <c r="C39" s="1735"/>
      <c r="D39" s="1735"/>
      <c r="E39" s="1735"/>
      <c r="F39" s="1736"/>
      <c r="G39" s="266" t="e">
        <f>ROUNDUP(G38,0)</f>
        <v>#N/A</v>
      </c>
    </row>
    <row r="40" spans="1:7" ht="14.25" x14ac:dyDescent="0.3">
      <c r="A40" s="267" t="s">
        <v>1001</v>
      </c>
      <c r="B40" s="512"/>
      <c r="C40" s="268" t="s">
        <v>1002</v>
      </c>
      <c r="D40" s="267"/>
      <c r="E40" s="267"/>
      <c r="F40" s="267" t="s">
        <v>1003</v>
      </c>
      <c r="G40" s="267"/>
    </row>
    <row r="41" spans="1:7" ht="14.25" x14ac:dyDescent="0.3">
      <c r="A41" s="272"/>
      <c r="B41" s="518"/>
      <c r="C41" s="271"/>
      <c r="D41" s="272"/>
      <c r="E41" s="272"/>
      <c r="F41" s="272"/>
      <c r="G41" s="272"/>
    </row>
    <row r="42" spans="1:7" ht="14.25" x14ac:dyDescent="0.3">
      <c r="A42" s="267" t="s">
        <v>1004</v>
      </c>
      <c r="B42" s="512"/>
      <c r="C42" s="268" t="s">
        <v>1005</v>
      </c>
      <c r="D42" s="267"/>
      <c r="E42" s="267"/>
      <c r="F42" s="267" t="s">
        <v>1006</v>
      </c>
      <c r="G42" s="272"/>
    </row>
    <row r="43" spans="1:7" x14ac:dyDescent="0.2">
      <c r="A43" s="91"/>
      <c r="B43" s="519"/>
      <c r="C43" s="225"/>
      <c r="D43" s="91"/>
      <c r="E43" s="91"/>
      <c r="F43" s="91"/>
      <c r="G43" s="91"/>
    </row>
  </sheetData>
  <mergeCells count="14">
    <mergeCell ref="A38:F38"/>
    <mergeCell ref="A39:F39"/>
    <mergeCell ref="A30:G30"/>
    <mergeCell ref="A31:B31"/>
    <mergeCell ref="A32:B32"/>
    <mergeCell ref="A33:B33"/>
    <mergeCell ref="A34:B34"/>
    <mergeCell ref="A35:B35"/>
    <mergeCell ref="B7:F7"/>
    <mergeCell ref="B1:G1"/>
    <mergeCell ref="B3:G3"/>
    <mergeCell ref="C4:D4"/>
    <mergeCell ref="E4:F4"/>
    <mergeCell ref="B6:F6"/>
  </mergeCells>
  <pageMargins left="0.7" right="0.7" top="0.75" bottom="0.75" header="0.3" footer="0.3"/>
  <pageSetup orientation="portrait" r:id="rId1"/>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codeName="Hoja187">
    <tabColor theme="9" tint="0.39997558519241921"/>
  </sheetPr>
  <dimension ref="A1:G46"/>
  <sheetViews>
    <sheetView view="pageBreakPreview" zoomScale="90" zoomScaleNormal="100" zoomScaleSheetLayoutView="90" workbookViewId="0">
      <selection activeCell="C39" sqref="C39"/>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140625" style="724" bestFit="1" customWidth="1"/>
    <col min="5" max="5" width="9.425781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1868</v>
      </c>
      <c r="B7" s="1679" t="s">
        <v>1841</v>
      </c>
      <c r="C7" s="1679"/>
      <c r="D7" s="1679"/>
      <c r="E7" s="1679"/>
      <c r="F7" s="1679"/>
      <c r="G7" s="78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G32</f>
        <v>20200</v>
      </c>
      <c r="E11" s="915">
        <v>5</v>
      </c>
      <c r="F11" s="915">
        <v>1</v>
      </c>
      <c r="G11" s="813">
        <f>(D11*E11)/100</f>
        <v>1010</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744"/>
      <c r="B14" s="762"/>
      <c r="C14" s="1059"/>
      <c r="D14" s="764"/>
      <c r="E14" s="748"/>
      <c r="F14" s="1086" t="s">
        <v>992</v>
      </c>
      <c r="G14" s="944">
        <f>SUM(G11:G11)</f>
        <v>1010</v>
      </c>
    </row>
    <row r="15" spans="1:7" ht="13.5" x14ac:dyDescent="0.3">
      <c r="A15" s="971" t="s">
        <v>993</v>
      </c>
      <c r="B15" s="746"/>
      <c r="C15" s="801"/>
      <c r="D15" s="748"/>
      <c r="E15" s="748"/>
      <c r="F15" s="748"/>
      <c r="G15" s="748"/>
    </row>
    <row r="16" spans="1:7" ht="12.75" x14ac:dyDescent="0.15">
      <c r="A16" s="995" t="s">
        <v>1384</v>
      </c>
      <c r="B16" s="807" t="s">
        <v>996</v>
      </c>
      <c r="C16" s="995" t="s">
        <v>2</v>
      </c>
      <c r="D16" s="995" t="s">
        <v>990</v>
      </c>
      <c r="E16" s="995" t="s">
        <v>472</v>
      </c>
      <c r="F16" s="995" t="s">
        <v>473</v>
      </c>
      <c r="G16" s="995" t="s">
        <v>991</v>
      </c>
    </row>
    <row r="17" spans="1:7" ht="13.5" x14ac:dyDescent="0.15">
      <c r="A17" s="1082" t="s">
        <v>351</v>
      </c>
      <c r="B17" s="874" t="str">
        <f>VLOOKUP(A17,'LISTA DE VALORES'!$A$10:$D$485,2,FALSE)</f>
        <v>Tubería PVC conduit 1/2"</v>
      </c>
      <c r="C17" s="914" t="str">
        <f>VLOOKUP(A17,'LISTA DE VALORES'!$A$10:$D$485,3,FALSE)</f>
        <v>ML</v>
      </c>
      <c r="D17" s="875">
        <f>VLOOKUP(A17,'LISTA DE VALORES'!$A$10:$D$485,4,FALSE)</f>
        <v>1500</v>
      </c>
      <c r="E17" s="942">
        <v>4.5</v>
      </c>
      <c r="F17" s="942">
        <v>1</v>
      </c>
      <c r="G17" s="942">
        <f>D17*E17/F17</f>
        <v>6750</v>
      </c>
    </row>
    <row r="18" spans="1:7" ht="27" x14ac:dyDescent="0.15">
      <c r="A18" s="1082" t="s">
        <v>147</v>
      </c>
      <c r="B18" s="874" t="str">
        <f>VLOOKUP(A18,'LISTA DE VALORES'!$A$10:$D$485,2,FALSE)</f>
        <v>Cajilla rectangular galvanizada</v>
      </c>
      <c r="C18" s="914" t="str">
        <f>VLOOKUP(A18,'LISTA DE VALORES'!$A$10:$D$485,3,FALSE)</f>
        <v>UN</v>
      </c>
      <c r="D18" s="875">
        <f>VLOOKUP(A18,'LISTA DE VALORES'!$A$10:$D$485,4,FALSE)</f>
        <v>1900</v>
      </c>
      <c r="E18" s="942">
        <v>1</v>
      </c>
      <c r="F18" s="942">
        <v>1</v>
      </c>
      <c r="G18" s="942">
        <f t="shared" ref="G18:G24" si="0">D18*E18/F18</f>
        <v>1900</v>
      </c>
    </row>
    <row r="19" spans="1:7" ht="27" x14ac:dyDescent="0.15">
      <c r="A19" s="1082" t="s">
        <v>94</v>
      </c>
      <c r="B19" s="874" t="str">
        <f>VLOOKUP(A19,'LISTA DE VALORES'!$A$10:$D$485,2,FALSE)</f>
        <v>Alambre de cobre THHN No. 12</v>
      </c>
      <c r="C19" s="914" t="str">
        <f>VLOOKUP(A19,'LISTA DE VALORES'!$A$10:$D$485,3,FALSE)</f>
        <v>ML</v>
      </c>
      <c r="D19" s="875">
        <f>VLOOKUP(A19,'LISTA DE VALORES'!$A$10:$D$485,4,FALSE)</f>
        <v>1900</v>
      </c>
      <c r="E19" s="942">
        <v>9</v>
      </c>
      <c r="F19" s="942">
        <v>1</v>
      </c>
      <c r="G19" s="942">
        <f t="shared" si="0"/>
        <v>17100</v>
      </c>
    </row>
    <row r="20" spans="1:7" ht="13.5" x14ac:dyDescent="0.15">
      <c r="A20" s="1082" t="s">
        <v>208</v>
      </c>
      <c r="B20" s="874" t="str">
        <f>VLOOKUP(A20,'LISTA DE VALORES'!$A$10:$D$485,2,FALSE)</f>
        <v>Interruptor sencillo</v>
      </c>
      <c r="C20" s="914" t="str">
        <f>VLOOKUP(A20,'LISTA DE VALORES'!$A$10:$D$485,3,FALSE)</f>
        <v>UN</v>
      </c>
      <c r="D20" s="875">
        <f>VLOOKUP(A20,'LISTA DE VALORES'!$A$10:$D$485,4,FALSE)</f>
        <v>4500</v>
      </c>
      <c r="E20" s="942">
        <v>1</v>
      </c>
      <c r="F20" s="942">
        <v>1</v>
      </c>
      <c r="G20" s="942">
        <f t="shared" si="0"/>
        <v>4500</v>
      </c>
    </row>
    <row r="21" spans="1:7" ht="13.5" x14ac:dyDescent="0.15">
      <c r="A21" s="946" t="s">
        <v>1259</v>
      </c>
      <c r="B21" s="874" t="str">
        <f>VLOOKUP(A21,'LISTA DE VALORES'!$A$10:$D$485,2,FALSE)</f>
        <v>Accesorio coduit de 1/2"</v>
      </c>
      <c r="C21" s="914" t="str">
        <f>VLOOKUP(A21,'LISTA DE VALORES'!$A$10:$D$485,3,FALSE)</f>
        <v>UN</v>
      </c>
      <c r="D21" s="875">
        <f>VLOOKUP(A21,'LISTA DE VALORES'!$A$10:$D$485,4,FALSE)</f>
        <v>680</v>
      </c>
      <c r="E21" s="1083">
        <v>1</v>
      </c>
      <c r="F21" s="1083">
        <v>1</v>
      </c>
      <c r="G21" s="942">
        <f t="shared" si="0"/>
        <v>680</v>
      </c>
    </row>
    <row r="22" spans="1:7" ht="13.5" x14ac:dyDescent="0.15">
      <c r="A22" s="946" t="s">
        <v>219</v>
      </c>
      <c r="B22" s="874" t="str">
        <f>VLOOKUP(A22,'LISTA DE VALORES'!$A$10:$D$485,2,FALSE)</f>
        <v>Limpiador tubería pvc 1/128</v>
      </c>
      <c r="C22" s="914" t="str">
        <f>VLOOKUP(A22,'LISTA DE VALORES'!$A$10:$D$485,3,FALSE)</f>
        <v>UN</v>
      </c>
      <c r="D22" s="875">
        <f>VLOOKUP(A22,'LISTA DE VALORES'!$A$10:$D$485,4,FALSE)</f>
        <v>2000</v>
      </c>
      <c r="E22" s="1083">
        <v>1</v>
      </c>
      <c r="F22" s="1083">
        <v>7</v>
      </c>
      <c r="G22" s="942">
        <f t="shared" si="0"/>
        <v>285.71428571428572</v>
      </c>
    </row>
    <row r="23" spans="1:7" ht="13.5" x14ac:dyDescent="0.15">
      <c r="A23" s="946" t="s">
        <v>323</v>
      </c>
      <c r="B23" s="874" t="str">
        <f>VLOOKUP(A23,'LISTA DE VALORES'!$A$10:$D$485,2,FALSE)</f>
        <v>Soldadura química pvc 1/128</v>
      </c>
      <c r="C23" s="914" t="str">
        <f>VLOOKUP(A23,'LISTA DE VALORES'!$A$10:$D$485,3,FALSE)</f>
        <v>UN</v>
      </c>
      <c r="D23" s="875">
        <f>VLOOKUP(A23,'LISTA DE VALORES'!$A$10:$D$485,4,FALSE)</f>
        <v>3000</v>
      </c>
      <c r="E23" s="1083">
        <v>1</v>
      </c>
      <c r="F23" s="1083">
        <v>7</v>
      </c>
      <c r="G23" s="942">
        <f t="shared" si="0"/>
        <v>428.57142857142856</v>
      </c>
    </row>
    <row r="24" spans="1:7" ht="27" x14ac:dyDescent="0.15">
      <c r="A24" s="946" t="s">
        <v>581</v>
      </c>
      <c r="B24" s="874" t="str">
        <f>VLOOKUP(A24,'LISTA DE VALORES'!$A$10:$D$485,2,FALSE)</f>
        <v xml:space="preserve">Material mortero 1-3 + 5% desperdicio </v>
      </c>
      <c r="C24" s="914" t="str">
        <f>VLOOKUP(A24,'LISTA DE VALORES'!$A$10:$D$485,3,FALSE)</f>
        <v>M3</v>
      </c>
      <c r="D24" s="875">
        <f>VLOOKUP(A24,'LISTA DE VALORES'!$A$10:$D$485,4,FALSE)</f>
        <v>382760</v>
      </c>
      <c r="E24" s="1249">
        <v>4.0000000000000001E-3</v>
      </c>
      <c r="F24" s="1083">
        <v>1</v>
      </c>
      <c r="G24" s="942">
        <f t="shared" si="0"/>
        <v>1531.04</v>
      </c>
    </row>
    <row r="25" spans="1:7" ht="13.5" x14ac:dyDescent="0.3">
      <c r="D25" s="748"/>
      <c r="E25" s="748"/>
      <c r="F25" s="1086" t="s">
        <v>992</v>
      </c>
      <c r="G25" s="944">
        <f>SUM(G17:G24)</f>
        <v>33175.325714285711</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79" t="str">
        <f>VLOOKUP(A28,'LISTA DE VALORES'!$A$10:$D$485,2,FALSE)</f>
        <v>Cuadrilla 0-1-1</v>
      </c>
      <c r="C28" s="811" t="str">
        <f>VLOOKUP(A28,'LISTA DE VALORES'!$A$10:$D$485,3,FALSE)</f>
        <v>HORA</v>
      </c>
      <c r="D28" s="880">
        <f>VLOOKUP(A28,'LISTA DE VALORES'!$A$10:$D$485,4,FALSE)</f>
        <v>20200</v>
      </c>
      <c r="E28" s="1101">
        <v>1</v>
      </c>
      <c r="F28" s="1101">
        <v>1</v>
      </c>
      <c r="G28" s="814">
        <f>D28*E28/F28</f>
        <v>20200</v>
      </c>
    </row>
    <row r="29" spans="1:7" ht="13.5" x14ac:dyDescent="0.3">
      <c r="A29" s="822"/>
      <c r="B29" s="879"/>
      <c r="C29" s="811"/>
      <c r="D29" s="880"/>
      <c r="E29" s="1101"/>
      <c r="F29" s="1101"/>
      <c r="G29" s="814"/>
    </row>
    <row r="30" spans="1:7" ht="13.5" x14ac:dyDescent="0.3">
      <c r="A30" s="822"/>
      <c r="B30" s="879"/>
      <c r="C30" s="811"/>
      <c r="D30" s="880"/>
      <c r="E30" s="1101"/>
      <c r="F30" s="1101"/>
      <c r="G30" s="814"/>
    </row>
    <row r="31" spans="1:7" ht="13.5" x14ac:dyDescent="0.3">
      <c r="A31" s="815"/>
      <c r="B31" s="923"/>
      <c r="C31" s="823"/>
      <c r="D31" s="815"/>
      <c r="E31" s="815"/>
      <c r="F31" s="815"/>
      <c r="G31" s="996"/>
    </row>
    <row r="32" spans="1:7" ht="13.5" x14ac:dyDescent="0.3">
      <c r="A32" s="748"/>
      <c r="B32" s="746"/>
      <c r="C32" s="801"/>
      <c r="D32" s="748"/>
      <c r="E32" s="748"/>
      <c r="F32" s="988" t="s">
        <v>992</v>
      </c>
      <c r="G32" s="944">
        <f>SUM(G28:G31)</f>
        <v>20200</v>
      </c>
    </row>
    <row r="33" spans="1:7" ht="12.75" x14ac:dyDescent="0.25">
      <c r="A33" s="1649" t="s">
        <v>995</v>
      </c>
      <c r="B33" s="1650"/>
      <c r="C33" s="1650"/>
      <c r="D33" s="1650"/>
      <c r="E33" s="1650"/>
      <c r="F33" s="1650"/>
      <c r="G33" s="1650"/>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3.5" x14ac:dyDescent="0.3">
      <c r="A37" s="1677"/>
      <c r="B37" s="1677"/>
      <c r="C37" s="823"/>
      <c r="D37" s="815"/>
      <c r="E37" s="815"/>
      <c r="F37" s="815"/>
      <c r="G37" s="815"/>
    </row>
    <row r="38" spans="1:7" ht="13.5" x14ac:dyDescent="0.3">
      <c r="A38" s="1677"/>
      <c r="B38" s="1677"/>
      <c r="C38" s="823"/>
      <c r="D38" s="815"/>
      <c r="E38" s="815"/>
      <c r="F38" s="815"/>
      <c r="G38" s="949"/>
    </row>
    <row r="39" spans="1:7" ht="13.5" x14ac:dyDescent="0.3">
      <c r="A39" s="748"/>
      <c r="B39" s="746"/>
      <c r="C39" s="801"/>
      <c r="D39" s="748"/>
      <c r="E39" s="748"/>
      <c r="F39" s="988" t="s">
        <v>992</v>
      </c>
      <c r="G39" s="944">
        <f>SUM(G35:G38)</f>
        <v>0</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SUM(G14+G25+G32+G39)</f>
        <v>54385.325714285711</v>
      </c>
    </row>
    <row r="42" spans="1:7" ht="12.75" x14ac:dyDescent="0.25">
      <c r="A42" s="1658" t="s">
        <v>1368</v>
      </c>
      <c r="B42" s="1658"/>
      <c r="C42" s="1658"/>
      <c r="D42" s="1658"/>
      <c r="E42" s="1658"/>
      <c r="F42" s="1658"/>
      <c r="G42" s="944">
        <f>ROUNDUP(G41,0)</f>
        <v>54386</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4">
    <mergeCell ref="B7:F7"/>
    <mergeCell ref="B1:G1"/>
    <mergeCell ref="B3:G3"/>
    <mergeCell ref="C4:D4"/>
    <mergeCell ref="E4:F4"/>
    <mergeCell ref="B6:F6"/>
    <mergeCell ref="A41:F41"/>
    <mergeCell ref="A42:F42"/>
    <mergeCell ref="A33:G33"/>
    <mergeCell ref="A34:B34"/>
    <mergeCell ref="A35:B35"/>
    <mergeCell ref="A36:B36"/>
    <mergeCell ref="A37:B37"/>
    <mergeCell ref="A38:B38"/>
  </mergeCells>
  <hyperlinks>
    <hyperlink ref="B1:G1" location="INDICE!A1" display="PROCESO INFRAESTRUCTURA" xr:uid="{00000000-0004-0000-D200-000000000000}"/>
  </hyperlinks>
  <pageMargins left="0.7" right="0.7" top="0.75" bottom="0.75" header="0.3" footer="0.3"/>
  <pageSetup scale="91" orientation="portrait" r:id="rId1"/>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codeName="Hoja188"/>
  <dimension ref="A1:G42"/>
  <sheetViews>
    <sheetView view="pageBreakPreview" topLeftCell="A16" zoomScale="90" zoomScaleNormal="100" zoomScaleSheetLayoutView="90" workbookViewId="0">
      <selection activeCell="G38" sqref="G38"/>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1135</v>
      </c>
      <c r="B7" s="1697" t="s">
        <v>1091</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G28</f>
        <v>31400</v>
      </c>
      <c r="E11" s="283">
        <v>5</v>
      </c>
      <c r="F11" s="283">
        <v>1</v>
      </c>
      <c r="G11" s="131">
        <f>(D11*E11)/100</f>
        <v>1570</v>
      </c>
    </row>
    <row r="12" spans="1:7" ht="14.25" x14ac:dyDescent="0.3">
      <c r="A12" s="252"/>
      <c r="B12" s="342"/>
      <c r="C12" s="347"/>
      <c r="D12" s="342"/>
      <c r="E12" s="267"/>
      <c r="F12" s="280" t="s">
        <v>992</v>
      </c>
      <c r="G12" s="281">
        <f>SUM(G11:G11)</f>
        <v>1570</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279" t="s">
        <v>351</v>
      </c>
      <c r="B15" s="254" t="str">
        <f>VLOOKUP(A15,'LISTA DE VALORES'!$A$10:$D$485,2,FALSE)</f>
        <v>Tubería PVC conduit 1/2"</v>
      </c>
      <c r="C15" s="313" t="str">
        <f>VLOOKUP(A15,'LISTA DE VALORES'!$A$10:$D$485,3,FALSE)</f>
        <v>ML</v>
      </c>
      <c r="D15" s="254">
        <f>VLOOKUP(A15,'LISTA DE VALORES'!$A$10:$D$485,4,FALSE)</f>
        <v>1500</v>
      </c>
      <c r="E15" s="374">
        <v>4.5</v>
      </c>
      <c r="F15" s="374">
        <v>1</v>
      </c>
      <c r="G15" s="299">
        <f>D15*E15/F15</f>
        <v>6750</v>
      </c>
    </row>
    <row r="16" spans="1:7" ht="14.25" x14ac:dyDescent="0.3">
      <c r="A16" s="279" t="s">
        <v>146</v>
      </c>
      <c r="B16" s="254" t="e">
        <f>VLOOKUP(A16,'LISTA DE VALORES'!$A$10:$D$485,2,FALSE)</f>
        <v>#N/A</v>
      </c>
      <c r="C16" s="313" t="e">
        <f>VLOOKUP(A16,'LISTA DE VALORES'!$A$10:$D$485,3,FALSE)</f>
        <v>#N/A</v>
      </c>
      <c r="D16" s="254" t="e">
        <f>VLOOKUP(A16,'LISTA DE VALORES'!$A$10:$D$485,4,FALSE)</f>
        <v>#N/A</v>
      </c>
      <c r="E16" s="374">
        <v>1</v>
      </c>
      <c r="F16" s="374">
        <v>1</v>
      </c>
      <c r="G16" s="299" t="e">
        <f t="shared" ref="G16:G22" si="0">D16*E16/F16</f>
        <v>#N/A</v>
      </c>
    </row>
    <row r="17" spans="1:7" ht="14.25" x14ac:dyDescent="0.3">
      <c r="A17" s="279" t="s">
        <v>94</v>
      </c>
      <c r="B17" s="254" t="str">
        <f>VLOOKUP(A17,'LISTA DE VALORES'!$A$10:$D$485,2,FALSE)</f>
        <v>Alambre de cobre THHN No. 12</v>
      </c>
      <c r="C17" s="313" t="str">
        <f>VLOOKUP(A17,'LISTA DE VALORES'!$A$10:$D$485,3,FALSE)</f>
        <v>ML</v>
      </c>
      <c r="D17" s="254">
        <f>VLOOKUP(A17,'LISTA DE VALORES'!$A$10:$D$485,4,FALSE)</f>
        <v>1900</v>
      </c>
      <c r="E17" s="374">
        <v>17</v>
      </c>
      <c r="F17" s="374">
        <v>1</v>
      </c>
      <c r="G17" s="299">
        <f t="shared" si="0"/>
        <v>32300</v>
      </c>
    </row>
    <row r="18" spans="1:7" ht="14.25" x14ac:dyDescent="0.3">
      <c r="A18" s="279" t="s">
        <v>206</v>
      </c>
      <c r="B18" s="254" t="str">
        <f>VLOOKUP(A18,'LISTA DE VALORES'!$A$10:$D$485,2,FALSE)</f>
        <v>Interruptor doble</v>
      </c>
      <c r="C18" s="313" t="str">
        <f>VLOOKUP(A18,'LISTA DE VALORES'!$A$10:$D$485,3,FALSE)</f>
        <v>UN</v>
      </c>
      <c r="D18" s="254">
        <f>VLOOKUP(A18,'LISTA DE VALORES'!$A$10:$D$485,4,FALSE)</f>
        <v>6000</v>
      </c>
      <c r="E18" s="374">
        <v>1</v>
      </c>
      <c r="F18" s="374">
        <v>1</v>
      </c>
      <c r="G18" s="299">
        <f t="shared" si="0"/>
        <v>6000</v>
      </c>
    </row>
    <row r="19" spans="1:7" ht="14.25" x14ac:dyDescent="0.3">
      <c r="A19" s="373" t="s">
        <v>1259</v>
      </c>
      <c r="B19" s="254" t="str">
        <f>VLOOKUP(A19,'LISTA DE VALORES'!$A$10:$D$485,2,FALSE)</f>
        <v>Accesorio coduit de 1/2"</v>
      </c>
      <c r="C19" s="313" t="str">
        <f>VLOOKUP(A19,'LISTA DE VALORES'!$A$10:$D$485,3,FALSE)</f>
        <v>UN</v>
      </c>
      <c r="D19" s="254">
        <f>VLOOKUP(A19,'LISTA DE VALORES'!$A$10:$D$485,4,FALSE)</f>
        <v>680</v>
      </c>
      <c r="E19" s="349">
        <v>1</v>
      </c>
      <c r="F19" s="349">
        <v>1</v>
      </c>
      <c r="G19" s="299">
        <f t="shared" si="0"/>
        <v>680</v>
      </c>
    </row>
    <row r="20" spans="1:7" ht="14.25" x14ac:dyDescent="0.3">
      <c r="A20" s="373" t="s">
        <v>219</v>
      </c>
      <c r="B20" s="254" t="str">
        <f>VLOOKUP(A20,'LISTA DE VALORES'!$A$10:$D$485,2,FALSE)</f>
        <v>Limpiador tubería pvc 1/128</v>
      </c>
      <c r="C20" s="313" t="str">
        <f>VLOOKUP(A20,'LISTA DE VALORES'!$A$10:$D$485,3,FALSE)</f>
        <v>UN</v>
      </c>
      <c r="D20" s="254">
        <f>VLOOKUP(A20,'LISTA DE VALORES'!$A$10:$D$485,4,FALSE)</f>
        <v>2000</v>
      </c>
      <c r="E20" s="349">
        <v>1</v>
      </c>
      <c r="F20" s="349">
        <v>7</v>
      </c>
      <c r="G20" s="299">
        <f t="shared" si="0"/>
        <v>285.71428571428572</v>
      </c>
    </row>
    <row r="21" spans="1:7" ht="14.25" x14ac:dyDescent="0.3">
      <c r="A21" s="373" t="s">
        <v>323</v>
      </c>
      <c r="B21" s="254" t="str">
        <f>VLOOKUP(A21,'LISTA DE VALORES'!$A$10:$D$485,2,FALSE)</f>
        <v>Soldadura química pvc 1/128</v>
      </c>
      <c r="C21" s="313" t="str">
        <f>VLOOKUP(A21,'LISTA DE VALORES'!$A$10:$D$485,3,FALSE)</f>
        <v>UN</v>
      </c>
      <c r="D21" s="254">
        <f>VLOOKUP(A21,'LISTA DE VALORES'!$A$10:$D$485,4,FALSE)</f>
        <v>3000</v>
      </c>
      <c r="E21" s="349">
        <v>1</v>
      </c>
      <c r="F21" s="349">
        <v>7</v>
      </c>
      <c r="G21" s="299">
        <f t="shared" si="0"/>
        <v>428.57142857142856</v>
      </c>
    </row>
    <row r="22" spans="1:7" ht="14.25" x14ac:dyDescent="0.3">
      <c r="A22" s="373" t="s">
        <v>581</v>
      </c>
      <c r="B22" s="254" t="str">
        <f>VLOOKUP(A22,'LISTA DE VALORES'!$A$10:$D$485,2,FALSE)</f>
        <v xml:space="preserve">Material mortero 1-3 + 5% desperdicio </v>
      </c>
      <c r="C22" s="313" t="str">
        <f>VLOOKUP(A22,'LISTA DE VALORES'!$A$10:$D$485,3,FALSE)</f>
        <v>M3</v>
      </c>
      <c r="D22" s="254">
        <f>VLOOKUP(A22,'LISTA DE VALORES'!$A$10:$D$485,4,FALSE)</f>
        <v>382760</v>
      </c>
      <c r="E22" s="349">
        <v>4.0000000000000001E-3</v>
      </c>
      <c r="F22" s="349">
        <v>1</v>
      </c>
      <c r="G22" s="299">
        <f t="shared" si="0"/>
        <v>1531.04</v>
      </c>
    </row>
    <row r="23" spans="1:7" ht="14.25" x14ac:dyDescent="0.3">
      <c r="D23" s="267"/>
      <c r="E23" s="267"/>
      <c r="F23" s="280" t="s">
        <v>992</v>
      </c>
      <c r="G23" s="338" t="e">
        <f>SUM(G15:G22)</f>
        <v>#N/A</v>
      </c>
    </row>
    <row r="24" spans="1:7" ht="14.25" x14ac:dyDescent="0.3">
      <c r="A24" s="253" t="s">
        <v>994</v>
      </c>
      <c r="B24" s="267"/>
      <c r="C24" s="268"/>
      <c r="D24" s="267"/>
      <c r="E24" s="267"/>
      <c r="F24" s="267"/>
      <c r="G24" s="267"/>
    </row>
    <row r="25" spans="1:7" ht="13.5" x14ac:dyDescent="0.2">
      <c r="A25" s="362" t="s">
        <v>0</v>
      </c>
      <c r="B25" s="261" t="s">
        <v>989</v>
      </c>
      <c r="C25" s="262" t="s">
        <v>2</v>
      </c>
      <c r="D25" s="362" t="s">
        <v>990</v>
      </c>
      <c r="E25" s="362" t="s">
        <v>472</v>
      </c>
      <c r="F25" s="362" t="s">
        <v>473</v>
      </c>
      <c r="G25" s="362" t="s">
        <v>991</v>
      </c>
    </row>
    <row r="26" spans="1:7" ht="14.25" x14ac:dyDescent="0.3">
      <c r="A26" s="339" t="s">
        <v>481</v>
      </c>
      <c r="B26" s="254" t="str">
        <f>VLOOKUP(A26,'LISTA DE VALORES'!$A$10:$D$485,2,FALSE)</f>
        <v>Cuadrilla 1-0-2</v>
      </c>
      <c r="C26" s="313" t="str">
        <f>VLOOKUP(A26,'LISTA DE VALORES'!$A$10:$D$485,3,FALSE)</f>
        <v>HORA</v>
      </c>
      <c r="D26" s="254">
        <f>VLOOKUP(A26,'LISTA DE VALORES'!$A$10:$D$485,4,FALSE)</f>
        <v>31400</v>
      </c>
      <c r="E26" s="326">
        <v>1</v>
      </c>
      <c r="F26" s="326">
        <v>1</v>
      </c>
      <c r="G26" s="299">
        <f>D26*E26/F26</f>
        <v>31400</v>
      </c>
    </row>
    <row r="27" spans="1:7" ht="14.25" x14ac:dyDescent="0.3">
      <c r="A27" s="257"/>
      <c r="B27" s="259"/>
      <c r="C27" s="260"/>
      <c r="D27" s="257"/>
      <c r="E27" s="257"/>
      <c r="F27" s="257"/>
      <c r="G27" s="361"/>
    </row>
    <row r="28" spans="1:7" ht="14.25" x14ac:dyDescent="0.3">
      <c r="A28" s="267"/>
      <c r="B28" s="267"/>
      <c r="C28" s="268"/>
      <c r="D28" s="267"/>
      <c r="E28" s="267"/>
      <c r="F28" s="360" t="s">
        <v>992</v>
      </c>
      <c r="G28" s="265">
        <f>SUM(G26:G27)</f>
        <v>31400</v>
      </c>
    </row>
    <row r="29" spans="1:7" ht="13.5" x14ac:dyDescent="0.25">
      <c r="A29" s="1737" t="s">
        <v>995</v>
      </c>
      <c r="B29" s="1738"/>
      <c r="C29" s="1738"/>
      <c r="D29" s="1738"/>
      <c r="E29" s="1738"/>
      <c r="F29" s="1738"/>
      <c r="G29" s="1738"/>
    </row>
    <row r="30" spans="1:7" ht="13.5" x14ac:dyDescent="0.2">
      <c r="A30" s="1694" t="s">
        <v>996</v>
      </c>
      <c r="B30" s="1694"/>
      <c r="C30" s="362" t="s">
        <v>472</v>
      </c>
      <c r="D30" s="362" t="s">
        <v>997</v>
      </c>
      <c r="E30" s="362" t="s">
        <v>998</v>
      </c>
      <c r="F30" s="362" t="s">
        <v>999</v>
      </c>
      <c r="G30" s="362" t="s">
        <v>991</v>
      </c>
    </row>
    <row r="31" spans="1:7" ht="13.5" x14ac:dyDescent="0.2">
      <c r="A31" s="1739"/>
      <c r="B31" s="1739"/>
      <c r="C31" s="362"/>
      <c r="D31" s="361"/>
      <c r="E31" s="361"/>
      <c r="F31" s="361"/>
      <c r="G31" s="361"/>
    </row>
    <row r="32" spans="1:7" ht="13.5" x14ac:dyDescent="0.2">
      <c r="A32" s="1739"/>
      <c r="B32" s="1739"/>
      <c r="C32" s="362"/>
      <c r="D32" s="361"/>
      <c r="E32" s="361"/>
      <c r="F32" s="361"/>
      <c r="G32" s="361"/>
    </row>
    <row r="33" spans="1:7" ht="14.25" x14ac:dyDescent="0.3">
      <c r="A33" s="1739"/>
      <c r="B33" s="1739"/>
      <c r="C33" s="258"/>
      <c r="D33" s="257"/>
      <c r="E33" s="257"/>
      <c r="F33" s="257"/>
      <c r="G33" s="257"/>
    </row>
    <row r="34" spans="1:7" ht="14.25" x14ac:dyDescent="0.3">
      <c r="A34" s="1739"/>
      <c r="B34" s="1739"/>
      <c r="C34" s="258"/>
      <c r="D34" s="257"/>
      <c r="E34" s="257"/>
      <c r="F34" s="257"/>
      <c r="G34" s="257"/>
    </row>
    <row r="35" spans="1:7" ht="14.25" x14ac:dyDescent="0.3">
      <c r="A35" s="267"/>
      <c r="B35" s="267"/>
      <c r="C35" s="268"/>
      <c r="D35" s="267"/>
      <c r="E35" s="267"/>
      <c r="F35" s="360" t="s">
        <v>992</v>
      </c>
      <c r="G35" s="360">
        <f>SUM(G31:G34)</f>
        <v>0</v>
      </c>
    </row>
    <row r="36" spans="1:7" ht="14.25" x14ac:dyDescent="0.3">
      <c r="A36" s="267"/>
      <c r="B36" s="267"/>
      <c r="C36" s="268"/>
      <c r="D36" s="267"/>
      <c r="E36" s="267"/>
      <c r="F36" s="251"/>
      <c r="G36" s="251"/>
    </row>
    <row r="37" spans="1:7" ht="13.5" x14ac:dyDescent="0.25">
      <c r="A37" s="1734" t="s">
        <v>1000</v>
      </c>
      <c r="B37" s="1735"/>
      <c r="C37" s="1735"/>
      <c r="D37" s="1735"/>
      <c r="E37" s="1735"/>
      <c r="F37" s="1736"/>
      <c r="G37" s="265" t="e">
        <f>SUM(G12+G23+G28+G35)</f>
        <v>#N/A</v>
      </c>
    </row>
    <row r="38" spans="1:7" ht="13.5" x14ac:dyDescent="0.25">
      <c r="A38" s="1734" t="s">
        <v>1368</v>
      </c>
      <c r="B38" s="1735"/>
      <c r="C38" s="1735"/>
      <c r="D38" s="1735"/>
      <c r="E38" s="1735"/>
      <c r="F38" s="1736"/>
      <c r="G38" s="266" t="e">
        <f>ROUNDUP(G37,0)</f>
        <v>#N/A</v>
      </c>
    </row>
    <row r="39" spans="1:7" ht="14.25" x14ac:dyDescent="0.3">
      <c r="A39" s="267" t="s">
        <v>1001</v>
      </c>
      <c r="B39" s="267"/>
      <c r="C39" s="268" t="s">
        <v>1002</v>
      </c>
      <c r="D39" s="267"/>
      <c r="E39" s="267"/>
      <c r="F39" s="267" t="s">
        <v>1003</v>
      </c>
      <c r="G39" s="267"/>
    </row>
    <row r="40" spans="1:7" ht="14.25" x14ac:dyDescent="0.3">
      <c r="A40" s="272"/>
      <c r="B40" s="272"/>
      <c r="C40" s="271"/>
      <c r="D40" s="272"/>
      <c r="E40" s="272"/>
      <c r="F40" s="272"/>
      <c r="G40" s="272"/>
    </row>
    <row r="41" spans="1:7" ht="14.25" x14ac:dyDescent="0.3">
      <c r="A41" s="267" t="s">
        <v>1004</v>
      </c>
      <c r="B41" s="267"/>
      <c r="C41" s="268" t="s">
        <v>1005</v>
      </c>
      <c r="D41" s="267"/>
      <c r="E41" s="267"/>
      <c r="F41" s="267" t="s">
        <v>1006</v>
      </c>
      <c r="G41" s="272"/>
    </row>
    <row r="42" spans="1:7" x14ac:dyDescent="0.2">
      <c r="A42" s="91"/>
      <c r="B42" s="91"/>
      <c r="C42" s="225"/>
      <c r="D42" s="91"/>
      <c r="E42" s="91"/>
      <c r="F42" s="91"/>
      <c r="G42" s="91"/>
    </row>
  </sheetData>
  <mergeCells count="14">
    <mergeCell ref="B7:F7"/>
    <mergeCell ref="B1:G1"/>
    <mergeCell ref="B3:G3"/>
    <mergeCell ref="C4:D4"/>
    <mergeCell ref="E4:F4"/>
    <mergeCell ref="B6:F6"/>
    <mergeCell ref="A37:F37"/>
    <mergeCell ref="A38:F38"/>
    <mergeCell ref="A29:G29"/>
    <mergeCell ref="A30:B30"/>
    <mergeCell ref="A31:B31"/>
    <mergeCell ref="A32:B32"/>
    <mergeCell ref="A33:B33"/>
    <mergeCell ref="A34:B34"/>
  </mergeCells>
  <pageMargins left="0.7" right="0.7" top="0.75" bottom="0.75" header="0.3" footer="0.3"/>
  <pageSetup orientation="portrait" r:id="rId1"/>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codeName="Hoja189"/>
  <dimension ref="A1:G39"/>
  <sheetViews>
    <sheetView view="pageBreakPreview" topLeftCell="A13" zoomScale="90" zoomScaleNormal="100" zoomScaleSheetLayoutView="90" workbookViewId="0">
      <selection activeCell="G35" sqref="G35"/>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820</v>
      </c>
      <c r="B7" s="1697" t="s">
        <v>1093</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G25</f>
        <v>20933.333333333332</v>
      </c>
      <c r="E11" s="283">
        <v>5</v>
      </c>
      <c r="F11" s="283">
        <v>1</v>
      </c>
      <c r="G11" s="131">
        <f>(D11*E11)/100</f>
        <v>1046.6666666666665</v>
      </c>
    </row>
    <row r="12" spans="1:7" ht="14.25" x14ac:dyDescent="0.3">
      <c r="A12" s="252"/>
      <c r="B12" s="342"/>
      <c r="C12" s="347"/>
      <c r="D12" s="342"/>
      <c r="E12" s="267"/>
      <c r="F12" s="280" t="s">
        <v>992</v>
      </c>
      <c r="G12" s="281">
        <f>SUM(G11:G11)</f>
        <v>1046.6666666666665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279" t="s">
        <v>323</v>
      </c>
      <c r="B15" s="254" t="str">
        <f>VLOOKUP(A15,'LISTA DE VALORES'!$A$10:$D$485,2,FALSE)</f>
        <v>Soldadura química pvc 1/128</v>
      </c>
      <c r="C15" s="313" t="str">
        <f>VLOOKUP(A15,'LISTA DE VALORES'!$A$10:$D$485,3,FALSE)</f>
        <v>UN</v>
      </c>
      <c r="D15" s="254">
        <f>VLOOKUP(A15,'LISTA DE VALORES'!$A$10:$D$485,4,FALSE)</f>
        <v>3000</v>
      </c>
      <c r="E15" s="374">
        <v>1</v>
      </c>
      <c r="F15" s="374">
        <v>3</v>
      </c>
      <c r="G15" s="299">
        <f>D15*E15/F15</f>
        <v>1000</v>
      </c>
    </row>
    <row r="16" spans="1:7" ht="14.25" x14ac:dyDescent="0.3">
      <c r="A16" s="279" t="s">
        <v>219</v>
      </c>
      <c r="B16" s="254" t="str">
        <f>VLOOKUP(A16,'LISTA DE VALORES'!$A$10:$D$485,2,FALSE)</f>
        <v>Limpiador tubería pvc 1/128</v>
      </c>
      <c r="C16" s="313" t="str">
        <f>VLOOKUP(A16,'LISTA DE VALORES'!$A$10:$D$485,3,FALSE)</f>
        <v>UN</v>
      </c>
      <c r="D16" s="254">
        <f>VLOOKUP(A16,'LISTA DE VALORES'!$A$10:$D$485,4,FALSE)</f>
        <v>2000</v>
      </c>
      <c r="E16" s="374">
        <v>1</v>
      </c>
      <c r="F16" s="374">
        <v>3</v>
      </c>
      <c r="G16" s="299">
        <f t="shared" ref="G16:G19" si="0">D16*E16/F16</f>
        <v>666.66666666666663</v>
      </c>
    </row>
    <row r="17" spans="1:7" ht="14.25" x14ac:dyDescent="0.3">
      <c r="A17" s="279" t="s">
        <v>55</v>
      </c>
      <c r="B17" s="254" t="str">
        <f>VLOOKUP(A17,'LISTA DE VALORES'!$A$10:$D$485,2,FALSE)</f>
        <v>Accesorio sanitario 2"</v>
      </c>
      <c r="C17" s="313" t="str">
        <f>VLOOKUP(A17,'LISTA DE VALORES'!$A$10:$D$485,3,FALSE)</f>
        <v>UN</v>
      </c>
      <c r="D17" s="254">
        <f>VLOOKUP(A17,'LISTA DE VALORES'!$A$10:$D$485,4,FALSE)</f>
        <v>4160</v>
      </c>
      <c r="E17" s="374">
        <v>1</v>
      </c>
      <c r="F17" s="374">
        <v>1</v>
      </c>
      <c r="G17" s="299">
        <f t="shared" si="0"/>
        <v>4160</v>
      </c>
    </row>
    <row r="18" spans="1:7" ht="14.25" x14ac:dyDescent="0.3">
      <c r="A18" s="279" t="s">
        <v>355</v>
      </c>
      <c r="B18" s="254" t="str">
        <f>VLOOKUP(A18,'LISTA DE VALORES'!$A$10:$D$485,2,FALSE)</f>
        <v>Tubería sanitaria 2"</v>
      </c>
      <c r="C18" s="313" t="str">
        <f>VLOOKUP(A18,'LISTA DE VALORES'!$A$10:$D$485,3,FALSE)</f>
        <v>ML</v>
      </c>
      <c r="D18" s="254">
        <f>VLOOKUP(A18,'LISTA DE VALORES'!$A$10:$D$485,4,FALSE)</f>
        <v>4500</v>
      </c>
      <c r="E18" s="374">
        <v>1.5</v>
      </c>
      <c r="F18" s="374">
        <v>1</v>
      </c>
      <c r="G18" s="299">
        <f t="shared" si="0"/>
        <v>6750</v>
      </c>
    </row>
    <row r="19" spans="1:7" ht="14.25" x14ac:dyDescent="0.3">
      <c r="A19" s="152" t="s">
        <v>306</v>
      </c>
      <c r="B19" s="254" t="str">
        <f>VLOOKUP(A19,'LISTA DE VALORES'!$A$10:$D$485,2,FALSE)</f>
        <v>Rejilla metálica plana</v>
      </c>
      <c r="C19" s="254" t="str">
        <f>VLOOKUP(A19,'LISTA DE VALORES'!$A$10:$D$485,3,FALSE)</f>
        <v>UN</v>
      </c>
      <c r="D19" s="254">
        <f>VLOOKUP(A19,'LISTA DE VALORES'!$A$10:$D$485,4,FALSE)</f>
        <v>2000</v>
      </c>
      <c r="E19" s="374">
        <v>1</v>
      </c>
      <c r="F19" s="374">
        <v>1</v>
      </c>
      <c r="G19" s="303">
        <f t="shared" si="0"/>
        <v>2000</v>
      </c>
    </row>
    <row r="20" spans="1:7" ht="14.25" x14ac:dyDescent="0.3">
      <c r="D20" s="267"/>
      <c r="E20" s="267"/>
      <c r="F20" s="280" t="s">
        <v>992</v>
      </c>
      <c r="G20" s="281">
        <f>SUM(G15:G19)</f>
        <v>14576.666666666666</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481</v>
      </c>
      <c r="B23" s="254" t="str">
        <f>VLOOKUP(A23,'LISTA DE VALORES'!$A$10:$D$485,2,FALSE)</f>
        <v>Cuadrilla 1-0-2</v>
      </c>
      <c r="C23" s="313" t="str">
        <f>VLOOKUP(A23,'LISTA DE VALORES'!$A$10:$D$485,3,FALSE)</f>
        <v>HORA</v>
      </c>
      <c r="D23" s="254">
        <f>VLOOKUP(A23,'LISTA DE VALORES'!$A$10:$D$485,4,FALSE)</f>
        <v>31400</v>
      </c>
      <c r="E23" s="326">
        <v>1</v>
      </c>
      <c r="F23" s="326">
        <v>1.5</v>
      </c>
      <c r="G23" s="299">
        <f>D23*E23/F23</f>
        <v>20933.333333333332</v>
      </c>
    </row>
    <row r="24" spans="1:7" ht="14.25" x14ac:dyDescent="0.3">
      <c r="A24" s="257"/>
      <c r="B24" s="259"/>
      <c r="C24" s="260"/>
      <c r="D24" s="257"/>
      <c r="E24" s="257"/>
      <c r="F24" s="257"/>
      <c r="G24" s="361"/>
    </row>
    <row r="25" spans="1:7" ht="14.25" x14ac:dyDescent="0.3">
      <c r="A25" s="267"/>
      <c r="B25" s="267"/>
      <c r="C25" s="268"/>
      <c r="D25" s="267"/>
      <c r="E25" s="267"/>
      <c r="F25" s="360" t="s">
        <v>992</v>
      </c>
      <c r="G25" s="265">
        <f>SUM(G23:G24)</f>
        <v>20933.333333333332</v>
      </c>
    </row>
    <row r="26" spans="1:7" ht="13.5" x14ac:dyDescent="0.25">
      <c r="A26" s="1737" t="s">
        <v>995</v>
      </c>
      <c r="B26" s="1738"/>
      <c r="C26" s="1738"/>
      <c r="D26" s="1738"/>
      <c r="E26" s="1738"/>
      <c r="F26" s="1738"/>
      <c r="G26" s="1738"/>
    </row>
    <row r="27" spans="1:7" ht="13.5" x14ac:dyDescent="0.2">
      <c r="A27" s="1694" t="s">
        <v>996</v>
      </c>
      <c r="B27" s="1694"/>
      <c r="C27" s="362" t="s">
        <v>472</v>
      </c>
      <c r="D27" s="362" t="s">
        <v>997</v>
      </c>
      <c r="E27" s="362" t="s">
        <v>998</v>
      </c>
      <c r="F27" s="362" t="s">
        <v>999</v>
      </c>
      <c r="G27" s="362" t="s">
        <v>991</v>
      </c>
    </row>
    <row r="28" spans="1:7" ht="13.5" x14ac:dyDescent="0.2">
      <c r="A28" s="1739"/>
      <c r="B28" s="1739"/>
      <c r="C28" s="362"/>
      <c r="D28" s="361"/>
      <c r="E28" s="361"/>
      <c r="F28" s="361"/>
      <c r="G28" s="361"/>
    </row>
    <row r="29" spans="1:7" ht="13.5" x14ac:dyDescent="0.2">
      <c r="A29" s="1739"/>
      <c r="B29" s="1739"/>
      <c r="C29" s="362"/>
      <c r="D29" s="361"/>
      <c r="E29" s="361"/>
      <c r="F29" s="361"/>
      <c r="G29" s="361"/>
    </row>
    <row r="30" spans="1:7" ht="14.25" x14ac:dyDescent="0.3">
      <c r="A30" s="1739"/>
      <c r="B30" s="1739"/>
      <c r="C30" s="258"/>
      <c r="D30" s="257"/>
      <c r="E30" s="257"/>
      <c r="F30" s="257"/>
      <c r="G30" s="257"/>
    </row>
    <row r="31" spans="1:7" ht="14.25" x14ac:dyDescent="0.3">
      <c r="A31" s="1739"/>
      <c r="B31" s="1739"/>
      <c r="C31" s="258"/>
      <c r="D31" s="257"/>
      <c r="E31" s="257"/>
      <c r="F31" s="257"/>
      <c r="G31" s="257"/>
    </row>
    <row r="32" spans="1:7" ht="14.25" x14ac:dyDescent="0.3">
      <c r="A32" s="267"/>
      <c r="B32" s="267"/>
      <c r="C32" s="268"/>
      <c r="D32" s="267"/>
      <c r="E32" s="267"/>
      <c r="F32" s="360" t="s">
        <v>992</v>
      </c>
      <c r="G32" s="360">
        <f>SUM(G28:G31)</f>
        <v>0</v>
      </c>
    </row>
    <row r="33" spans="1:7" ht="14.25" x14ac:dyDescent="0.3">
      <c r="A33" s="267"/>
      <c r="B33" s="267"/>
      <c r="C33" s="268"/>
      <c r="D33" s="267"/>
      <c r="E33" s="267"/>
      <c r="F33" s="251"/>
      <c r="G33" s="251"/>
    </row>
    <row r="34" spans="1:7" ht="13.5" x14ac:dyDescent="0.25">
      <c r="A34" s="1734" t="s">
        <v>1000</v>
      </c>
      <c r="B34" s="1735"/>
      <c r="C34" s="1735"/>
      <c r="D34" s="1735"/>
      <c r="E34" s="1735"/>
      <c r="F34" s="1736"/>
      <c r="G34" s="265">
        <f>SUM(G12+G20+G25+G32)</f>
        <v>36556.666666666664</v>
      </c>
    </row>
    <row r="35" spans="1:7" ht="13.5" x14ac:dyDescent="0.25">
      <c r="A35" s="1734" t="s">
        <v>1368</v>
      </c>
      <c r="B35" s="1735"/>
      <c r="C35" s="1735"/>
      <c r="D35" s="1735"/>
      <c r="E35" s="1735"/>
      <c r="F35" s="1736"/>
      <c r="G35" s="266">
        <f>ROUNDUP(G34,0)</f>
        <v>36557</v>
      </c>
    </row>
    <row r="36" spans="1:7" ht="14.25" x14ac:dyDescent="0.3">
      <c r="A36" s="267" t="s">
        <v>1001</v>
      </c>
      <c r="B36" s="267"/>
      <c r="C36" s="268" t="s">
        <v>1002</v>
      </c>
      <c r="D36" s="267"/>
      <c r="E36" s="267"/>
      <c r="F36" s="267" t="s">
        <v>1003</v>
      </c>
      <c r="G36" s="267"/>
    </row>
    <row r="37" spans="1:7" ht="14.25" x14ac:dyDescent="0.3">
      <c r="A37" s="272"/>
      <c r="B37" s="272"/>
      <c r="C37" s="271"/>
      <c r="D37" s="272"/>
      <c r="E37" s="272"/>
      <c r="F37" s="272"/>
      <c r="G37" s="272"/>
    </row>
    <row r="38" spans="1:7" ht="14.25" x14ac:dyDescent="0.3">
      <c r="A38" s="267" t="s">
        <v>1004</v>
      </c>
      <c r="B38" s="267"/>
      <c r="C38" s="268" t="s">
        <v>1005</v>
      </c>
      <c r="D38" s="267"/>
      <c r="E38" s="267"/>
      <c r="F38" s="267" t="s">
        <v>1006</v>
      </c>
      <c r="G38" s="272"/>
    </row>
    <row r="39" spans="1:7" x14ac:dyDescent="0.2">
      <c r="A39" s="91"/>
      <c r="B39" s="91"/>
      <c r="C39" s="225"/>
      <c r="D39" s="91"/>
      <c r="E39" s="91"/>
      <c r="F39" s="91"/>
      <c r="G39" s="91"/>
    </row>
  </sheetData>
  <mergeCells count="14">
    <mergeCell ref="B7:F7"/>
    <mergeCell ref="B1:G1"/>
    <mergeCell ref="B3:G3"/>
    <mergeCell ref="C4:D4"/>
    <mergeCell ref="E4:F4"/>
    <mergeCell ref="B6:F6"/>
    <mergeCell ref="A34:F34"/>
    <mergeCell ref="A35:F35"/>
    <mergeCell ref="A26:G26"/>
    <mergeCell ref="A27:B27"/>
    <mergeCell ref="A28:B28"/>
    <mergeCell ref="A29:B29"/>
    <mergeCell ref="A30:B30"/>
    <mergeCell ref="A31:B31"/>
  </mergeCells>
  <pageMargins left="0.7" right="0.7" top="0.75" bottom="0.75" header="0.3" footer="0.3"/>
  <pageSetup orientation="portrait" r:id="rId1"/>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codeName="Hoja190"/>
  <dimension ref="A1:G39"/>
  <sheetViews>
    <sheetView view="pageBreakPreview" topLeftCell="A16" zoomScale="90" zoomScaleNormal="100" zoomScaleSheetLayoutView="90" workbookViewId="0">
      <selection activeCell="F36" sqref="F36"/>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825</v>
      </c>
      <c r="B7" s="1697" t="s">
        <v>1436</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G25</f>
        <v>9440</v>
      </c>
      <c r="E11" s="283">
        <v>5</v>
      </c>
      <c r="F11" s="283">
        <v>1</v>
      </c>
      <c r="G11" s="131">
        <f>(D11*E11)/100</f>
        <v>472</v>
      </c>
    </row>
    <row r="12" spans="1:7" ht="14.25" x14ac:dyDescent="0.3">
      <c r="A12" s="252"/>
      <c r="B12" s="342"/>
      <c r="C12" s="347"/>
      <c r="D12" s="342"/>
      <c r="E12" s="267"/>
      <c r="F12" s="280" t="s">
        <v>992</v>
      </c>
      <c r="G12" s="281">
        <f>SUM(G11:G11)</f>
        <v>472</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229</v>
      </c>
      <c r="B15" s="254" t="str">
        <f>VLOOKUP(A15,'LISTA DE VALORES'!$A$10:$D$485,2,FALSE)</f>
        <v>Loseta lista cemento 40x40x6 cm uso peatonal</v>
      </c>
      <c r="C15" s="313" t="str">
        <f>VLOOKUP(A15,'LISTA DE VALORES'!$A$10:$D$485,3,FALSE)</f>
        <v>M2</v>
      </c>
      <c r="D15" s="254">
        <f>VLOOKUP(A15,'LISTA DE VALORES'!$A$10:$D$485,4,FALSE)</f>
        <v>47700</v>
      </c>
      <c r="E15" s="277">
        <v>1.03</v>
      </c>
      <c r="F15" s="277">
        <v>1</v>
      </c>
      <c r="G15" s="299">
        <f>D15*E15/F15</f>
        <v>49131</v>
      </c>
    </row>
    <row r="16" spans="1:7" ht="14.25" x14ac:dyDescent="0.3">
      <c r="A16" s="339" t="s">
        <v>581</v>
      </c>
      <c r="B16" s="254" t="str">
        <f>VLOOKUP(A16,'LISTA DE VALORES'!$A$10:$D$485,2,FALSE)</f>
        <v xml:space="preserve">Material mortero 1-3 + 5% desperdicio </v>
      </c>
      <c r="C16" s="313" t="str">
        <f>VLOOKUP(A16,'LISTA DE VALORES'!$A$10:$D$485,3,FALSE)</f>
        <v>M3</v>
      </c>
      <c r="D16" s="254">
        <f>VLOOKUP(A16,'LISTA DE VALORES'!$A$10:$D$485,4,FALSE)</f>
        <v>382760</v>
      </c>
      <c r="E16" s="277">
        <v>1.4999999999999999E-2</v>
      </c>
      <c r="F16" s="277">
        <v>1</v>
      </c>
      <c r="G16" s="299">
        <f t="shared" ref="G16" si="0">D16*E16/F16</f>
        <v>5741.4</v>
      </c>
    </row>
    <row r="17" spans="1:7" ht="14.25" x14ac:dyDescent="0.3">
      <c r="A17" s="279"/>
      <c r="B17" s="254"/>
      <c r="C17" s="313"/>
      <c r="D17" s="254"/>
      <c r="E17" s="374"/>
      <c r="F17" s="374"/>
      <c r="G17" s="299"/>
    </row>
    <row r="18" spans="1:7" ht="14.25" x14ac:dyDescent="0.3">
      <c r="A18" s="279"/>
      <c r="B18" s="254"/>
      <c r="C18" s="313"/>
      <c r="D18" s="254"/>
      <c r="E18" s="374"/>
      <c r="F18" s="374"/>
      <c r="G18" s="299"/>
    </row>
    <row r="19" spans="1:7" ht="14.25" x14ac:dyDescent="0.3">
      <c r="A19" s="152"/>
      <c r="B19" s="254"/>
      <c r="C19" s="254"/>
      <c r="D19" s="254"/>
      <c r="E19" s="374"/>
      <c r="F19" s="374"/>
      <c r="G19" s="303"/>
    </row>
    <row r="20" spans="1:7" ht="14.25" x14ac:dyDescent="0.3">
      <c r="D20" s="267"/>
      <c r="E20" s="267"/>
      <c r="F20" s="280" t="s">
        <v>992</v>
      </c>
      <c r="G20" s="281">
        <f>SUM(G15:G19)</f>
        <v>54872.4</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477</v>
      </c>
      <c r="B23" s="254" t="str">
        <f>VLOOKUP(A23,'LISTA DE VALORES'!$A$10:$D$485,2,FALSE)</f>
        <v>Cuadrilla 0-1-4</v>
      </c>
      <c r="C23" s="313" t="str">
        <f>VLOOKUP(A23,'LISTA DE VALORES'!$A$10:$D$485,3,FALSE)</f>
        <v>HORA</v>
      </c>
      <c r="D23" s="254">
        <f>VLOOKUP(A23,'LISTA DE VALORES'!$A$10:$D$485,4,FALSE)</f>
        <v>47200</v>
      </c>
      <c r="E23" s="326">
        <v>1</v>
      </c>
      <c r="F23" s="326">
        <v>5</v>
      </c>
      <c r="G23" s="299">
        <f>D23*E23/F23</f>
        <v>9440</v>
      </c>
    </row>
    <row r="24" spans="1:7" ht="14.25" x14ac:dyDescent="0.3">
      <c r="A24" s="257"/>
      <c r="B24" s="259"/>
      <c r="C24" s="260"/>
      <c r="D24" s="257"/>
      <c r="E24" s="257"/>
      <c r="F24" s="257"/>
      <c r="G24" s="361"/>
    </row>
    <row r="25" spans="1:7" ht="14.25" x14ac:dyDescent="0.3">
      <c r="A25" s="267"/>
      <c r="B25" s="267"/>
      <c r="C25" s="268"/>
      <c r="D25" s="267"/>
      <c r="E25" s="267"/>
      <c r="F25" s="360" t="s">
        <v>992</v>
      </c>
      <c r="G25" s="265">
        <f>SUM(G23:G24)</f>
        <v>9440</v>
      </c>
    </row>
    <row r="26" spans="1:7" ht="13.5" x14ac:dyDescent="0.25">
      <c r="A26" s="1737" t="s">
        <v>995</v>
      </c>
      <c r="B26" s="1738"/>
      <c r="C26" s="1738"/>
      <c r="D26" s="1738"/>
      <c r="E26" s="1738"/>
      <c r="F26" s="1738"/>
      <c r="G26" s="1738"/>
    </row>
    <row r="27" spans="1:7" ht="13.5" x14ac:dyDescent="0.2">
      <c r="A27" s="1694" t="s">
        <v>996</v>
      </c>
      <c r="B27" s="1694"/>
      <c r="C27" s="362" t="s">
        <v>472</v>
      </c>
      <c r="D27" s="362" t="s">
        <v>997</v>
      </c>
      <c r="E27" s="362" t="s">
        <v>998</v>
      </c>
      <c r="F27" s="362" t="s">
        <v>999</v>
      </c>
      <c r="G27" s="362" t="s">
        <v>991</v>
      </c>
    </row>
    <row r="28" spans="1:7" ht="13.5" x14ac:dyDescent="0.2">
      <c r="A28" s="1739"/>
      <c r="B28" s="1739"/>
      <c r="C28" s="362"/>
      <c r="D28" s="361"/>
      <c r="E28" s="361"/>
      <c r="F28" s="361"/>
      <c r="G28" s="361"/>
    </row>
    <row r="29" spans="1:7" ht="13.5" x14ac:dyDescent="0.2">
      <c r="A29" s="1739"/>
      <c r="B29" s="1739"/>
      <c r="C29" s="362"/>
      <c r="D29" s="361"/>
      <c r="E29" s="361"/>
      <c r="F29" s="361"/>
      <c r="G29" s="361"/>
    </row>
    <row r="30" spans="1:7" ht="14.25" x14ac:dyDescent="0.3">
      <c r="A30" s="1739"/>
      <c r="B30" s="1739"/>
      <c r="C30" s="258"/>
      <c r="D30" s="257"/>
      <c r="E30" s="257"/>
      <c r="F30" s="257"/>
      <c r="G30" s="257"/>
    </row>
    <row r="31" spans="1:7" ht="14.25" x14ac:dyDescent="0.3">
      <c r="A31" s="1739"/>
      <c r="B31" s="1739"/>
      <c r="C31" s="258"/>
      <c r="D31" s="257"/>
      <c r="E31" s="257"/>
      <c r="F31" s="257"/>
      <c r="G31" s="257"/>
    </row>
    <row r="32" spans="1:7" ht="14.25" x14ac:dyDescent="0.3">
      <c r="A32" s="267"/>
      <c r="B32" s="267"/>
      <c r="C32" s="268"/>
      <c r="D32" s="267"/>
      <c r="E32" s="267"/>
      <c r="F32" s="360" t="s">
        <v>992</v>
      </c>
      <c r="G32" s="360">
        <f>SUM(G28:G31)</f>
        <v>0</v>
      </c>
    </row>
    <row r="33" spans="1:7" ht="14.25" x14ac:dyDescent="0.3">
      <c r="A33" s="267"/>
      <c r="B33" s="267"/>
      <c r="C33" s="268"/>
      <c r="D33" s="267"/>
      <c r="E33" s="267"/>
      <c r="F33" s="251"/>
      <c r="G33" s="251"/>
    </row>
    <row r="34" spans="1:7" ht="13.5" x14ac:dyDescent="0.25">
      <c r="A34" s="1734" t="s">
        <v>1000</v>
      </c>
      <c r="B34" s="1735"/>
      <c r="C34" s="1735"/>
      <c r="D34" s="1735"/>
      <c r="E34" s="1735"/>
      <c r="F34" s="1736"/>
      <c r="G34" s="265">
        <f>SUM(G12+G20+G25+G32)</f>
        <v>64784.4</v>
      </c>
    </row>
    <row r="35" spans="1:7" ht="13.5" x14ac:dyDescent="0.25">
      <c r="A35" s="1734" t="s">
        <v>1368</v>
      </c>
      <c r="B35" s="1735"/>
      <c r="C35" s="1735"/>
      <c r="D35" s="1735"/>
      <c r="E35" s="1735"/>
      <c r="F35" s="1736"/>
      <c r="G35" s="266">
        <f>ROUNDUP(G34,0)</f>
        <v>64785</v>
      </c>
    </row>
    <row r="36" spans="1:7" ht="14.25" x14ac:dyDescent="0.3">
      <c r="A36" s="267" t="s">
        <v>1001</v>
      </c>
      <c r="B36" s="267"/>
      <c r="C36" s="268" t="s">
        <v>1002</v>
      </c>
      <c r="D36" s="267"/>
      <c r="E36" s="267"/>
      <c r="F36" s="267" t="s">
        <v>1003</v>
      </c>
      <c r="G36" s="267"/>
    </row>
    <row r="37" spans="1:7" ht="14.25" x14ac:dyDescent="0.3">
      <c r="A37" s="272"/>
      <c r="B37" s="272"/>
      <c r="C37" s="271"/>
      <c r="D37" s="272"/>
      <c r="E37" s="272"/>
      <c r="F37" s="272"/>
      <c r="G37" s="272"/>
    </row>
    <row r="38" spans="1:7" ht="14.25" x14ac:dyDescent="0.3">
      <c r="A38" s="267" t="s">
        <v>1004</v>
      </c>
      <c r="B38" s="267"/>
      <c r="C38" s="268" t="s">
        <v>1005</v>
      </c>
      <c r="D38" s="267"/>
      <c r="E38" s="267"/>
      <c r="F38" s="267" t="s">
        <v>1006</v>
      </c>
      <c r="G38" s="272"/>
    </row>
    <row r="39" spans="1:7" x14ac:dyDescent="0.2">
      <c r="A39" s="91"/>
      <c r="B39" s="91"/>
      <c r="C39" s="225"/>
      <c r="D39" s="91"/>
      <c r="E39" s="91"/>
      <c r="F39" s="91"/>
      <c r="G39" s="91"/>
    </row>
  </sheetData>
  <mergeCells count="14">
    <mergeCell ref="B7:F7"/>
    <mergeCell ref="B1:G1"/>
    <mergeCell ref="B3:G3"/>
    <mergeCell ref="C4:D4"/>
    <mergeCell ref="E4:F4"/>
    <mergeCell ref="B6:F6"/>
    <mergeCell ref="A34:F34"/>
    <mergeCell ref="A35:F35"/>
    <mergeCell ref="A26:G26"/>
    <mergeCell ref="A27:B27"/>
    <mergeCell ref="A28:B28"/>
    <mergeCell ref="A29:B29"/>
    <mergeCell ref="A30:B30"/>
    <mergeCell ref="A31:B31"/>
  </mergeCells>
  <pageMargins left="0.7" right="0.7" top="0.75" bottom="0.75" header="0.3" footer="0.3"/>
  <pageSetup orientation="portrait" r:id="rId1"/>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codeName="Hoja191"/>
  <dimension ref="A1:G39"/>
  <sheetViews>
    <sheetView view="pageBreakPreview" topLeftCell="A16" zoomScale="90" zoomScaleNormal="100" zoomScaleSheetLayoutView="90" workbookViewId="0">
      <selection activeCell="G35" sqref="G35"/>
    </sheetView>
  </sheetViews>
  <sheetFormatPr baseColWidth="10" defaultColWidth="11.42578125" defaultRowHeight="12.75" x14ac:dyDescent="0.2"/>
  <cols>
    <col min="1" max="1" width="12.28515625" customWidth="1"/>
    <col min="2" max="2" width="24.7109375"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826</v>
      </c>
      <c r="B7" s="1697" t="s">
        <v>1437</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G25</f>
        <v>5233.333333333333</v>
      </c>
      <c r="E11" s="283">
        <v>5</v>
      </c>
      <c r="F11" s="283">
        <v>1</v>
      </c>
      <c r="G11" s="131">
        <f>(D11*E11)/100</f>
        <v>261.66666666666663</v>
      </c>
    </row>
    <row r="12" spans="1:7" ht="14.25" x14ac:dyDescent="0.3">
      <c r="A12" s="252"/>
      <c r="B12" s="342"/>
      <c r="C12" s="347"/>
      <c r="D12" s="342"/>
      <c r="E12" s="267"/>
      <c r="F12" s="280" t="s">
        <v>992</v>
      </c>
      <c r="G12" s="281">
        <f>SUM(G11:G11)</f>
        <v>261.66666666666663</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130</v>
      </c>
      <c r="B15" s="254" t="str">
        <f>VLOOKUP(A15,'LISTA DE VALORES'!$A$10:$D$485,2,FALSE)</f>
        <v>Bajante para canal amazonas x3 m</v>
      </c>
      <c r="C15" s="313" t="str">
        <f>VLOOKUP(A15,'LISTA DE VALORES'!$A$10:$D$485,3,FALSE)</f>
        <v>UN</v>
      </c>
      <c r="D15" s="254">
        <f>VLOOKUP(A15,'LISTA DE VALORES'!$A$10:$D$485,4,FALSE)</f>
        <v>46020</v>
      </c>
      <c r="E15" s="326">
        <v>1</v>
      </c>
      <c r="F15" s="326">
        <v>3</v>
      </c>
      <c r="G15" s="299">
        <f>D15*E15/F15</f>
        <v>15340</v>
      </c>
    </row>
    <row r="16" spans="1:7" ht="14.25" x14ac:dyDescent="0.3">
      <c r="A16" s="339"/>
      <c r="B16" s="254"/>
      <c r="C16" s="313"/>
      <c r="D16" s="254"/>
      <c r="E16" s="277"/>
      <c r="F16" s="277"/>
      <c r="G16" s="299"/>
    </row>
    <row r="17" spans="1:7" ht="14.25" x14ac:dyDescent="0.3">
      <c r="A17" s="279"/>
      <c r="B17" s="254"/>
      <c r="C17" s="313"/>
      <c r="D17" s="254"/>
      <c r="E17" s="374"/>
      <c r="F17" s="374"/>
      <c r="G17" s="299"/>
    </row>
    <row r="18" spans="1:7" ht="14.25" x14ac:dyDescent="0.3">
      <c r="A18" s="279"/>
      <c r="B18" s="254"/>
      <c r="C18" s="313"/>
      <c r="D18" s="254"/>
      <c r="E18" s="374"/>
      <c r="F18" s="374"/>
      <c r="G18" s="299"/>
    </row>
    <row r="19" spans="1:7" ht="14.25" x14ac:dyDescent="0.3">
      <c r="A19" s="152"/>
      <c r="B19" s="254"/>
      <c r="C19" s="254"/>
      <c r="D19" s="254"/>
      <c r="E19" s="374"/>
      <c r="F19" s="374"/>
      <c r="G19" s="303"/>
    </row>
    <row r="20" spans="1:7" ht="14.25" x14ac:dyDescent="0.3">
      <c r="D20" s="267"/>
      <c r="E20" s="267"/>
      <c r="F20" s="280" t="s">
        <v>992</v>
      </c>
      <c r="G20" s="281">
        <f>SUM(G15:G19)</f>
        <v>15340</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481</v>
      </c>
      <c r="B23" s="254" t="str">
        <f>VLOOKUP(A23,'LISTA DE VALORES'!$A$10:$D$485,2,FALSE)</f>
        <v>Cuadrilla 1-0-2</v>
      </c>
      <c r="C23" s="313" t="str">
        <f>VLOOKUP(A23,'LISTA DE VALORES'!$A$10:$D$485,3,FALSE)</f>
        <v>HORA</v>
      </c>
      <c r="D23" s="254">
        <f>VLOOKUP(A23,'LISTA DE VALORES'!$A$10:$D$485,4,FALSE)</f>
        <v>31400</v>
      </c>
      <c r="E23" s="326">
        <v>1</v>
      </c>
      <c r="F23" s="326">
        <v>6</v>
      </c>
      <c r="G23" s="299">
        <f>D23*E23/F23</f>
        <v>5233.333333333333</v>
      </c>
    </row>
    <row r="24" spans="1:7" ht="14.25" x14ac:dyDescent="0.3">
      <c r="A24" s="257"/>
      <c r="B24" s="259"/>
      <c r="C24" s="260"/>
      <c r="D24" s="257"/>
      <c r="E24" s="257"/>
      <c r="F24" s="257"/>
      <c r="G24" s="361"/>
    </row>
    <row r="25" spans="1:7" ht="14.25" x14ac:dyDescent="0.3">
      <c r="A25" s="267"/>
      <c r="B25" s="267"/>
      <c r="C25" s="268"/>
      <c r="D25" s="267"/>
      <c r="E25" s="267"/>
      <c r="F25" s="360" t="s">
        <v>992</v>
      </c>
      <c r="G25" s="265">
        <f>SUM(G23:G24)</f>
        <v>5233.333333333333</v>
      </c>
    </row>
    <row r="26" spans="1:7" ht="13.5" x14ac:dyDescent="0.25">
      <c r="A26" s="1737" t="s">
        <v>995</v>
      </c>
      <c r="B26" s="1738"/>
      <c r="C26" s="1738"/>
      <c r="D26" s="1738"/>
      <c r="E26" s="1738"/>
      <c r="F26" s="1738"/>
      <c r="G26" s="1738"/>
    </row>
    <row r="27" spans="1:7" ht="13.5" x14ac:dyDescent="0.2">
      <c r="A27" s="1694" t="s">
        <v>996</v>
      </c>
      <c r="B27" s="1694"/>
      <c r="C27" s="362" t="s">
        <v>472</v>
      </c>
      <c r="D27" s="362" t="s">
        <v>997</v>
      </c>
      <c r="E27" s="362" t="s">
        <v>998</v>
      </c>
      <c r="F27" s="362" t="s">
        <v>999</v>
      </c>
      <c r="G27" s="362" t="s">
        <v>991</v>
      </c>
    </row>
    <row r="28" spans="1:7" ht="13.5" x14ac:dyDescent="0.2">
      <c r="A28" s="1739"/>
      <c r="B28" s="1739"/>
      <c r="C28" s="362"/>
      <c r="D28" s="361"/>
      <c r="E28" s="361"/>
      <c r="F28" s="361"/>
      <c r="G28" s="361"/>
    </row>
    <row r="29" spans="1:7" ht="13.5" x14ac:dyDescent="0.2">
      <c r="A29" s="1739"/>
      <c r="B29" s="1739"/>
      <c r="C29" s="362"/>
      <c r="D29" s="361"/>
      <c r="E29" s="361"/>
      <c r="F29" s="361"/>
      <c r="G29" s="361"/>
    </row>
    <row r="30" spans="1:7" ht="14.25" x14ac:dyDescent="0.3">
      <c r="A30" s="1739"/>
      <c r="B30" s="1739"/>
      <c r="C30" s="258"/>
      <c r="D30" s="257"/>
      <c r="E30" s="257"/>
      <c r="F30" s="257"/>
      <c r="G30" s="257"/>
    </row>
    <row r="31" spans="1:7" ht="14.25" x14ac:dyDescent="0.3">
      <c r="A31" s="1739"/>
      <c r="B31" s="1739"/>
      <c r="C31" s="258"/>
      <c r="D31" s="257"/>
      <c r="E31" s="257"/>
      <c r="F31" s="257"/>
      <c r="G31" s="257"/>
    </row>
    <row r="32" spans="1:7" ht="14.25" x14ac:dyDescent="0.3">
      <c r="A32" s="267"/>
      <c r="B32" s="267"/>
      <c r="C32" s="268"/>
      <c r="D32" s="267"/>
      <c r="E32" s="267"/>
      <c r="F32" s="360" t="s">
        <v>992</v>
      </c>
      <c r="G32" s="360">
        <f>SUM(G28:G31)</f>
        <v>0</v>
      </c>
    </row>
    <row r="33" spans="1:7" ht="14.25" x14ac:dyDescent="0.3">
      <c r="A33" s="267"/>
      <c r="B33" s="267"/>
      <c r="C33" s="268"/>
      <c r="D33" s="267"/>
      <c r="E33" s="267"/>
      <c r="F33" s="251"/>
      <c r="G33" s="251"/>
    </row>
    <row r="34" spans="1:7" ht="13.5" x14ac:dyDescent="0.25">
      <c r="A34" s="1734" t="s">
        <v>1000</v>
      </c>
      <c r="B34" s="1735"/>
      <c r="C34" s="1735"/>
      <c r="D34" s="1735"/>
      <c r="E34" s="1735"/>
      <c r="F34" s="1736"/>
      <c r="G34" s="265">
        <f>SUM(G12+G20+G25+G32)</f>
        <v>20835</v>
      </c>
    </row>
    <row r="35" spans="1:7" ht="13.5" x14ac:dyDescent="0.25">
      <c r="A35" s="1734" t="s">
        <v>1368</v>
      </c>
      <c r="B35" s="1735"/>
      <c r="C35" s="1735"/>
      <c r="D35" s="1735"/>
      <c r="E35" s="1735"/>
      <c r="F35" s="1736"/>
      <c r="G35" s="266">
        <f>ROUNDUP(G34,0)</f>
        <v>20835</v>
      </c>
    </row>
    <row r="36" spans="1:7" ht="14.25" x14ac:dyDescent="0.3">
      <c r="A36" s="267" t="s">
        <v>1001</v>
      </c>
      <c r="B36" s="267"/>
      <c r="C36" s="268" t="s">
        <v>1002</v>
      </c>
      <c r="D36" s="267"/>
      <c r="E36" s="267"/>
      <c r="F36" s="267" t="s">
        <v>1003</v>
      </c>
      <c r="G36" s="267"/>
    </row>
    <row r="37" spans="1:7" ht="14.25" x14ac:dyDescent="0.3">
      <c r="A37" s="272"/>
      <c r="B37" s="272"/>
      <c r="C37" s="271"/>
      <c r="D37" s="272"/>
      <c r="E37" s="272"/>
      <c r="F37" s="272"/>
      <c r="G37" s="272"/>
    </row>
    <row r="38" spans="1:7" ht="14.25" x14ac:dyDescent="0.3">
      <c r="A38" s="267" t="s">
        <v>1004</v>
      </c>
      <c r="B38" s="267"/>
      <c r="C38" s="268" t="s">
        <v>1005</v>
      </c>
      <c r="D38" s="267"/>
      <c r="E38" s="267"/>
      <c r="F38" s="267" t="s">
        <v>1006</v>
      </c>
      <c r="G38" s="272"/>
    </row>
    <row r="39" spans="1:7" x14ac:dyDescent="0.2">
      <c r="A39" s="91"/>
      <c r="B39" s="91"/>
      <c r="C39" s="225"/>
      <c r="D39" s="91"/>
      <c r="E39" s="91"/>
      <c r="F39" s="91"/>
      <c r="G39" s="91"/>
    </row>
  </sheetData>
  <mergeCells count="14">
    <mergeCell ref="B7:F7"/>
    <mergeCell ref="B1:G1"/>
    <mergeCell ref="B3:G3"/>
    <mergeCell ref="C4:D4"/>
    <mergeCell ref="E4:F4"/>
    <mergeCell ref="B6:F6"/>
    <mergeCell ref="A34:F34"/>
    <mergeCell ref="A35:F35"/>
    <mergeCell ref="A26:G26"/>
    <mergeCell ref="A27:B27"/>
    <mergeCell ref="A28:B28"/>
    <mergeCell ref="A29:B29"/>
    <mergeCell ref="A30:B30"/>
    <mergeCell ref="A31:B31"/>
  </mergeCells>
  <pageMargins left="0.7" right="0.7" top="0.75" bottom="0.75" header="0.3" footer="0.3"/>
  <pageSetup orientation="portrait" r:id="rId1"/>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codeName="Hoja196"/>
  <dimension ref="A1:G41"/>
  <sheetViews>
    <sheetView view="pageBreakPreview" topLeftCell="A19" zoomScale="90" zoomScaleNormal="100" zoomScaleSheetLayoutView="90" workbookViewId="0">
      <selection activeCell="A28" sqref="A28:G28"/>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835</v>
      </c>
      <c r="B7" s="1697" t="s">
        <v>836</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G27</f>
        <v>29889.999999999996</v>
      </c>
      <c r="E11" s="283">
        <v>5</v>
      </c>
      <c r="F11" s="283">
        <v>1</v>
      </c>
      <c r="G11" s="131">
        <f>(D11*E11)/100</f>
        <v>1494.4999999999998</v>
      </c>
    </row>
    <row r="12" spans="1:7" ht="14.25" x14ac:dyDescent="0.3">
      <c r="A12" s="252"/>
      <c r="B12" s="342"/>
      <c r="C12" s="347"/>
      <c r="D12" s="342"/>
      <c r="E12" s="267"/>
      <c r="F12" s="280" t="s">
        <v>992</v>
      </c>
      <c r="G12" s="281">
        <f>SUM(G11:G11)</f>
        <v>1494.4999999999998</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273</v>
      </c>
      <c r="B15" s="254" t="str">
        <f>VLOOKUP(A15,'LISTA DE VALORES'!$A$10:$D$485,2,FALSE)</f>
        <v>Pintura esmalte</v>
      </c>
      <c r="C15" s="254" t="str">
        <f>VLOOKUP(A15,'LISTA DE VALORES'!$A$10:$D$485,3,FALSE)</f>
        <v>GAL</v>
      </c>
      <c r="D15" s="254">
        <f>VLOOKUP(A15,'LISTA DE VALORES'!$A$10:$D$485,4,FALSE)</f>
        <v>43000</v>
      </c>
      <c r="E15" s="326">
        <v>0.2</v>
      </c>
      <c r="F15" s="326">
        <v>1</v>
      </c>
      <c r="G15" s="303">
        <f>D15*E15/F15</f>
        <v>8600</v>
      </c>
    </row>
    <row r="16" spans="1:7" ht="14.25" x14ac:dyDescent="0.3">
      <c r="A16" s="339" t="s">
        <v>267</v>
      </c>
      <c r="B16" s="297" t="str">
        <f>VLOOKUP(A16,'LISTA DE VALORES'!$A$10:$D$485,2,FALSE)</f>
        <v>Pintura anticorrosiva</v>
      </c>
      <c r="C16" s="254" t="str">
        <f>VLOOKUP(A16,'LISTA DE VALORES'!$A$10:$D$485,3,FALSE)</f>
        <v>GAL</v>
      </c>
      <c r="D16" s="297">
        <f>VLOOKUP(A16,'LISTA DE VALORES'!$A$10:$D$485,4,FALSE)</f>
        <v>30000</v>
      </c>
      <c r="E16" s="326">
        <v>0.2</v>
      </c>
      <c r="F16" s="326">
        <v>1</v>
      </c>
      <c r="G16" s="303">
        <f>D16*E16/F16</f>
        <v>6000</v>
      </c>
    </row>
    <row r="17" spans="1:7" ht="14.25" x14ac:dyDescent="0.3">
      <c r="A17" s="339" t="s">
        <v>249</v>
      </c>
      <c r="B17" s="297" t="str">
        <f>VLOOKUP(A17,'LISTA DE VALORES'!$A$10:$D$485,2,FALSE)</f>
        <v>Perfil PHR 160*60*1,9 mm</v>
      </c>
      <c r="C17" s="254" t="str">
        <f>VLOOKUP(A17,'LISTA DE VALORES'!$A$10:$D$485,3,FALSE)</f>
        <v>ML</v>
      </c>
      <c r="D17" s="297">
        <f>VLOOKUP(A17,'LISTA DE VALORES'!$A$10:$D$485,4,FALSE)</f>
        <v>19600</v>
      </c>
      <c r="E17" s="326">
        <v>2</v>
      </c>
      <c r="F17" s="326">
        <v>1</v>
      </c>
      <c r="G17" s="303">
        <f>D17*E17/F17</f>
        <v>39200</v>
      </c>
    </row>
    <row r="18" spans="1:7" ht="14.25" x14ac:dyDescent="0.3">
      <c r="A18" s="178" t="s">
        <v>321</v>
      </c>
      <c r="B18" s="297" t="e">
        <f>VLOOKUP(A18,'LISTA DE VALORES'!$A$10:$D$485,2,FALSE)</f>
        <v>#N/A</v>
      </c>
      <c r="C18" s="297" t="e">
        <f>VLOOKUP(A18,'LISTA DE VALORES'!$A$10:$D$485,3,FALSE)</f>
        <v>#N/A</v>
      </c>
      <c r="D18" s="297" t="e">
        <f>VLOOKUP(A18,'LISTA DE VALORES'!$A$10:$D$485,4,FALSE)</f>
        <v>#N/A</v>
      </c>
      <c r="E18" s="179">
        <v>0.3</v>
      </c>
      <c r="F18" s="179">
        <v>1</v>
      </c>
      <c r="G18" s="303" t="e">
        <f>D18*E18/F18</f>
        <v>#N/A</v>
      </c>
    </row>
    <row r="19" spans="1:7" ht="14.25" x14ac:dyDescent="0.3">
      <c r="A19" s="152"/>
      <c r="B19" s="254"/>
      <c r="C19" s="254"/>
      <c r="D19" s="254"/>
      <c r="E19" s="374"/>
      <c r="F19" s="374"/>
      <c r="G19" s="303"/>
    </row>
    <row r="20" spans="1:7" ht="14.25" x14ac:dyDescent="0.3">
      <c r="D20" s="267"/>
      <c r="E20" s="267"/>
      <c r="F20" s="280" t="s">
        <v>992</v>
      </c>
      <c r="G20" s="281" t="e">
        <f>SUM(G15:G19)</f>
        <v>#N/A</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483</v>
      </c>
      <c r="B23" s="254" t="str">
        <f>VLOOKUP(A23,'LISTA DE VALORES'!$A$10:$D$485,2,FALSE)</f>
        <v>Cuadrilla 1-0-8</v>
      </c>
      <c r="C23" s="254" t="str">
        <f>VLOOKUP(A23,'LISTA DE VALORES'!$A$10:$D$485,3,FALSE)</f>
        <v>HORA</v>
      </c>
      <c r="D23" s="254">
        <f>VLOOKUP(A23,'LISTA DE VALORES'!$A$10:$D$485,4,FALSE)</f>
        <v>85400</v>
      </c>
      <c r="E23" s="349">
        <v>0.7</v>
      </c>
      <c r="F23" s="349">
        <v>2</v>
      </c>
      <c r="G23" s="303">
        <f>D23*E23/F23</f>
        <v>29889.999999999996</v>
      </c>
    </row>
    <row r="24" spans="1:7" ht="14.25" x14ac:dyDescent="0.3">
      <c r="A24" s="294"/>
      <c r="B24" s="294"/>
      <c r="C24" s="295"/>
      <c r="D24" s="294"/>
      <c r="E24" s="277"/>
      <c r="F24" s="277"/>
      <c r="G24" s="282"/>
    </row>
    <row r="25" spans="1:7" ht="14.25" x14ac:dyDescent="0.3">
      <c r="A25" s="152"/>
      <c r="B25" s="254"/>
      <c r="C25" s="254"/>
      <c r="D25" s="254"/>
      <c r="E25" s="273"/>
      <c r="F25" s="273"/>
      <c r="G25" s="282"/>
    </row>
    <row r="26" spans="1:7" ht="14.25" x14ac:dyDescent="0.3">
      <c r="A26" s="152"/>
      <c r="B26" s="254"/>
      <c r="C26" s="254"/>
      <c r="D26" s="254"/>
      <c r="E26" s="273"/>
      <c r="F26" s="273"/>
      <c r="G26" s="282"/>
    </row>
    <row r="27" spans="1:7" ht="14.25" x14ac:dyDescent="0.3">
      <c r="A27" s="267"/>
      <c r="B27" s="267"/>
      <c r="C27" s="268"/>
      <c r="D27" s="267"/>
      <c r="E27" s="267"/>
      <c r="F27" s="280" t="s">
        <v>992</v>
      </c>
      <c r="G27" s="281">
        <f>SUM(G23:G24)</f>
        <v>29889.999999999996</v>
      </c>
    </row>
    <row r="28" spans="1:7" ht="13.5" x14ac:dyDescent="0.25">
      <c r="A28" s="1737" t="s">
        <v>995</v>
      </c>
      <c r="B28" s="1738"/>
      <c r="C28" s="1738"/>
      <c r="D28" s="1738"/>
      <c r="E28" s="1738"/>
      <c r="F28" s="1738"/>
      <c r="G28" s="1738"/>
    </row>
    <row r="29" spans="1:7" ht="13.5" x14ac:dyDescent="0.2">
      <c r="A29" s="1694" t="s">
        <v>996</v>
      </c>
      <c r="B29" s="1694"/>
      <c r="C29" s="362" t="s">
        <v>472</v>
      </c>
      <c r="D29" s="362" t="s">
        <v>997</v>
      </c>
      <c r="E29" s="362" t="s">
        <v>998</v>
      </c>
      <c r="F29" s="362" t="s">
        <v>999</v>
      </c>
      <c r="G29" s="362" t="s">
        <v>991</v>
      </c>
    </row>
    <row r="30" spans="1:7" ht="13.5" x14ac:dyDescent="0.2">
      <c r="A30" s="1739"/>
      <c r="B30" s="1739"/>
      <c r="C30" s="362"/>
      <c r="D30" s="361"/>
      <c r="E30" s="361"/>
      <c r="F30" s="361"/>
      <c r="G30" s="361"/>
    </row>
    <row r="31" spans="1:7" ht="13.5" x14ac:dyDescent="0.2">
      <c r="A31" s="1739"/>
      <c r="B31" s="1739"/>
      <c r="C31" s="362"/>
      <c r="D31" s="361"/>
      <c r="E31" s="361"/>
      <c r="F31" s="361"/>
      <c r="G31" s="361"/>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60" t="s">
        <v>992</v>
      </c>
      <c r="G34" s="360">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t="e">
        <f>SUM(G12+G20+G27+G34)</f>
        <v>#N/A</v>
      </c>
    </row>
    <row r="37" spans="1:7" ht="13.5" x14ac:dyDescent="0.25">
      <c r="A37" s="1734" t="s">
        <v>1368</v>
      </c>
      <c r="B37" s="1735"/>
      <c r="C37" s="1735"/>
      <c r="D37" s="1735"/>
      <c r="E37" s="1735"/>
      <c r="F37" s="1736"/>
      <c r="G37" s="266" t="e">
        <f>ROUNDUP(G36,0)</f>
        <v>#N/A</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codeName="Hoja200"/>
  <dimension ref="A1:G41"/>
  <sheetViews>
    <sheetView view="pageBreakPreview" topLeftCell="A13" zoomScale="90" zoomScaleNormal="100" zoomScaleSheetLayoutView="90" workbookViewId="0">
      <selection activeCell="G8" sqref="G8"/>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844</v>
      </c>
      <c r="B7" s="1697" t="s">
        <v>845</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G27</f>
        <v>3488.8888888888887</v>
      </c>
      <c r="E11" s="283">
        <v>5</v>
      </c>
      <c r="F11" s="283">
        <v>1</v>
      </c>
      <c r="G11" s="131">
        <f>(D11*E11)/100</f>
        <v>174.44444444444446</v>
      </c>
    </row>
    <row r="12" spans="1:7" ht="14.25" x14ac:dyDescent="0.3">
      <c r="A12" s="252"/>
      <c r="B12" s="342"/>
      <c r="C12" s="347"/>
      <c r="D12" s="342"/>
      <c r="E12" s="267"/>
      <c r="F12" s="280" t="s">
        <v>992</v>
      </c>
      <c r="G12" s="281">
        <f>SUM(G11:G11)</f>
        <v>174.44444444444446</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372</v>
      </c>
      <c r="B15" s="254" t="str">
        <f>VLOOKUP(A15,'LISTA DE VALORES'!$A$10:$D$485,2,FALSE)</f>
        <v>Tuberia conduit 2"</v>
      </c>
      <c r="C15" s="254" t="str">
        <f>VLOOKUP(A15,'LISTA DE VALORES'!$A$10:$D$485,3,FALSE)</f>
        <v>ML</v>
      </c>
      <c r="D15" s="254">
        <f>VLOOKUP(A15,'LISTA DE VALORES'!$A$10:$D$485,4,FALSE)</f>
        <v>6300</v>
      </c>
      <c r="E15" s="326">
        <v>1</v>
      </c>
      <c r="F15" s="326">
        <v>1</v>
      </c>
      <c r="G15" s="303">
        <f>D15*E15/F15</f>
        <v>6300</v>
      </c>
    </row>
    <row r="16" spans="1:7" ht="14.25" x14ac:dyDescent="0.3">
      <c r="A16" s="339" t="s">
        <v>219</v>
      </c>
      <c r="B16" s="297" t="str">
        <f>VLOOKUP(A16,'LISTA DE VALORES'!$A$10:$D$485,2,FALSE)</f>
        <v>Limpiador tubería pvc 1/128</v>
      </c>
      <c r="C16" s="254" t="str">
        <f>VLOOKUP(A16,'LISTA DE VALORES'!$A$10:$D$485,3,FALSE)</f>
        <v>UN</v>
      </c>
      <c r="D16" s="297">
        <f>VLOOKUP(A16,'LISTA DE VALORES'!$A$10:$D$485,4,FALSE)</f>
        <v>2000</v>
      </c>
      <c r="E16" s="326">
        <v>1</v>
      </c>
      <c r="F16" s="326">
        <v>3</v>
      </c>
      <c r="G16" s="303">
        <f>D16*E16/F16</f>
        <v>666.66666666666663</v>
      </c>
    </row>
    <row r="17" spans="1:7" ht="14.25" x14ac:dyDescent="0.3">
      <c r="A17" s="339" t="s">
        <v>323</v>
      </c>
      <c r="B17" s="297" t="str">
        <f>VLOOKUP(A17,'LISTA DE VALORES'!$A$10:$D$485,2,FALSE)</f>
        <v>Soldadura química pvc 1/128</v>
      </c>
      <c r="C17" s="254" t="str">
        <f>VLOOKUP(A17,'LISTA DE VALORES'!$A$10:$D$485,3,FALSE)</f>
        <v>UN</v>
      </c>
      <c r="D17" s="297">
        <f>VLOOKUP(A17,'LISTA DE VALORES'!$A$10:$D$485,4,FALSE)</f>
        <v>3000</v>
      </c>
      <c r="E17" s="326">
        <v>1</v>
      </c>
      <c r="F17" s="326">
        <v>3</v>
      </c>
      <c r="G17" s="303">
        <f t="shared" ref="G17:G18" si="0">D17*E17/F17</f>
        <v>1000</v>
      </c>
    </row>
    <row r="18" spans="1:7" ht="14.25" x14ac:dyDescent="0.3">
      <c r="A18" s="339" t="s">
        <v>58</v>
      </c>
      <c r="B18" s="297" t="str">
        <f>VLOOKUP(A18,'LISTA DE VALORES'!$A$10:$D$485,2,FALSE)</f>
        <v>Accesorio conduit 2"</v>
      </c>
      <c r="C18" s="254" t="str">
        <f>VLOOKUP(A18,'LISTA DE VALORES'!$A$10:$D$485,3,FALSE)</f>
        <v>UN</v>
      </c>
      <c r="D18" s="297">
        <f>VLOOKUP(A18,'LISTA DE VALORES'!$A$10:$D$485,4,FALSE)</f>
        <v>10600</v>
      </c>
      <c r="E18" s="179">
        <v>1</v>
      </c>
      <c r="F18" s="179">
        <v>3</v>
      </c>
      <c r="G18" s="303">
        <f t="shared" si="0"/>
        <v>3533.3333333333335</v>
      </c>
    </row>
    <row r="19" spans="1:7" ht="14.25" x14ac:dyDescent="0.3">
      <c r="A19" s="152"/>
      <c r="B19" s="254"/>
      <c r="C19" s="254"/>
      <c r="D19" s="254"/>
      <c r="E19" s="374"/>
      <c r="F19" s="374"/>
      <c r="G19" s="303"/>
    </row>
    <row r="20" spans="1:7" ht="14.25" x14ac:dyDescent="0.3">
      <c r="D20" s="267"/>
      <c r="E20" s="267"/>
      <c r="F20" s="280" t="s">
        <v>992</v>
      </c>
      <c r="G20" s="281">
        <f>SUM(G15:G19)</f>
        <v>11500</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481</v>
      </c>
      <c r="B23" s="254" t="str">
        <f>VLOOKUP(A23,'LISTA DE VALORES'!$A$10:$D$485,2,FALSE)</f>
        <v>Cuadrilla 1-0-2</v>
      </c>
      <c r="C23" s="254" t="str">
        <f>VLOOKUP(A23,'LISTA DE VALORES'!$A$10:$D$485,3,FALSE)</f>
        <v>HORA</v>
      </c>
      <c r="D23" s="254">
        <f>VLOOKUP(A23,'LISTA DE VALORES'!$A$10:$D$485,4,FALSE)</f>
        <v>31400</v>
      </c>
      <c r="E23" s="326">
        <v>1</v>
      </c>
      <c r="F23" s="326">
        <v>9</v>
      </c>
      <c r="G23" s="303">
        <f>D23*E23/F23</f>
        <v>3488.8888888888887</v>
      </c>
    </row>
    <row r="24" spans="1:7" ht="14.25" x14ac:dyDescent="0.3">
      <c r="A24" s="294"/>
      <c r="B24" s="294"/>
      <c r="C24" s="295"/>
      <c r="D24" s="294"/>
      <c r="E24" s="277"/>
      <c r="F24" s="277"/>
      <c r="G24" s="282"/>
    </row>
    <row r="25" spans="1:7" ht="14.25" x14ac:dyDescent="0.3">
      <c r="A25" s="152"/>
      <c r="B25" s="254"/>
      <c r="C25" s="254"/>
      <c r="D25" s="254"/>
      <c r="E25" s="273"/>
      <c r="F25" s="273"/>
      <c r="G25" s="282"/>
    </row>
    <row r="26" spans="1:7" ht="14.25" x14ac:dyDescent="0.3">
      <c r="A26" s="152"/>
      <c r="B26" s="254"/>
      <c r="C26" s="254"/>
      <c r="D26" s="254"/>
      <c r="E26" s="273"/>
      <c r="F26" s="273"/>
      <c r="G26" s="282"/>
    </row>
    <row r="27" spans="1:7" ht="14.25" x14ac:dyDescent="0.3">
      <c r="A27" s="267"/>
      <c r="B27" s="267"/>
      <c r="C27" s="268"/>
      <c r="D27" s="267"/>
      <c r="E27" s="267"/>
      <c r="F27" s="280" t="s">
        <v>992</v>
      </c>
      <c r="G27" s="281">
        <f>SUM(G23:G24)</f>
        <v>3488.8888888888887</v>
      </c>
    </row>
    <row r="28" spans="1:7" ht="13.5" x14ac:dyDescent="0.25">
      <c r="A28" s="1737" t="s">
        <v>995</v>
      </c>
      <c r="B28" s="1738"/>
      <c r="C28" s="1738"/>
      <c r="D28" s="1738"/>
      <c r="E28" s="1738"/>
      <c r="F28" s="1738"/>
      <c r="G28" s="1738"/>
    </row>
    <row r="29" spans="1:7" ht="13.5" x14ac:dyDescent="0.2">
      <c r="A29" s="1694" t="s">
        <v>996</v>
      </c>
      <c r="B29" s="1694"/>
      <c r="C29" s="362" t="s">
        <v>472</v>
      </c>
      <c r="D29" s="362" t="s">
        <v>997</v>
      </c>
      <c r="E29" s="362" t="s">
        <v>998</v>
      </c>
      <c r="F29" s="362" t="s">
        <v>999</v>
      </c>
      <c r="G29" s="362" t="s">
        <v>991</v>
      </c>
    </row>
    <row r="30" spans="1:7" ht="13.5" x14ac:dyDescent="0.2">
      <c r="A30" s="1739"/>
      <c r="B30" s="1739"/>
      <c r="C30" s="362"/>
      <c r="D30" s="361"/>
      <c r="E30" s="361"/>
      <c r="F30" s="361"/>
      <c r="G30" s="361"/>
    </row>
    <row r="31" spans="1:7" ht="13.5" x14ac:dyDescent="0.2">
      <c r="A31" s="1739"/>
      <c r="B31" s="1739"/>
      <c r="C31" s="362"/>
      <c r="D31" s="361"/>
      <c r="E31" s="361"/>
      <c r="F31" s="361"/>
      <c r="G31" s="361"/>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60" t="s">
        <v>992</v>
      </c>
      <c r="G34" s="360">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SUM(G12+G20+G27+G34)</f>
        <v>15163.333333333334</v>
      </c>
    </row>
    <row r="37" spans="1:7" ht="13.5" x14ac:dyDescent="0.25">
      <c r="A37" s="1734" t="s">
        <v>1368</v>
      </c>
      <c r="B37" s="1735"/>
      <c r="C37" s="1735"/>
      <c r="D37" s="1735"/>
      <c r="E37" s="1735"/>
      <c r="F37" s="1736"/>
      <c r="G37" s="266">
        <f>ROUNDUP(G36,0)</f>
        <v>15164</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codeName="Hoja201"/>
  <dimension ref="A1:G41"/>
  <sheetViews>
    <sheetView view="pageBreakPreview" topLeftCell="A13" zoomScale="90" zoomScaleNormal="100" zoomScaleSheetLayoutView="90" workbookViewId="0">
      <selection activeCell="G8" sqref="G8"/>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844</v>
      </c>
      <c r="B7" s="1697" t="s">
        <v>847</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G27</f>
        <v>23966.666666666668</v>
      </c>
      <c r="E11" s="283">
        <v>5</v>
      </c>
      <c r="F11" s="283">
        <v>1</v>
      </c>
      <c r="G11" s="131">
        <f>(D11*E11)/100</f>
        <v>1198.3333333333335</v>
      </c>
    </row>
    <row r="12" spans="1:7" ht="14.25" x14ac:dyDescent="0.3">
      <c r="A12" s="252"/>
      <c r="B12" s="342"/>
      <c r="C12" s="347"/>
      <c r="D12" s="342"/>
      <c r="E12" s="267"/>
      <c r="F12" s="280" t="s">
        <v>992</v>
      </c>
      <c r="G12" s="281">
        <f>SUM(G11:G11)</f>
        <v>1198.3333333333335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183</v>
      </c>
      <c r="B15" s="254" t="str">
        <f>VLOOKUP(A15,'LISTA DE VALORES'!$A$10:$D$485,2,FALSE)</f>
        <v>Geodren vial tubo 100 mm h=1.0m</v>
      </c>
      <c r="C15" s="254" t="str">
        <f>VLOOKUP(A15,'LISTA DE VALORES'!$A$10:$D$485,3,FALSE)</f>
        <v>ML</v>
      </c>
      <c r="D15" s="254">
        <f>VLOOKUP(A15,'LISTA DE VALORES'!$A$10:$D$485,4,FALSE)</f>
        <v>39500</v>
      </c>
      <c r="E15" s="326">
        <v>1</v>
      </c>
      <c r="F15" s="326">
        <v>1</v>
      </c>
      <c r="G15" s="303">
        <f>D15*E15/F15</f>
        <v>39500</v>
      </c>
    </row>
    <row r="16" spans="1:7" ht="14.25" x14ac:dyDescent="0.3">
      <c r="A16" s="339" t="s">
        <v>349</v>
      </c>
      <c r="B16" s="297" t="str">
        <f>VLOOKUP(A16,'LISTA DE VALORES'!$A$10:$D$485,2,FALSE)</f>
        <v>Triturado común</v>
      </c>
      <c r="C16" s="254" t="str">
        <f>VLOOKUP(A16,'LISTA DE VALORES'!$A$10:$D$485,3,FALSE)</f>
        <v>M3</v>
      </c>
      <c r="D16" s="297">
        <f>VLOOKUP(A16,'LISTA DE VALORES'!$A$10:$D$485,4,FALSE)</f>
        <v>38000</v>
      </c>
      <c r="E16" s="326">
        <v>0.15</v>
      </c>
      <c r="F16" s="326">
        <v>1</v>
      </c>
      <c r="G16" s="303">
        <f>D16*E16/F16</f>
        <v>5700</v>
      </c>
    </row>
    <row r="17" spans="1:7" ht="14.25" x14ac:dyDescent="0.3">
      <c r="A17" s="339" t="s">
        <v>119</v>
      </c>
      <c r="B17" s="297" t="str">
        <f>VLOOKUP(A17,'LISTA DE VALORES'!$A$10:$D$485,2,FALSE)</f>
        <v>Arena blanca</v>
      </c>
      <c r="C17" s="254" t="str">
        <f>VLOOKUP(A17,'LISTA DE VALORES'!$A$10:$D$485,3,FALSE)</f>
        <v>M3</v>
      </c>
      <c r="D17" s="297">
        <f>VLOOKUP(A17,'LISTA DE VALORES'!$A$10:$D$485,4,FALSE)</f>
        <v>43000</v>
      </c>
      <c r="E17" s="326">
        <v>0.15</v>
      </c>
      <c r="F17" s="326">
        <v>1</v>
      </c>
      <c r="G17" s="303">
        <f t="shared" ref="G17" si="0">D17*E17/F17</f>
        <v>6450</v>
      </c>
    </row>
    <row r="18" spans="1:7" ht="14.25" x14ac:dyDescent="0.3">
      <c r="A18" s="339"/>
      <c r="B18" s="297"/>
      <c r="C18" s="254"/>
      <c r="D18" s="297"/>
      <c r="E18" s="179"/>
      <c r="F18" s="179"/>
      <c r="G18" s="303"/>
    </row>
    <row r="19" spans="1:7" ht="14.25" x14ac:dyDescent="0.3">
      <c r="A19" s="152"/>
      <c r="B19" s="254"/>
      <c r="C19" s="254"/>
      <c r="D19" s="254"/>
      <c r="E19" s="374"/>
      <c r="F19" s="374"/>
      <c r="G19" s="303"/>
    </row>
    <row r="20" spans="1:7" ht="14.25" x14ac:dyDescent="0.3">
      <c r="D20" s="267"/>
      <c r="E20" s="267"/>
      <c r="F20" s="280" t="s">
        <v>992</v>
      </c>
      <c r="G20" s="281">
        <f>SUM(G15:G19)</f>
        <v>51650</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485</v>
      </c>
      <c r="B23" s="254" t="str">
        <f>VLOOKUP(A23,'LISTA DE VALORES'!$A$10:$D$485,2,FALSE)</f>
        <v>Cuadrilla 1-2-12</v>
      </c>
      <c r="C23" s="254" t="str">
        <f>VLOOKUP(A23,'LISTA DE VALORES'!$A$10:$D$485,3,FALSE)</f>
        <v>HORA</v>
      </c>
      <c r="D23" s="254">
        <f>VLOOKUP(A23,'LISTA DE VALORES'!$A$10:$D$485,4,FALSE)</f>
        <v>143800</v>
      </c>
      <c r="E23" s="326">
        <v>1</v>
      </c>
      <c r="F23" s="326">
        <v>6</v>
      </c>
      <c r="G23" s="303">
        <f>D23*E23/F23</f>
        <v>23966.666666666668</v>
      </c>
    </row>
    <row r="24" spans="1:7" ht="14.25" x14ac:dyDescent="0.3">
      <c r="A24" s="294"/>
      <c r="B24" s="294"/>
      <c r="C24" s="295"/>
      <c r="D24" s="294"/>
      <c r="E24" s="277"/>
      <c r="F24" s="277"/>
      <c r="G24" s="282"/>
    </row>
    <row r="25" spans="1:7" ht="14.25" x14ac:dyDescent="0.3">
      <c r="A25" s="152"/>
      <c r="B25" s="254"/>
      <c r="C25" s="254"/>
      <c r="D25" s="254"/>
      <c r="E25" s="273"/>
      <c r="F25" s="273"/>
      <c r="G25" s="282"/>
    </row>
    <row r="26" spans="1:7" ht="14.25" x14ac:dyDescent="0.3">
      <c r="A26" s="152"/>
      <c r="B26" s="254"/>
      <c r="C26" s="254"/>
      <c r="D26" s="254"/>
      <c r="E26" s="273"/>
      <c r="F26" s="273"/>
      <c r="G26" s="282"/>
    </row>
    <row r="27" spans="1:7" ht="14.25" x14ac:dyDescent="0.3">
      <c r="A27" s="267"/>
      <c r="B27" s="267"/>
      <c r="C27" s="268"/>
      <c r="D27" s="267"/>
      <c r="E27" s="267"/>
      <c r="F27" s="280" t="s">
        <v>992</v>
      </c>
      <c r="G27" s="281">
        <f>SUM(G23:G24)</f>
        <v>23966.666666666668</v>
      </c>
    </row>
    <row r="28" spans="1:7" ht="13.5" x14ac:dyDescent="0.25">
      <c r="A28" s="1737" t="s">
        <v>995</v>
      </c>
      <c r="B28" s="1738"/>
      <c r="C28" s="1738"/>
      <c r="D28" s="1738"/>
      <c r="E28" s="1738"/>
      <c r="F28" s="1738"/>
      <c r="G28" s="1738"/>
    </row>
    <row r="29" spans="1:7" ht="13.5" x14ac:dyDescent="0.2">
      <c r="A29" s="1694" t="s">
        <v>996</v>
      </c>
      <c r="B29" s="1694"/>
      <c r="C29" s="362" t="s">
        <v>472</v>
      </c>
      <c r="D29" s="362" t="s">
        <v>997</v>
      </c>
      <c r="E29" s="362" t="s">
        <v>998</v>
      </c>
      <c r="F29" s="362" t="s">
        <v>999</v>
      </c>
      <c r="G29" s="362" t="s">
        <v>991</v>
      </c>
    </row>
    <row r="30" spans="1:7" ht="13.5" x14ac:dyDescent="0.2">
      <c r="A30" s="1739"/>
      <c r="B30" s="1739"/>
      <c r="C30" s="362"/>
      <c r="D30" s="361"/>
      <c r="E30" s="361"/>
      <c r="F30" s="361"/>
      <c r="G30" s="361"/>
    </row>
    <row r="31" spans="1:7" ht="13.5" x14ac:dyDescent="0.2">
      <c r="A31" s="1739"/>
      <c r="B31" s="1739"/>
      <c r="C31" s="362"/>
      <c r="D31" s="361"/>
      <c r="E31" s="361"/>
      <c r="F31" s="361"/>
      <c r="G31" s="361"/>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60" t="s">
        <v>992</v>
      </c>
      <c r="G34" s="360">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SUM(G12+G20+G27+G34)</f>
        <v>76815</v>
      </c>
    </row>
    <row r="37" spans="1:7" ht="13.5" x14ac:dyDescent="0.25">
      <c r="A37" s="1734" t="s">
        <v>1368</v>
      </c>
      <c r="B37" s="1735"/>
      <c r="C37" s="1735"/>
      <c r="D37" s="1735"/>
      <c r="E37" s="1735"/>
      <c r="F37" s="1736"/>
      <c r="G37" s="266">
        <f>ROUNDUP(G36,0)</f>
        <v>76815</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codeName="Hoja208"/>
  <dimension ref="A1:G41"/>
  <sheetViews>
    <sheetView view="pageBreakPreview" topLeftCell="A22" zoomScale="90" zoomScaleNormal="100" zoomScaleSheetLayoutView="90" workbookViewId="0">
      <selection activeCell="K41" sqref="K41"/>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319</v>
      </c>
      <c r="B7" s="1697" t="s">
        <v>861</v>
      </c>
      <c r="C7" s="1697"/>
      <c r="D7" s="1697"/>
      <c r="E7" s="1697"/>
      <c r="F7" s="1697"/>
      <c r="G7" s="249" t="s">
        <v>86</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G27</f>
        <v>2250</v>
      </c>
      <c r="E11" s="283">
        <v>5</v>
      </c>
      <c r="F11" s="283">
        <v>1</v>
      </c>
      <c r="G11" s="131">
        <f>(D11*E11)/100</f>
        <v>112.5</v>
      </c>
    </row>
    <row r="12" spans="1:7" ht="14.25" x14ac:dyDescent="0.3">
      <c r="A12" s="252"/>
      <c r="B12" s="342"/>
      <c r="C12" s="347"/>
      <c r="D12" s="342"/>
      <c r="E12" s="267"/>
      <c r="F12" s="280" t="s">
        <v>992</v>
      </c>
      <c r="G12" s="281">
        <f>SUM(G11:G11)</f>
        <v>112.5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319</v>
      </c>
      <c r="B15" s="254" t="str">
        <f>VLOOKUP(A15,'LISTA DE VALORES'!$A$10:$D$485,2,FALSE)</f>
        <v>Recubrimiento sintético sobre asfalto</v>
      </c>
      <c r="C15" s="254" t="str">
        <f>VLOOKUP(A15,'LISTA DE VALORES'!$A$10:$D$485,3,FALSE)</f>
        <v>M2</v>
      </c>
      <c r="D15" s="254">
        <f>VLOOKUP(A15,'LISTA DE VALORES'!$A$10:$D$485,4,FALSE)</f>
        <v>232000</v>
      </c>
      <c r="E15" s="326">
        <v>1</v>
      </c>
      <c r="F15" s="326">
        <v>1</v>
      </c>
      <c r="G15" s="303">
        <f>D15*E15/F15</f>
        <v>232000</v>
      </c>
    </row>
    <row r="16" spans="1:7" ht="14.25" x14ac:dyDescent="0.3">
      <c r="A16" s="339"/>
      <c r="B16" s="297"/>
      <c r="C16" s="297"/>
      <c r="D16" s="297"/>
      <c r="E16" s="326"/>
      <c r="F16" s="326"/>
      <c r="G16" s="303"/>
    </row>
    <row r="17" spans="1:7" ht="14.25" x14ac:dyDescent="0.3">
      <c r="A17" s="178"/>
      <c r="B17" s="297"/>
      <c r="C17" s="297"/>
      <c r="D17" s="297"/>
      <c r="E17" s="326"/>
      <c r="F17" s="326"/>
      <c r="G17" s="345"/>
    </row>
    <row r="18" spans="1:7" ht="14.25" x14ac:dyDescent="0.3">
      <c r="A18" s="152"/>
      <c r="B18" s="297"/>
      <c r="C18" s="297"/>
      <c r="D18" s="297"/>
      <c r="E18" s="179"/>
      <c r="F18" s="326"/>
      <c r="G18" s="345"/>
    </row>
    <row r="19" spans="1:7" ht="14.25" x14ac:dyDescent="0.3">
      <c r="A19" s="152"/>
      <c r="B19" s="254"/>
      <c r="C19" s="254"/>
      <c r="D19" s="254"/>
      <c r="E19" s="153"/>
      <c r="F19" s="212"/>
      <c r="G19" s="303"/>
    </row>
    <row r="20" spans="1:7" ht="14.25" x14ac:dyDescent="0.3">
      <c r="D20" s="267"/>
      <c r="E20" s="267"/>
      <c r="F20" s="280" t="s">
        <v>992</v>
      </c>
      <c r="G20" s="281">
        <f>SUM(G15:G19)</f>
        <v>232000</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152" t="s">
        <v>1371</v>
      </c>
      <c r="B23" s="254" t="str">
        <f>VLOOKUP(A23,'LISTA DE VALORES'!$A$10:$D$485,2,FALSE)</f>
        <v>Cuadrilla 0-0-1</v>
      </c>
      <c r="C23" s="254" t="str">
        <f>VLOOKUP(A23,'LISTA DE VALORES'!$A$10:$D$485,3,FALSE)</f>
        <v>HORA</v>
      </c>
      <c r="D23" s="254">
        <f>VLOOKUP(A23,'LISTA DE VALORES'!$A$10:$D$485,4,FALSE)</f>
        <v>9000</v>
      </c>
      <c r="E23" s="326">
        <v>1</v>
      </c>
      <c r="F23" s="326">
        <v>4</v>
      </c>
      <c r="G23" s="303">
        <f>D23*E23/F23</f>
        <v>2250</v>
      </c>
    </row>
    <row r="24" spans="1:7" ht="14.25" x14ac:dyDescent="0.3">
      <c r="A24" s="294"/>
      <c r="B24" s="294"/>
      <c r="C24" s="295"/>
      <c r="D24" s="294"/>
      <c r="E24" s="277"/>
      <c r="F24" s="277"/>
      <c r="G24" s="282"/>
    </row>
    <row r="25" spans="1:7" ht="14.25" x14ac:dyDescent="0.3">
      <c r="A25" s="152"/>
      <c r="B25" s="254"/>
      <c r="C25" s="254"/>
      <c r="D25" s="254"/>
      <c r="E25" s="273"/>
      <c r="F25" s="273"/>
      <c r="G25" s="282"/>
    </row>
    <row r="26" spans="1:7" ht="14.25" x14ac:dyDescent="0.3">
      <c r="A26" s="152"/>
      <c r="B26" s="254"/>
      <c r="C26" s="254"/>
      <c r="D26" s="254"/>
      <c r="E26" s="273"/>
      <c r="F26" s="273"/>
      <c r="G26" s="282"/>
    </row>
    <row r="27" spans="1:7" ht="14.25" x14ac:dyDescent="0.3">
      <c r="A27" s="267"/>
      <c r="B27" s="267"/>
      <c r="C27" s="268"/>
      <c r="D27" s="267"/>
      <c r="E27" s="267"/>
      <c r="F27" s="280" t="s">
        <v>992</v>
      </c>
      <c r="G27" s="281">
        <f>SUM(G23:G24)</f>
        <v>2250</v>
      </c>
    </row>
    <row r="28" spans="1:7" ht="13.5" x14ac:dyDescent="0.25">
      <c r="A28" s="1737" t="s">
        <v>995</v>
      </c>
      <c r="B28" s="1738"/>
      <c r="C28" s="1738"/>
      <c r="D28" s="1738"/>
      <c r="E28" s="1738"/>
      <c r="F28" s="1738"/>
      <c r="G28" s="1738"/>
    </row>
    <row r="29" spans="1:7" ht="13.5" x14ac:dyDescent="0.2">
      <c r="A29" s="1694" t="s">
        <v>996</v>
      </c>
      <c r="B29" s="1694"/>
      <c r="C29" s="362" t="s">
        <v>472</v>
      </c>
      <c r="D29" s="362" t="s">
        <v>997</v>
      </c>
      <c r="E29" s="362" t="s">
        <v>998</v>
      </c>
      <c r="F29" s="362" t="s">
        <v>999</v>
      </c>
      <c r="G29" s="362" t="s">
        <v>991</v>
      </c>
    </row>
    <row r="30" spans="1:7" ht="13.5" x14ac:dyDescent="0.2">
      <c r="A30" s="1739"/>
      <c r="B30" s="1739"/>
      <c r="C30" s="362"/>
      <c r="D30" s="361"/>
      <c r="E30" s="361"/>
      <c r="F30" s="361"/>
      <c r="G30" s="361"/>
    </row>
    <row r="31" spans="1:7" ht="13.5" x14ac:dyDescent="0.2">
      <c r="A31" s="1739"/>
      <c r="B31" s="1739"/>
      <c r="C31" s="362"/>
      <c r="D31" s="361"/>
      <c r="E31" s="361"/>
      <c r="F31" s="361"/>
      <c r="G31" s="361"/>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60" t="s">
        <v>992</v>
      </c>
      <c r="G34" s="360">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SUM(G12+G20+G27+G34)</f>
        <v>234362.5</v>
      </c>
    </row>
    <row r="37" spans="1:7" ht="13.5" x14ac:dyDescent="0.25">
      <c r="A37" s="1734" t="s">
        <v>1368</v>
      </c>
      <c r="B37" s="1735"/>
      <c r="C37" s="1735"/>
      <c r="D37" s="1735"/>
      <c r="E37" s="1735"/>
      <c r="F37" s="1736"/>
      <c r="G37" s="266">
        <f>ROUNDUP(G36,0)</f>
        <v>234363</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codeName="Hoja214"/>
  <dimension ref="A1:G41"/>
  <sheetViews>
    <sheetView view="pageBreakPreview" topLeftCell="A13" zoomScale="90" zoomScaleNormal="100" zoomScaleSheetLayoutView="90" workbookViewId="0">
      <selection activeCell="E16" sqref="E16"/>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872</v>
      </c>
      <c r="B7" s="1697" t="s">
        <v>873</v>
      </c>
      <c r="C7" s="1697"/>
      <c r="D7" s="1697"/>
      <c r="E7" s="1697"/>
      <c r="F7" s="1697"/>
      <c r="G7" s="249" t="s">
        <v>60</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G27</f>
        <v>4270</v>
      </c>
      <c r="E11" s="283">
        <v>5</v>
      </c>
      <c r="F11" s="283">
        <v>1</v>
      </c>
      <c r="G11" s="131">
        <f>(D11*E11)/100</f>
        <v>213.5</v>
      </c>
    </row>
    <row r="12" spans="1:7" ht="14.25" x14ac:dyDescent="0.3">
      <c r="A12" s="252"/>
      <c r="B12" s="342"/>
      <c r="C12" s="347"/>
      <c r="D12" s="342"/>
      <c r="E12" s="267"/>
      <c r="F12" s="280" t="s">
        <v>992</v>
      </c>
      <c r="G12" s="281">
        <f>SUM(G11:G11)</f>
        <v>213.5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401</v>
      </c>
      <c r="B15" s="254" t="str">
        <f>VLOOKUP(A15,'LISTA DE VALORES'!$A$10:$D$485,2,FALSE)</f>
        <v>Varilla lisa roscada 1/2" incluye tuerca</v>
      </c>
      <c r="C15" s="254" t="str">
        <f>VLOOKUP(A15,'LISTA DE VALORES'!$A$10:$D$485,3,FALSE)</f>
        <v>ML</v>
      </c>
      <c r="D15" s="254">
        <f>VLOOKUP(A15,'LISTA DE VALORES'!$A$10:$D$485,4,FALSE)</f>
        <v>5500</v>
      </c>
      <c r="E15" s="326">
        <v>1</v>
      </c>
      <c r="F15" s="326">
        <v>1</v>
      </c>
      <c r="G15" s="303">
        <f>D15*E15/F15</f>
        <v>5500</v>
      </c>
    </row>
    <row r="16" spans="1:7" ht="14.25" x14ac:dyDescent="0.3">
      <c r="A16" s="339" t="s">
        <v>267</v>
      </c>
      <c r="B16" s="254" t="str">
        <f>VLOOKUP(A16,'LISTA DE VALORES'!$A$10:$D$485,2,FALSE)</f>
        <v>Pintura anticorrosiva</v>
      </c>
      <c r="C16" s="254" t="str">
        <f>VLOOKUP(A16,'LISTA DE VALORES'!$A$10:$D$485,3,FALSE)</f>
        <v>GAL</v>
      </c>
      <c r="D16" s="254">
        <f>VLOOKUP(A16,'LISTA DE VALORES'!$A$10:$D$485,4,FALSE)</f>
        <v>30000</v>
      </c>
      <c r="E16" s="326">
        <v>0.02</v>
      </c>
      <c r="F16" s="326">
        <v>1</v>
      </c>
      <c r="G16" s="303">
        <f>D16*E16/F16</f>
        <v>600</v>
      </c>
    </row>
    <row r="17" spans="1:7" ht="14.25" x14ac:dyDescent="0.3">
      <c r="A17" s="339" t="s">
        <v>273</v>
      </c>
      <c r="B17" s="254" t="str">
        <f>VLOOKUP(A17,'LISTA DE VALORES'!$A$10:$D$485,2,FALSE)</f>
        <v>Pintura esmalte</v>
      </c>
      <c r="C17" s="254" t="str">
        <f>VLOOKUP(A17,'LISTA DE VALORES'!$A$10:$D$485,3,FALSE)</f>
        <v>GAL</v>
      </c>
      <c r="D17" s="254">
        <f>VLOOKUP(A17,'LISTA DE VALORES'!$A$10:$D$485,4,FALSE)</f>
        <v>43000</v>
      </c>
      <c r="E17" s="326">
        <v>0.02</v>
      </c>
      <c r="F17" s="326">
        <v>1</v>
      </c>
      <c r="G17" s="303">
        <f>D17*E17/F17</f>
        <v>860</v>
      </c>
    </row>
    <row r="18" spans="1:7" ht="14.25" x14ac:dyDescent="0.3">
      <c r="A18" s="152"/>
      <c r="B18" s="297"/>
      <c r="C18" s="297"/>
      <c r="D18" s="297"/>
      <c r="E18" s="179"/>
      <c r="F18" s="326"/>
      <c r="G18" s="345"/>
    </row>
    <row r="19" spans="1:7" ht="14.25" x14ac:dyDescent="0.3">
      <c r="A19" s="152"/>
      <c r="B19" s="254"/>
      <c r="C19" s="254"/>
      <c r="D19" s="254"/>
      <c r="E19" s="153"/>
      <c r="F19" s="212"/>
      <c r="G19" s="303"/>
    </row>
    <row r="20" spans="1:7" ht="14.25" x14ac:dyDescent="0.3">
      <c r="D20" s="267"/>
      <c r="E20" s="267"/>
      <c r="F20" s="280" t="s">
        <v>992</v>
      </c>
      <c r="G20" s="281">
        <f>SUM(G15:G19)</f>
        <v>6960</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483</v>
      </c>
      <c r="B23" s="254" t="str">
        <f>VLOOKUP(A23,'LISTA DE VALORES'!$A$10:$D$485,2,FALSE)</f>
        <v>Cuadrilla 1-0-8</v>
      </c>
      <c r="C23" s="254" t="str">
        <f>VLOOKUP(A23,'LISTA DE VALORES'!$A$10:$D$485,3,FALSE)</f>
        <v>HORA</v>
      </c>
      <c r="D23" s="254">
        <f>VLOOKUP(A23,'LISTA DE VALORES'!$A$10:$D$485,4,FALSE)</f>
        <v>85400</v>
      </c>
      <c r="E23" s="326">
        <v>1</v>
      </c>
      <c r="F23" s="326">
        <v>20</v>
      </c>
      <c r="G23" s="303">
        <f>D23*E23/F23</f>
        <v>4270</v>
      </c>
    </row>
    <row r="24" spans="1:7" ht="14.25" x14ac:dyDescent="0.3">
      <c r="A24" s="294"/>
      <c r="B24" s="294"/>
      <c r="C24" s="295"/>
      <c r="D24" s="294"/>
      <c r="E24" s="277"/>
      <c r="F24" s="277"/>
      <c r="G24" s="282"/>
    </row>
    <row r="25" spans="1:7" ht="14.25" x14ac:dyDescent="0.3">
      <c r="A25" s="152"/>
      <c r="B25" s="254"/>
      <c r="C25" s="254"/>
      <c r="D25" s="254"/>
      <c r="E25" s="273"/>
      <c r="F25" s="273"/>
      <c r="G25" s="282"/>
    </row>
    <row r="26" spans="1:7" ht="14.25" x14ac:dyDescent="0.3">
      <c r="A26" s="152"/>
      <c r="B26" s="254"/>
      <c r="C26" s="254"/>
      <c r="D26" s="254"/>
      <c r="E26" s="273"/>
      <c r="F26" s="273"/>
      <c r="G26" s="282"/>
    </row>
    <row r="27" spans="1:7" ht="14.25" x14ac:dyDescent="0.3">
      <c r="A27" s="267"/>
      <c r="B27" s="267"/>
      <c r="C27" s="268"/>
      <c r="D27" s="267"/>
      <c r="E27" s="267"/>
      <c r="F27" s="280" t="s">
        <v>992</v>
      </c>
      <c r="G27" s="281">
        <f>SUM(G23:G24)</f>
        <v>4270</v>
      </c>
    </row>
    <row r="28" spans="1:7" ht="13.5" x14ac:dyDescent="0.25">
      <c r="A28" s="1737" t="s">
        <v>995</v>
      </c>
      <c r="B28" s="1738"/>
      <c r="C28" s="1738"/>
      <c r="D28" s="1738"/>
      <c r="E28" s="1738"/>
      <c r="F28" s="1738"/>
      <c r="G28" s="1738"/>
    </row>
    <row r="29" spans="1:7" ht="13.5" x14ac:dyDescent="0.2">
      <c r="A29" s="1694" t="s">
        <v>996</v>
      </c>
      <c r="B29" s="1694"/>
      <c r="C29" s="362" t="s">
        <v>472</v>
      </c>
      <c r="D29" s="362" t="s">
        <v>997</v>
      </c>
      <c r="E29" s="362" t="s">
        <v>998</v>
      </c>
      <c r="F29" s="362" t="s">
        <v>999</v>
      </c>
      <c r="G29" s="362" t="s">
        <v>991</v>
      </c>
    </row>
    <row r="30" spans="1:7" ht="13.5" x14ac:dyDescent="0.2">
      <c r="A30" s="1739"/>
      <c r="B30" s="1739"/>
      <c r="C30" s="362"/>
      <c r="D30" s="361"/>
      <c r="E30" s="361"/>
      <c r="F30" s="361"/>
      <c r="G30" s="361"/>
    </row>
    <row r="31" spans="1:7" ht="13.5" x14ac:dyDescent="0.2">
      <c r="A31" s="1739"/>
      <c r="B31" s="1739"/>
      <c r="C31" s="362"/>
      <c r="D31" s="361"/>
      <c r="E31" s="361"/>
      <c r="F31" s="361"/>
      <c r="G31" s="361"/>
    </row>
    <row r="32" spans="1:7" ht="14.25" x14ac:dyDescent="0.3">
      <c r="A32" s="1739"/>
      <c r="B32" s="1739"/>
      <c r="C32" s="258"/>
      <c r="D32" s="257"/>
      <c r="E32" s="257"/>
      <c r="F32" s="257"/>
      <c r="G32" s="257"/>
    </row>
    <row r="33" spans="1:7" ht="14.25" x14ac:dyDescent="0.3">
      <c r="A33" s="1739"/>
      <c r="B33" s="1739"/>
      <c r="C33" s="258"/>
      <c r="D33" s="257"/>
      <c r="E33" s="257"/>
      <c r="F33" s="257"/>
      <c r="G33" s="257"/>
    </row>
    <row r="34" spans="1:7" ht="14.25" x14ac:dyDescent="0.3">
      <c r="A34" s="267"/>
      <c r="B34" s="267"/>
      <c r="C34" s="268"/>
      <c r="D34" s="267"/>
      <c r="E34" s="267"/>
      <c r="F34" s="360" t="s">
        <v>992</v>
      </c>
      <c r="G34" s="360">
        <f>SUM(G30:G33)</f>
        <v>0</v>
      </c>
    </row>
    <row r="35" spans="1:7" ht="14.25" x14ac:dyDescent="0.3">
      <c r="A35" s="267"/>
      <c r="B35" s="267"/>
      <c r="C35" s="268"/>
      <c r="D35" s="267"/>
      <c r="E35" s="267"/>
      <c r="F35" s="251"/>
      <c r="G35" s="251"/>
    </row>
    <row r="36" spans="1:7" ht="13.5" x14ac:dyDescent="0.25">
      <c r="A36" s="1734" t="s">
        <v>1000</v>
      </c>
      <c r="B36" s="1735"/>
      <c r="C36" s="1735"/>
      <c r="D36" s="1735"/>
      <c r="E36" s="1735"/>
      <c r="F36" s="1736"/>
      <c r="G36" s="265">
        <f>SUM(G12+G20+G27+G34)</f>
        <v>11443.5</v>
      </c>
    </row>
    <row r="37" spans="1:7" ht="13.5" x14ac:dyDescent="0.25">
      <c r="A37" s="1734" t="s">
        <v>1368</v>
      </c>
      <c r="B37" s="1735"/>
      <c r="C37" s="1735"/>
      <c r="D37" s="1735"/>
      <c r="E37" s="1735"/>
      <c r="F37" s="1736"/>
      <c r="G37" s="266">
        <f>ROUNDUP(G36,0)</f>
        <v>11444</v>
      </c>
    </row>
    <row r="38" spans="1:7" ht="14.25" x14ac:dyDescent="0.3">
      <c r="A38" s="267" t="s">
        <v>1001</v>
      </c>
      <c r="B38" s="267"/>
      <c r="C38" s="268" t="s">
        <v>1002</v>
      </c>
      <c r="D38" s="267"/>
      <c r="E38" s="267"/>
      <c r="F38" s="267" t="s">
        <v>1003</v>
      </c>
      <c r="G38" s="267"/>
    </row>
    <row r="39" spans="1:7" ht="14.25" x14ac:dyDescent="0.3">
      <c r="A39" s="272"/>
      <c r="B39" s="272"/>
      <c r="C39" s="271"/>
      <c r="D39" s="272"/>
      <c r="E39" s="272"/>
      <c r="F39" s="272"/>
      <c r="G39" s="272"/>
    </row>
    <row r="40" spans="1:7" ht="14.25" x14ac:dyDescent="0.3">
      <c r="A40" s="267" t="s">
        <v>1004</v>
      </c>
      <c r="B40" s="267"/>
      <c r="C40" s="268" t="s">
        <v>1005</v>
      </c>
      <c r="D40" s="267"/>
      <c r="E40" s="267"/>
      <c r="F40" s="267" t="s">
        <v>1006</v>
      </c>
      <c r="G40" s="272"/>
    </row>
    <row r="41" spans="1:7" x14ac:dyDescent="0.2">
      <c r="A41" s="91"/>
      <c r="B41" s="91"/>
      <c r="C41" s="225"/>
      <c r="D41" s="91"/>
      <c r="E41" s="91"/>
      <c r="F41" s="91"/>
      <c r="G41" s="91"/>
    </row>
  </sheetData>
  <mergeCells count="14">
    <mergeCell ref="B7:F7"/>
    <mergeCell ref="B1:G1"/>
    <mergeCell ref="B3:G3"/>
    <mergeCell ref="C4:D4"/>
    <mergeCell ref="E4:F4"/>
    <mergeCell ref="B6:F6"/>
    <mergeCell ref="A36:F36"/>
    <mergeCell ref="A37:F37"/>
    <mergeCell ref="A28:G28"/>
    <mergeCell ref="A29:B29"/>
    <mergeCell ref="A30:B30"/>
    <mergeCell ref="A31:B31"/>
    <mergeCell ref="A32:B32"/>
    <mergeCell ref="A33:B33"/>
  </mergeCells>
  <pageMargins left="0.7" right="0.7" top="0.75" bottom="0.75" header="0.3" footer="0.3"/>
  <pageSetup orientation="portrait" r:id="rId1"/>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codeName="Hoja219"/>
  <dimension ref="A1:G44"/>
  <sheetViews>
    <sheetView view="pageBreakPreview" zoomScale="90" zoomScaleNormal="100" zoomScaleSheetLayoutView="90" workbookViewId="0">
      <selection activeCell="E22" sqref="E22"/>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882</v>
      </c>
      <c r="B7" s="1697" t="s">
        <v>883</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G31</f>
        <v>213500</v>
      </c>
      <c r="E11" s="283">
        <v>5</v>
      </c>
      <c r="F11" s="283">
        <v>1</v>
      </c>
      <c r="G11" s="131">
        <f>(D11*E11)/100</f>
        <v>10675</v>
      </c>
    </row>
    <row r="12" spans="1:7" ht="14.25" x14ac:dyDescent="0.3">
      <c r="A12" s="252"/>
      <c r="B12" s="342"/>
      <c r="C12" s="347"/>
      <c r="D12" s="342"/>
      <c r="E12" s="267"/>
      <c r="F12" s="280" t="s">
        <v>992</v>
      </c>
      <c r="G12" s="281">
        <f>SUM(G11:G11)</f>
        <v>10675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39" t="s">
        <v>256</v>
      </c>
      <c r="B15" s="254" t="str">
        <f>VLOOKUP(A15,'LISTA DE VALORES'!$A$10:$D$485,2,FALSE)</f>
        <v>Pernos 3/8"*8"</v>
      </c>
      <c r="C15" s="254" t="str">
        <f>VLOOKUP(A15,'LISTA DE VALORES'!$A$10:$D$485,3,FALSE)</f>
        <v>UN</v>
      </c>
      <c r="D15" s="254">
        <f>VLOOKUP(A15,'LISTA DE VALORES'!$A$10:$D$485,4,FALSE)</f>
        <v>1220</v>
      </c>
      <c r="E15" s="326">
        <v>24</v>
      </c>
      <c r="F15" s="326">
        <v>1</v>
      </c>
      <c r="G15" s="303">
        <f>D15*E15/F15</f>
        <v>29280</v>
      </c>
    </row>
    <row r="16" spans="1:7" ht="14.25" x14ac:dyDescent="0.3">
      <c r="A16" s="178" t="s">
        <v>267</v>
      </c>
      <c r="B16" s="297" t="str">
        <f>VLOOKUP(A16,'LISTA DE VALORES'!$A$10:$D$485,2,FALSE)</f>
        <v>Pintura anticorrosiva</v>
      </c>
      <c r="C16" s="297" t="str">
        <f>VLOOKUP(A16,'LISTA DE VALORES'!$A$10:$D$485,3,FALSE)</f>
        <v>GAL</v>
      </c>
      <c r="D16" s="297">
        <f>VLOOKUP(A16,'LISTA DE VALORES'!$A$10:$D$485,4,FALSE)</f>
        <v>30000</v>
      </c>
      <c r="E16" s="179">
        <v>0.7</v>
      </c>
      <c r="F16" s="179">
        <v>1</v>
      </c>
      <c r="G16" s="303">
        <f t="shared" ref="G16:G26" si="0">D16*E16/F16</f>
        <v>21000</v>
      </c>
    </row>
    <row r="17" spans="1:7" ht="14.25" x14ac:dyDescent="0.3">
      <c r="A17" s="152" t="s">
        <v>321</v>
      </c>
      <c r="B17" s="297" t="e">
        <f>VLOOKUP(A17,'LISTA DE VALORES'!$A$10:$D$485,2,FALSE)</f>
        <v>#N/A</v>
      </c>
      <c r="C17" s="297" t="e">
        <f>VLOOKUP(A17,'LISTA DE VALORES'!$A$10:$D$485,3,FALSE)</f>
        <v>#N/A</v>
      </c>
      <c r="D17" s="297" t="e">
        <f>VLOOKUP(A17,'LISTA DE VALORES'!$A$10:$D$485,4,FALSE)</f>
        <v>#N/A</v>
      </c>
      <c r="E17" s="153">
        <v>3</v>
      </c>
      <c r="F17" s="153">
        <v>1</v>
      </c>
      <c r="G17" s="303" t="e">
        <f t="shared" si="0"/>
        <v>#N/A</v>
      </c>
    </row>
    <row r="18" spans="1:7" ht="14.25" x14ac:dyDescent="0.3">
      <c r="A18" s="152" t="s">
        <v>262</v>
      </c>
      <c r="B18" s="297" t="str">
        <f>VLOOKUP(A18,'LISTA DE VALORES'!$A$10:$D$485,2,FALSE)</f>
        <v>Pernos 5/8"*8"</v>
      </c>
      <c r="C18" s="297" t="str">
        <f>VLOOKUP(A18,'LISTA DE VALORES'!$A$10:$D$485,3,FALSE)</f>
        <v>UN</v>
      </c>
      <c r="D18" s="297">
        <f>VLOOKUP(A18,'LISTA DE VALORES'!$A$10:$D$485,4,FALSE)</f>
        <v>4400</v>
      </c>
      <c r="E18" s="153">
        <v>12</v>
      </c>
      <c r="F18" s="153">
        <v>1</v>
      </c>
      <c r="G18" s="303">
        <f t="shared" si="0"/>
        <v>52800</v>
      </c>
    </row>
    <row r="19" spans="1:7" ht="14.25" x14ac:dyDescent="0.3">
      <c r="A19" s="152" t="s">
        <v>258</v>
      </c>
      <c r="B19" s="297" t="str">
        <f>VLOOKUP(A19,'LISTA DE VALORES'!$A$10:$D$485,2,FALSE)</f>
        <v>Pernos 5/8"*10"</v>
      </c>
      <c r="C19" s="297" t="str">
        <f>VLOOKUP(A19,'LISTA DE VALORES'!$A$10:$D$485,3,FALSE)</f>
        <v>UN</v>
      </c>
      <c r="D19" s="297">
        <f>VLOOKUP(A19,'LISTA DE VALORES'!$A$10:$D$485,4,FALSE)</f>
        <v>7200</v>
      </c>
      <c r="E19" s="153">
        <v>8</v>
      </c>
      <c r="F19" s="153">
        <v>1</v>
      </c>
      <c r="G19" s="303">
        <f t="shared" si="0"/>
        <v>57600</v>
      </c>
    </row>
    <row r="20" spans="1:7" ht="14.25" x14ac:dyDescent="0.3">
      <c r="A20" s="152" t="s">
        <v>282</v>
      </c>
      <c r="B20" s="297" t="str">
        <f>VLOOKUP(A20,'LISTA DE VALORES'!$A$10:$D$485,2,FALSE)</f>
        <v>Platina 1/4" X 1"</v>
      </c>
      <c r="C20" s="297" t="str">
        <f>VLOOKUP(A20,'LISTA DE VALORES'!$A$10:$D$485,3,FALSE)</f>
        <v>ML</v>
      </c>
      <c r="D20" s="297">
        <f>VLOOKUP(A20,'LISTA DE VALORES'!$A$10:$D$485,4,FALSE)</f>
        <v>4000</v>
      </c>
      <c r="E20" s="153">
        <v>3.6999999999999998E-2</v>
      </c>
      <c r="F20" s="153">
        <v>1</v>
      </c>
      <c r="G20" s="303">
        <f t="shared" si="0"/>
        <v>148</v>
      </c>
    </row>
    <row r="21" spans="1:7" ht="14.25" x14ac:dyDescent="0.3">
      <c r="A21" s="152" t="s">
        <v>284</v>
      </c>
      <c r="B21" s="297" t="str">
        <f>VLOOKUP(A21,'LISTA DE VALORES'!$A$10:$D$485,2,FALSE)</f>
        <v>Platina 3/8" X 1"</v>
      </c>
      <c r="C21" s="297" t="str">
        <f>VLOOKUP(A21,'LISTA DE VALORES'!$A$10:$D$485,3,FALSE)</f>
        <v>M2</v>
      </c>
      <c r="D21" s="297">
        <f>VLOOKUP(A21,'LISTA DE VALORES'!$A$10:$D$485,4,FALSE)</f>
        <v>5800</v>
      </c>
      <c r="E21" s="153">
        <v>0.18</v>
      </c>
      <c r="F21" s="153">
        <v>1</v>
      </c>
      <c r="G21" s="303">
        <f t="shared" si="0"/>
        <v>1044</v>
      </c>
    </row>
    <row r="22" spans="1:7" ht="14.25" x14ac:dyDescent="0.3">
      <c r="A22" s="152" t="s">
        <v>283</v>
      </c>
      <c r="B22" s="297" t="str">
        <f>VLOOKUP(A22,'LISTA DE VALORES'!$A$10:$D$485,2,FALSE)</f>
        <v>Platina 1/8" X 1"</v>
      </c>
      <c r="C22" s="297" t="str">
        <f>VLOOKUP(A22,'LISTA DE VALORES'!$A$10:$D$485,3,FALSE)</f>
        <v>M2</v>
      </c>
      <c r="D22" s="297">
        <f>VLOOKUP(A22,'LISTA DE VALORES'!$A$10:$D$485,4,FALSE)</f>
        <v>2000</v>
      </c>
      <c r="E22" s="153">
        <v>1.5</v>
      </c>
      <c r="F22" s="153">
        <v>1</v>
      </c>
      <c r="G22" s="303">
        <f t="shared" si="0"/>
        <v>3000</v>
      </c>
    </row>
    <row r="23" spans="1:7" ht="14.25" x14ac:dyDescent="0.3">
      <c r="A23" s="152" t="s">
        <v>252</v>
      </c>
      <c r="B23" s="297" t="str">
        <f>VLOOKUP(A23,'LISTA DE VALORES'!$A$10:$D$485,2,FALSE)</f>
        <v>Perfil PHR 220*80*1,9 mm</v>
      </c>
      <c r="C23" s="297" t="str">
        <f>VLOOKUP(A23,'LISTA DE VALORES'!$A$10:$D$485,3,FALSE)</f>
        <v>ML</v>
      </c>
      <c r="D23" s="297">
        <f>VLOOKUP(A23,'LISTA DE VALORES'!$A$10:$D$485,4,FALSE)</f>
        <v>26200</v>
      </c>
      <c r="E23" s="153">
        <v>9.6999999999999993</v>
      </c>
      <c r="F23" s="153">
        <v>1</v>
      </c>
      <c r="G23" s="303">
        <f t="shared" si="0"/>
        <v>254139.99999999997</v>
      </c>
    </row>
    <row r="24" spans="1:7" ht="14.25" x14ac:dyDescent="0.3">
      <c r="A24" s="152" t="s">
        <v>253</v>
      </c>
      <c r="B24" s="297" t="str">
        <f>VLOOKUP(A24,'LISTA DE VALORES'!$A$10:$D$485,2,FALSE)</f>
        <v>Perfil PHR 305*80*1,9mm</v>
      </c>
      <c r="C24" s="297" t="str">
        <f>VLOOKUP(A24,'LISTA DE VALORES'!$A$10:$D$485,3,FALSE)</f>
        <v>ML</v>
      </c>
      <c r="D24" s="297">
        <f>VLOOKUP(A24,'LISTA DE VALORES'!$A$10:$D$485,4,FALSE)</f>
        <v>32095</v>
      </c>
      <c r="E24" s="153">
        <v>8.31</v>
      </c>
      <c r="F24" s="153">
        <v>1</v>
      </c>
      <c r="G24" s="303">
        <f t="shared" si="0"/>
        <v>266709.45</v>
      </c>
    </row>
    <row r="25" spans="1:7" ht="14.25" x14ac:dyDescent="0.3">
      <c r="A25" s="152" t="s">
        <v>260</v>
      </c>
      <c r="B25" s="254" t="str">
        <f>VLOOKUP(A25,'LISTA DE VALORES'!$A$10:$D$485,2,FALSE)</f>
        <v>Pernos 5/8"*700 mm</v>
      </c>
      <c r="C25" s="254" t="str">
        <f>VLOOKUP(A25,'LISTA DE VALORES'!$A$10:$D$485,3,FALSE)</f>
        <v>UN</v>
      </c>
      <c r="D25" s="254">
        <f>VLOOKUP(A25,'LISTA DE VALORES'!$A$10:$D$485,4,FALSE)</f>
        <v>9500</v>
      </c>
      <c r="E25" s="153">
        <v>10</v>
      </c>
      <c r="F25" s="153">
        <v>1</v>
      </c>
      <c r="G25" s="303">
        <f t="shared" si="0"/>
        <v>95000</v>
      </c>
    </row>
    <row r="26" spans="1:7" ht="14.25" x14ac:dyDescent="0.3">
      <c r="A26" s="152" t="s">
        <v>273</v>
      </c>
      <c r="B26" s="254" t="str">
        <f>VLOOKUP(A26,'LISTA DE VALORES'!$A$10:$D$485,2,FALSE)</f>
        <v>Pintura esmalte</v>
      </c>
      <c r="C26" s="254" t="str">
        <f>VLOOKUP(A26,'LISTA DE VALORES'!$A$10:$D$485,3,FALSE)</f>
        <v>GAL</v>
      </c>
      <c r="D26" s="254">
        <f>VLOOKUP(A26,'LISTA DE VALORES'!$A$10:$D$485,4,FALSE)</f>
        <v>43000</v>
      </c>
      <c r="E26" s="153">
        <v>0.7</v>
      </c>
      <c r="F26" s="153">
        <v>1</v>
      </c>
      <c r="G26" s="303">
        <f t="shared" si="0"/>
        <v>30099.999999999996</v>
      </c>
    </row>
    <row r="27" spans="1:7" ht="14.25" x14ac:dyDescent="0.3">
      <c r="D27" s="267"/>
      <c r="E27" s="267"/>
      <c r="F27" s="280" t="s">
        <v>992</v>
      </c>
      <c r="G27" s="281" t="e">
        <f>SUM(G15:G26)</f>
        <v>#N/A</v>
      </c>
    </row>
    <row r="28" spans="1:7" ht="14.25" x14ac:dyDescent="0.3">
      <c r="A28" s="253" t="s">
        <v>994</v>
      </c>
      <c r="B28" s="267"/>
      <c r="C28" s="268"/>
      <c r="D28" s="267"/>
      <c r="E28" s="267"/>
      <c r="F28" s="267"/>
      <c r="G28" s="267"/>
    </row>
    <row r="29" spans="1:7" ht="13.5" x14ac:dyDescent="0.2">
      <c r="A29" s="362" t="s">
        <v>0</v>
      </c>
      <c r="B29" s="261" t="s">
        <v>989</v>
      </c>
      <c r="C29" s="262" t="s">
        <v>2</v>
      </c>
      <c r="D29" s="362" t="s">
        <v>990</v>
      </c>
      <c r="E29" s="362" t="s">
        <v>472</v>
      </c>
      <c r="F29" s="362" t="s">
        <v>473</v>
      </c>
      <c r="G29" s="362" t="s">
        <v>991</v>
      </c>
    </row>
    <row r="30" spans="1:7" ht="14.25" x14ac:dyDescent="0.3">
      <c r="A30" s="339" t="s">
        <v>483</v>
      </c>
      <c r="B30" s="254" t="str">
        <f>VLOOKUP(A30,'LISTA DE VALORES'!$A$10:$D$485,2,FALSE)</f>
        <v>Cuadrilla 1-0-8</v>
      </c>
      <c r="C30" s="254" t="str">
        <f>VLOOKUP(A30,'LISTA DE VALORES'!$A$10:$D$485,3,FALSE)</f>
        <v>HORA</v>
      </c>
      <c r="D30" s="254">
        <f>VLOOKUP(A30,'LISTA DE VALORES'!$A$10:$D$485,4,FALSE)</f>
        <v>85400</v>
      </c>
      <c r="E30" s="326">
        <v>2.5</v>
      </c>
      <c r="F30" s="326">
        <v>1</v>
      </c>
      <c r="G30" s="303">
        <f>D30*E30/F30</f>
        <v>213500</v>
      </c>
    </row>
    <row r="31" spans="1:7" ht="14.25" x14ac:dyDescent="0.3">
      <c r="A31" s="267"/>
      <c r="B31" s="267"/>
      <c r="C31" s="268"/>
      <c r="D31" s="267"/>
      <c r="E31" s="267"/>
      <c r="F31" s="280" t="s">
        <v>992</v>
      </c>
      <c r="G31" s="281">
        <f>SUM(G30:G30)</f>
        <v>213500</v>
      </c>
    </row>
    <row r="32" spans="1:7" ht="13.5" x14ac:dyDescent="0.25">
      <c r="A32" s="1737" t="s">
        <v>995</v>
      </c>
      <c r="B32" s="1738"/>
      <c r="C32" s="1738"/>
      <c r="D32" s="1738"/>
      <c r="E32" s="1738"/>
      <c r="F32" s="1738"/>
      <c r="G32" s="1738"/>
    </row>
    <row r="33" spans="1:7" ht="13.5" x14ac:dyDescent="0.2">
      <c r="A33" s="1694" t="s">
        <v>996</v>
      </c>
      <c r="B33" s="1694"/>
      <c r="C33" s="362" t="s">
        <v>472</v>
      </c>
      <c r="D33" s="362" t="s">
        <v>997</v>
      </c>
      <c r="E33" s="362" t="s">
        <v>998</v>
      </c>
      <c r="F33" s="362" t="s">
        <v>999</v>
      </c>
      <c r="G33" s="362" t="s">
        <v>991</v>
      </c>
    </row>
    <row r="34" spans="1:7" ht="13.5" x14ac:dyDescent="0.2">
      <c r="A34" s="1739"/>
      <c r="B34" s="1739"/>
      <c r="C34" s="362"/>
      <c r="D34" s="361"/>
      <c r="E34" s="361"/>
      <c r="F34" s="361"/>
      <c r="G34" s="361"/>
    </row>
    <row r="35" spans="1:7" ht="14.25" x14ac:dyDescent="0.3">
      <c r="A35" s="1739"/>
      <c r="B35" s="1739"/>
      <c r="C35" s="258"/>
      <c r="D35" s="257"/>
      <c r="E35" s="257"/>
      <c r="F35" s="257"/>
      <c r="G35" s="257"/>
    </row>
    <row r="36" spans="1:7" ht="14.25" x14ac:dyDescent="0.3">
      <c r="A36" s="1739"/>
      <c r="B36" s="1739"/>
      <c r="C36" s="258"/>
      <c r="D36" s="257"/>
      <c r="E36" s="257"/>
      <c r="F36" s="257"/>
      <c r="G36" s="257"/>
    </row>
    <row r="37" spans="1:7" ht="14.25" x14ac:dyDescent="0.3">
      <c r="A37" s="267"/>
      <c r="B37" s="267"/>
      <c r="C37" s="268"/>
      <c r="D37" s="267"/>
      <c r="E37" s="267"/>
      <c r="F37" s="360" t="s">
        <v>992</v>
      </c>
      <c r="G37" s="360">
        <f>SUM(G34:G36)</f>
        <v>0</v>
      </c>
    </row>
    <row r="38" spans="1:7" ht="14.25" x14ac:dyDescent="0.3">
      <c r="A38" s="267"/>
      <c r="B38" s="267"/>
      <c r="C38" s="268"/>
      <c r="D38" s="267"/>
      <c r="E38" s="267"/>
      <c r="F38" s="251"/>
      <c r="G38" s="251"/>
    </row>
    <row r="39" spans="1:7" ht="13.5" x14ac:dyDescent="0.25">
      <c r="A39" s="1734" t="s">
        <v>1000</v>
      </c>
      <c r="B39" s="1735"/>
      <c r="C39" s="1735"/>
      <c r="D39" s="1735"/>
      <c r="E39" s="1735"/>
      <c r="F39" s="1736"/>
      <c r="G39" s="265" t="e">
        <f>SUM(G12+G27+G31+G37)</f>
        <v>#N/A</v>
      </c>
    </row>
    <row r="40" spans="1:7" ht="13.5" x14ac:dyDescent="0.25">
      <c r="A40" s="1734" t="s">
        <v>1368</v>
      </c>
      <c r="B40" s="1735"/>
      <c r="C40" s="1735"/>
      <c r="D40" s="1735"/>
      <c r="E40" s="1735"/>
      <c r="F40" s="1736"/>
      <c r="G40" s="266" t="e">
        <f>ROUNDUP(G39,0)</f>
        <v>#N/A</v>
      </c>
    </row>
    <row r="41" spans="1:7" ht="14.25" x14ac:dyDescent="0.3">
      <c r="A41" s="267" t="s">
        <v>1001</v>
      </c>
      <c r="B41" s="267"/>
      <c r="C41" s="268" t="s">
        <v>1002</v>
      </c>
      <c r="D41" s="267"/>
      <c r="E41" s="267"/>
      <c r="F41" s="267" t="s">
        <v>1003</v>
      </c>
      <c r="G41" s="267"/>
    </row>
    <row r="42" spans="1:7" ht="14.25" x14ac:dyDescent="0.3">
      <c r="A42" s="272"/>
      <c r="B42" s="272"/>
      <c r="C42" s="271"/>
      <c r="D42" s="272"/>
      <c r="E42" s="272"/>
      <c r="F42" s="272"/>
      <c r="G42" s="272"/>
    </row>
    <row r="43" spans="1:7" ht="14.25" x14ac:dyDescent="0.3">
      <c r="A43" s="267" t="s">
        <v>1004</v>
      </c>
      <c r="B43" s="267"/>
      <c r="C43" s="268" t="s">
        <v>1005</v>
      </c>
      <c r="D43" s="267"/>
      <c r="E43" s="267"/>
      <c r="F43" s="267" t="s">
        <v>1006</v>
      </c>
      <c r="G43" s="272"/>
    </row>
    <row r="44" spans="1:7" x14ac:dyDescent="0.2">
      <c r="A44" s="91"/>
      <c r="B44" s="91"/>
      <c r="C44" s="225"/>
      <c r="D44" s="91"/>
      <c r="E44" s="91"/>
      <c r="F44" s="91"/>
      <c r="G44" s="91"/>
    </row>
  </sheetData>
  <mergeCells count="13">
    <mergeCell ref="B7:F7"/>
    <mergeCell ref="B1:G1"/>
    <mergeCell ref="B3:G3"/>
    <mergeCell ref="C4:D4"/>
    <mergeCell ref="E4:F4"/>
    <mergeCell ref="B6:F6"/>
    <mergeCell ref="A39:F39"/>
    <mergeCell ref="A40:F40"/>
    <mergeCell ref="A32:G32"/>
    <mergeCell ref="A33:B33"/>
    <mergeCell ref="A34:B34"/>
    <mergeCell ref="A35:B35"/>
    <mergeCell ref="A36:B36"/>
  </mergeCells>
  <pageMargins left="0.7" right="0.7" top="0.75" bottom="0.75" header="0.3" footer="0.3"/>
  <pageSetup orientation="portrait" r:id="rId1"/>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codeName="Hoja221"/>
  <dimension ref="A1:G37"/>
  <sheetViews>
    <sheetView view="pageBreakPreview" zoomScale="90" zoomScaleNormal="100" zoomScaleSheetLayoutView="90" workbookViewId="0">
      <selection activeCell="D20" sqref="D20"/>
    </sheetView>
  </sheetViews>
  <sheetFormatPr baseColWidth="10" defaultColWidth="11.42578125" defaultRowHeight="12.75" x14ac:dyDescent="0.2"/>
  <cols>
    <col min="1" max="1" width="12.28515625" customWidth="1"/>
    <col min="2" max="2" width="24.7109375" customWidth="1"/>
    <col min="3" max="3" width="8.5703125" style="80" customWidth="1"/>
    <col min="4" max="4" width="10.7109375" customWidth="1"/>
    <col min="5" max="5" width="8.140625" customWidth="1"/>
    <col min="6" max="6" width="12.5703125" customWidth="1"/>
    <col min="7" max="7" width="15" customWidth="1"/>
  </cols>
  <sheetData>
    <row r="1" spans="1:7" ht="14.25" x14ac:dyDescent="0.3">
      <c r="A1" s="238"/>
      <c r="B1" s="1740" t="s">
        <v>981</v>
      </c>
      <c r="C1" s="1741"/>
      <c r="D1" s="1741"/>
      <c r="E1" s="1741"/>
      <c r="F1" s="1741"/>
      <c r="G1" s="1742"/>
    </row>
    <row r="2" spans="1:7" ht="14.25" x14ac:dyDescent="0.3">
      <c r="A2" s="239"/>
      <c r="B2" s="238" t="s">
        <v>982</v>
      </c>
      <c r="C2" s="240"/>
      <c r="D2" s="241"/>
      <c r="E2" s="241"/>
      <c r="F2" s="241"/>
      <c r="G2" s="242"/>
    </row>
    <row r="3" spans="1:7" ht="14.25" x14ac:dyDescent="0.3">
      <c r="A3" s="239"/>
      <c r="B3" s="1701" t="s">
        <v>983</v>
      </c>
      <c r="C3" s="1702"/>
      <c r="D3" s="1702"/>
      <c r="E3" s="1702"/>
      <c r="F3" s="1702"/>
      <c r="G3" s="1703"/>
    </row>
    <row r="4" spans="1:7" ht="28.5" x14ac:dyDescent="0.3">
      <c r="A4" s="243"/>
      <c r="B4" s="359" t="s">
        <v>1385</v>
      </c>
      <c r="C4" s="1704" t="s">
        <v>1382</v>
      </c>
      <c r="D4" s="1705"/>
      <c r="E4" s="1704" t="s">
        <v>1383</v>
      </c>
      <c r="F4" s="1705"/>
      <c r="G4" s="244" t="s">
        <v>984</v>
      </c>
    </row>
    <row r="5" spans="1:7" ht="14.25" x14ac:dyDescent="0.3">
      <c r="A5" s="245"/>
      <c r="B5" s="246"/>
      <c r="C5" s="246"/>
      <c r="D5" s="246"/>
      <c r="E5" s="246"/>
      <c r="F5" s="246"/>
      <c r="G5" s="247"/>
    </row>
    <row r="6" spans="1:7" ht="13.5" x14ac:dyDescent="0.25">
      <c r="A6" s="360" t="s">
        <v>985</v>
      </c>
      <c r="B6" s="1743" t="s">
        <v>986</v>
      </c>
      <c r="C6" s="1743"/>
      <c r="D6" s="1743"/>
      <c r="E6" s="1743"/>
      <c r="F6" s="1743"/>
      <c r="G6" s="360" t="s">
        <v>987</v>
      </c>
    </row>
    <row r="7" spans="1:7" ht="40.5" customHeight="1" x14ac:dyDescent="0.2">
      <c r="A7" s="269" t="s">
        <v>888</v>
      </c>
      <c r="B7" s="1697" t="s">
        <v>889</v>
      </c>
      <c r="C7" s="1697"/>
      <c r="D7" s="1697"/>
      <c r="E7" s="1697"/>
      <c r="F7" s="1697"/>
      <c r="G7" s="249" t="s">
        <v>57</v>
      </c>
    </row>
    <row r="8" spans="1:7" ht="14.25" x14ac:dyDescent="0.3">
      <c r="A8" s="250"/>
      <c r="B8" s="251"/>
      <c r="C8" s="251"/>
      <c r="D8" s="251"/>
      <c r="E8" s="251"/>
      <c r="F8" s="251"/>
      <c r="G8" s="252"/>
    </row>
    <row r="9" spans="1:7" ht="14.25" x14ac:dyDescent="0.3">
      <c r="A9" s="253" t="s">
        <v>988</v>
      </c>
      <c r="B9" s="267"/>
      <c r="C9" s="268"/>
      <c r="D9" s="267"/>
      <c r="E9" s="267"/>
      <c r="F9" s="267"/>
      <c r="G9" s="267"/>
    </row>
    <row r="10" spans="1:7" ht="13.5" x14ac:dyDescent="0.2">
      <c r="A10" s="362" t="s">
        <v>0</v>
      </c>
      <c r="B10" s="270" t="s">
        <v>989</v>
      </c>
      <c r="C10" s="262" t="s">
        <v>2</v>
      </c>
      <c r="D10" s="362" t="s">
        <v>990</v>
      </c>
      <c r="E10" s="362" t="s">
        <v>472</v>
      </c>
      <c r="F10" s="362" t="s">
        <v>473</v>
      </c>
      <c r="G10" s="362" t="s">
        <v>991</v>
      </c>
    </row>
    <row r="11" spans="1:7" ht="14.25" x14ac:dyDescent="0.3">
      <c r="A11" s="152" t="s">
        <v>28</v>
      </c>
      <c r="B11" s="254" t="str">
        <f>VLOOKUP(A11,'LISTA DE VALORES'!$A$10:$D$485,2,FALSE)</f>
        <v>Herramienta menor</v>
      </c>
      <c r="C11" s="313" t="str">
        <f>VLOOKUP(A11,'LISTA DE VALORES'!$A$10:$D$485,3,FALSE)</f>
        <v>%MO</v>
      </c>
      <c r="D11" s="254">
        <f>G24</f>
        <v>30300</v>
      </c>
      <c r="E11" s="283">
        <v>5</v>
      </c>
      <c r="F11" s="283">
        <v>1</v>
      </c>
      <c r="G11" s="131">
        <f>(D11*E11)/100</f>
        <v>1515</v>
      </c>
    </row>
    <row r="12" spans="1:7" ht="14.25" x14ac:dyDescent="0.3">
      <c r="A12" s="252"/>
      <c r="B12" s="342"/>
      <c r="C12" s="347"/>
      <c r="D12" s="342"/>
      <c r="E12" s="267"/>
      <c r="F12" s="280" t="s">
        <v>992</v>
      </c>
      <c r="G12" s="281">
        <f>SUM(G11:G11)</f>
        <v>1515</v>
      </c>
    </row>
    <row r="13" spans="1:7" ht="14.25" x14ac:dyDescent="0.3">
      <c r="A13" s="346" t="s">
        <v>993</v>
      </c>
      <c r="B13" s="267"/>
      <c r="C13" s="268"/>
      <c r="D13" s="267"/>
      <c r="E13" s="267"/>
      <c r="F13" s="267"/>
      <c r="G13" s="267"/>
    </row>
    <row r="14" spans="1:7" ht="13.5" x14ac:dyDescent="0.2">
      <c r="A14" s="362" t="s">
        <v>0</v>
      </c>
      <c r="B14" s="261" t="s">
        <v>989</v>
      </c>
      <c r="C14" s="262" t="s">
        <v>2</v>
      </c>
      <c r="D14" s="362" t="s">
        <v>990</v>
      </c>
      <c r="E14" s="362" t="s">
        <v>472</v>
      </c>
      <c r="F14" s="362" t="s">
        <v>473</v>
      </c>
      <c r="G14" s="362" t="s">
        <v>991</v>
      </c>
    </row>
    <row r="15" spans="1:7" ht="14.25" x14ac:dyDescent="0.3">
      <c r="A15" s="375" t="s">
        <v>65</v>
      </c>
      <c r="B15" s="254" t="str">
        <f>VLOOKUP(A15,'LISTA DE VALORES'!$A$10:$D$485,2,FALSE)</f>
        <v>Acero 1/2"</v>
      </c>
      <c r="C15" s="254" t="str">
        <f>VLOOKUP(A15,'LISTA DE VALORES'!$A$10:$D$485,3,FALSE)</f>
        <v>KG</v>
      </c>
      <c r="D15" s="254">
        <f>VLOOKUP(A15,'LISTA DE VALORES'!$A$10:$D$485,4,FALSE)</f>
        <v>2930</v>
      </c>
      <c r="E15" s="326">
        <v>11.5</v>
      </c>
      <c r="F15" s="326">
        <v>1</v>
      </c>
      <c r="G15" s="303">
        <f>D15*E15/F15</f>
        <v>33695</v>
      </c>
    </row>
    <row r="16" spans="1:7" ht="14.25" x14ac:dyDescent="0.3">
      <c r="A16" s="343" t="s">
        <v>98</v>
      </c>
      <c r="B16" s="297" t="str">
        <f>VLOOKUP(A16,'LISTA DE VALORES'!$A$10:$D$485,2,FALSE)</f>
        <v>Alambre de amarre</v>
      </c>
      <c r="C16" s="297" t="str">
        <f>VLOOKUP(A16,'LISTA DE VALORES'!$A$10:$D$485,3,FALSE)</f>
        <v>KG</v>
      </c>
      <c r="D16" s="297">
        <f>VLOOKUP(A16,'LISTA DE VALORES'!$A$10:$D$485,4,FALSE)</f>
        <v>4500</v>
      </c>
      <c r="E16" s="179">
        <v>1</v>
      </c>
      <c r="F16" s="179">
        <v>1</v>
      </c>
      <c r="G16" s="345">
        <f t="shared" ref="G16:G19" si="0">D16*E16/F16</f>
        <v>4500</v>
      </c>
    </row>
    <row r="17" spans="1:7" ht="14.25" x14ac:dyDescent="0.3">
      <c r="A17" s="152" t="s">
        <v>162</v>
      </c>
      <c r="B17" s="297" t="str">
        <f>VLOOKUP(A17,'LISTA DE VALORES'!$A$10:$D$485,2,FALSE)</f>
        <v>Clavos</v>
      </c>
      <c r="C17" s="297" t="str">
        <f>VLOOKUP(A17,'LISTA DE VALORES'!$A$10:$D$485,3,FALSE)</f>
        <v>LB</v>
      </c>
      <c r="D17" s="297">
        <f>VLOOKUP(A17,'LISTA DE VALORES'!$A$10:$D$485,4,FALSE)</f>
        <v>1900</v>
      </c>
      <c r="E17" s="153">
        <v>0.2</v>
      </c>
      <c r="F17" s="153">
        <v>1</v>
      </c>
      <c r="G17" s="345">
        <f t="shared" si="0"/>
        <v>380</v>
      </c>
    </row>
    <row r="18" spans="1:7" ht="14.25" x14ac:dyDescent="0.3">
      <c r="A18" s="152" t="s">
        <v>537</v>
      </c>
      <c r="B18" s="297" t="str">
        <f>VLOOKUP(A18,'LISTA DE VALORES'!$A$10:$D$485,2,FALSE)</f>
        <v>Material concreto D 1:2:3 + 5% desperdicio f'c=21 Mpa</v>
      </c>
      <c r="C18" s="297" t="str">
        <f>VLOOKUP(A18,'LISTA DE VALORES'!$A$10:$D$485,3,FALSE)</f>
        <v>M3</v>
      </c>
      <c r="D18" s="297">
        <f>VLOOKUP(A18,'LISTA DE VALORES'!$A$10:$D$485,4,FALSE)</f>
        <v>302968</v>
      </c>
      <c r="E18" s="153">
        <v>6.4000000000000001E-2</v>
      </c>
      <c r="F18" s="153">
        <v>1</v>
      </c>
      <c r="G18" s="345">
        <f t="shared" si="0"/>
        <v>19389.952000000001</v>
      </c>
    </row>
    <row r="19" spans="1:7" ht="14.25" x14ac:dyDescent="0.3">
      <c r="A19" s="152" t="s">
        <v>327</v>
      </c>
      <c r="B19" s="254" t="str">
        <f>VLOOKUP(A19,'LISTA DE VALORES'!$A$10:$D$485,2,FALSE)</f>
        <v>Tabla común 25cm x 260cm</v>
      </c>
      <c r="C19" s="254" t="str">
        <f>VLOOKUP(A19,'LISTA DE VALORES'!$A$10:$D$485,3,FALSE)</f>
        <v>UN</v>
      </c>
      <c r="D19" s="254">
        <f>VLOOKUP(A19,'LISTA DE VALORES'!$A$10:$D$485,4,FALSE)</f>
        <v>8200</v>
      </c>
      <c r="E19" s="153">
        <v>0.65</v>
      </c>
      <c r="F19" s="153">
        <v>1</v>
      </c>
      <c r="G19" s="303">
        <f t="shared" si="0"/>
        <v>5330</v>
      </c>
    </row>
    <row r="20" spans="1:7" ht="14.25" x14ac:dyDescent="0.3">
      <c r="D20" s="267"/>
      <c r="E20" s="267"/>
      <c r="F20" s="280" t="s">
        <v>992</v>
      </c>
      <c r="G20" s="281">
        <f>SUM(G15:G19)</f>
        <v>63294.952000000005</v>
      </c>
    </row>
    <row r="21" spans="1:7" ht="14.25" x14ac:dyDescent="0.3">
      <c r="A21" s="253" t="s">
        <v>994</v>
      </c>
      <c r="B21" s="267"/>
      <c r="C21" s="268"/>
      <c r="D21" s="267"/>
      <c r="E21" s="267"/>
      <c r="F21" s="267"/>
      <c r="G21" s="267"/>
    </row>
    <row r="22" spans="1:7" ht="13.5" x14ac:dyDescent="0.2">
      <c r="A22" s="362" t="s">
        <v>0</v>
      </c>
      <c r="B22" s="261" t="s">
        <v>989</v>
      </c>
      <c r="C22" s="262" t="s">
        <v>2</v>
      </c>
      <c r="D22" s="362" t="s">
        <v>990</v>
      </c>
      <c r="E22" s="362" t="s">
        <v>472</v>
      </c>
      <c r="F22" s="362" t="s">
        <v>473</v>
      </c>
      <c r="G22" s="362" t="s">
        <v>991</v>
      </c>
    </row>
    <row r="23" spans="1:7" ht="14.25" x14ac:dyDescent="0.3">
      <c r="A23" s="339" t="s">
        <v>475</v>
      </c>
      <c r="B23" s="254" t="str">
        <f>VLOOKUP(A23,'LISTA DE VALORES'!$A$10:$D$485,2,FALSE)</f>
        <v>Cuadrilla 0-1-1</v>
      </c>
      <c r="C23" s="254" t="str">
        <f>VLOOKUP(A23,'LISTA DE VALORES'!$A$10:$D$485,3,FALSE)</f>
        <v>HORA</v>
      </c>
      <c r="D23" s="254">
        <f>VLOOKUP(A23,'LISTA DE VALORES'!$A$10:$D$485,4,FALSE)</f>
        <v>20200</v>
      </c>
      <c r="E23" s="326">
        <v>1.5</v>
      </c>
      <c r="F23" s="326">
        <v>1</v>
      </c>
      <c r="G23" s="303">
        <f>D23*E23/F23</f>
        <v>30300</v>
      </c>
    </row>
    <row r="24" spans="1:7" ht="14.25" x14ac:dyDescent="0.3">
      <c r="A24" s="267"/>
      <c r="B24" s="267"/>
      <c r="C24" s="268"/>
      <c r="D24" s="267"/>
      <c r="E24" s="267"/>
      <c r="F24" s="280" t="s">
        <v>992</v>
      </c>
      <c r="G24" s="281">
        <f>SUM(G23:G23)</f>
        <v>30300</v>
      </c>
    </row>
    <row r="25" spans="1:7" ht="13.5" x14ac:dyDescent="0.25">
      <c r="A25" s="1737" t="s">
        <v>995</v>
      </c>
      <c r="B25" s="1738"/>
      <c r="C25" s="1738"/>
      <c r="D25" s="1738"/>
      <c r="E25" s="1738"/>
      <c r="F25" s="1738"/>
      <c r="G25" s="1738"/>
    </row>
    <row r="26" spans="1:7" ht="13.5" x14ac:dyDescent="0.2">
      <c r="A26" s="1694" t="s">
        <v>996</v>
      </c>
      <c r="B26" s="1694"/>
      <c r="C26" s="362" t="s">
        <v>472</v>
      </c>
      <c r="D26" s="362" t="s">
        <v>997</v>
      </c>
      <c r="E26" s="362" t="s">
        <v>998</v>
      </c>
      <c r="F26" s="362" t="s">
        <v>999</v>
      </c>
      <c r="G26" s="362" t="s">
        <v>991</v>
      </c>
    </row>
    <row r="27" spans="1:7" ht="13.5" x14ac:dyDescent="0.2">
      <c r="A27" s="1739"/>
      <c r="B27" s="1739"/>
      <c r="C27" s="362"/>
      <c r="D27" s="361"/>
      <c r="E27" s="361"/>
      <c r="F27" s="361"/>
      <c r="G27" s="361"/>
    </row>
    <row r="28" spans="1:7" ht="14.25" x14ac:dyDescent="0.3">
      <c r="A28" s="1739"/>
      <c r="B28" s="1739"/>
      <c r="C28" s="258"/>
      <c r="D28" s="257"/>
      <c r="E28" s="257"/>
      <c r="F28" s="257"/>
      <c r="G28" s="257"/>
    </row>
    <row r="29" spans="1:7" ht="14.25" x14ac:dyDescent="0.3">
      <c r="A29" s="1739"/>
      <c r="B29" s="1739"/>
      <c r="C29" s="258"/>
      <c r="D29" s="257"/>
      <c r="E29" s="257"/>
      <c r="F29" s="257"/>
      <c r="G29" s="257"/>
    </row>
    <row r="30" spans="1:7" ht="14.25" x14ac:dyDescent="0.3">
      <c r="A30" s="267"/>
      <c r="B30" s="267"/>
      <c r="C30" s="268"/>
      <c r="D30" s="267"/>
      <c r="E30" s="267"/>
      <c r="F30" s="360" t="s">
        <v>992</v>
      </c>
      <c r="G30" s="360">
        <f>SUM(G27:G29)</f>
        <v>0</v>
      </c>
    </row>
    <row r="31" spans="1:7" ht="14.25" x14ac:dyDescent="0.3">
      <c r="A31" s="267"/>
      <c r="B31" s="267"/>
      <c r="C31" s="268"/>
      <c r="D31" s="267"/>
      <c r="E31" s="267"/>
      <c r="F31" s="251"/>
      <c r="G31" s="251"/>
    </row>
    <row r="32" spans="1:7" ht="13.5" x14ac:dyDescent="0.25">
      <c r="A32" s="1734" t="s">
        <v>1000</v>
      </c>
      <c r="B32" s="1735"/>
      <c r="C32" s="1735"/>
      <c r="D32" s="1735"/>
      <c r="E32" s="1735"/>
      <c r="F32" s="1736"/>
      <c r="G32" s="265">
        <f>SUM(G12+G20+G24+G30)</f>
        <v>95109.952000000005</v>
      </c>
    </row>
    <row r="33" spans="1:7" ht="13.5" x14ac:dyDescent="0.25">
      <c r="A33" s="1734" t="s">
        <v>1368</v>
      </c>
      <c r="B33" s="1735"/>
      <c r="C33" s="1735"/>
      <c r="D33" s="1735"/>
      <c r="E33" s="1735"/>
      <c r="F33" s="1736"/>
      <c r="G33" s="266">
        <f>ROUNDUP(G32,0)</f>
        <v>95110</v>
      </c>
    </row>
    <row r="34" spans="1:7" ht="14.25" x14ac:dyDescent="0.3">
      <c r="A34" s="267" t="s">
        <v>1001</v>
      </c>
      <c r="B34" s="267"/>
      <c r="C34" s="268" t="s">
        <v>1002</v>
      </c>
      <c r="D34" s="267"/>
      <c r="E34" s="267"/>
      <c r="F34" s="267" t="s">
        <v>1003</v>
      </c>
      <c r="G34" s="267"/>
    </row>
    <row r="35" spans="1:7" ht="14.25" x14ac:dyDescent="0.3">
      <c r="A35" s="272"/>
      <c r="B35" s="272"/>
      <c r="C35" s="271"/>
      <c r="D35" s="272"/>
      <c r="E35" s="272"/>
      <c r="F35" s="272"/>
      <c r="G35" s="272"/>
    </row>
    <row r="36" spans="1:7" ht="14.25" x14ac:dyDescent="0.3">
      <c r="A36" s="267" t="s">
        <v>1004</v>
      </c>
      <c r="B36" s="267"/>
      <c r="C36" s="268" t="s">
        <v>1005</v>
      </c>
      <c r="D36" s="267"/>
      <c r="E36" s="267"/>
      <c r="F36" s="267" t="s">
        <v>1006</v>
      </c>
      <c r="G36" s="272"/>
    </row>
    <row r="37" spans="1:7" x14ac:dyDescent="0.2">
      <c r="A37" s="91"/>
      <c r="B37" s="91"/>
      <c r="C37" s="225"/>
      <c r="D37" s="91"/>
      <c r="E37" s="91"/>
      <c r="F37" s="91"/>
      <c r="G37" s="91"/>
    </row>
  </sheetData>
  <mergeCells count="13">
    <mergeCell ref="B7:F7"/>
    <mergeCell ref="B1:G1"/>
    <mergeCell ref="B3:G3"/>
    <mergeCell ref="C4:D4"/>
    <mergeCell ref="E4:F4"/>
    <mergeCell ref="B6:F6"/>
    <mergeCell ref="A33:F33"/>
    <mergeCell ref="A25:G25"/>
    <mergeCell ref="A26:B26"/>
    <mergeCell ref="A27:B27"/>
    <mergeCell ref="A28:B28"/>
    <mergeCell ref="A29:B29"/>
    <mergeCell ref="A32:F32"/>
  </mergeCells>
  <pageMargins left="0.7" right="0.7" top="0.75" bottom="0.75" header="0.3" footer="0.3"/>
  <pageSetup orientation="portrait" r:id="rId1"/>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tabColor theme="9" tint="0.39997558519241921"/>
  </sheetPr>
  <dimension ref="A1:G46"/>
  <sheetViews>
    <sheetView view="pageBreakPreview" zoomScale="90" zoomScaleNormal="100" zoomScaleSheetLayoutView="90" workbookViewId="0">
      <selection activeCell="C40" sqref="C40"/>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0.140625" style="724" bestFit="1" customWidth="1"/>
    <col min="5" max="5" width="8.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1887</v>
      </c>
      <c r="B7" s="1651" t="s">
        <v>1888</v>
      </c>
      <c r="C7" s="1651"/>
      <c r="D7" s="1651"/>
      <c r="E7" s="1651"/>
      <c r="F7" s="1651"/>
      <c r="G7" s="91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G32</f>
        <v>20200</v>
      </c>
      <c r="E11" s="915">
        <v>5</v>
      </c>
      <c r="F11" s="915">
        <v>1</v>
      </c>
      <c r="G11" s="813">
        <f>(D11*E11)/100</f>
        <v>1010</v>
      </c>
    </row>
    <row r="12" spans="1:7" ht="13.5" x14ac:dyDescent="0.3">
      <c r="A12" s="822"/>
      <c r="B12" s="879"/>
      <c r="C12" s="811"/>
      <c r="D12" s="915"/>
      <c r="E12" s="915"/>
      <c r="F12" s="915"/>
      <c r="G12" s="813"/>
    </row>
    <row r="13" spans="1:7" ht="13.5" x14ac:dyDescent="0.3">
      <c r="A13" s="822"/>
      <c r="B13" s="879"/>
      <c r="C13" s="811"/>
      <c r="D13" s="915"/>
      <c r="E13" s="915"/>
      <c r="F13" s="915"/>
      <c r="G13" s="813"/>
    </row>
    <row r="14" spans="1:7" ht="13.5" x14ac:dyDescent="0.3">
      <c r="A14" s="744"/>
      <c r="B14" s="762"/>
      <c r="C14" s="1059"/>
      <c r="D14" s="764"/>
      <c r="E14" s="748"/>
      <c r="F14" s="1086" t="s">
        <v>992</v>
      </c>
      <c r="G14" s="916">
        <f>SUM(G11:G11)</f>
        <v>1010</v>
      </c>
    </row>
    <row r="15" spans="1:7" ht="13.5" x14ac:dyDescent="0.3">
      <c r="A15" s="971" t="s">
        <v>993</v>
      </c>
      <c r="B15" s="746"/>
      <c r="C15" s="801"/>
      <c r="D15" s="748"/>
      <c r="E15" s="748"/>
      <c r="F15" s="748"/>
      <c r="G15" s="748"/>
    </row>
    <row r="16" spans="1:7" ht="12.75" x14ac:dyDescent="0.15">
      <c r="A16" s="995" t="s">
        <v>1384</v>
      </c>
      <c r="B16" s="807" t="s">
        <v>996</v>
      </c>
      <c r="C16" s="995" t="s">
        <v>2</v>
      </c>
      <c r="D16" s="995" t="s">
        <v>990</v>
      </c>
      <c r="E16" s="995" t="s">
        <v>472</v>
      </c>
      <c r="F16" s="995" t="s">
        <v>473</v>
      </c>
      <c r="G16" s="995" t="s">
        <v>991</v>
      </c>
    </row>
    <row r="17" spans="1:7" ht="13.5" x14ac:dyDescent="0.15">
      <c r="A17" s="911" t="s">
        <v>351</v>
      </c>
      <c r="B17" s="874" t="str">
        <f>VLOOKUP(A17,'LISTA DE VALORES'!$A$10:$D$485,2,FALSE)</f>
        <v>Tubería PVC conduit 1/2"</v>
      </c>
      <c r="C17" s="914" t="str">
        <f>VLOOKUP(A17,'LISTA DE VALORES'!$A$10:$D$485,3,FALSE)</f>
        <v>ML</v>
      </c>
      <c r="D17" s="875">
        <f>VLOOKUP(A17,'LISTA DE VALORES'!$A$10:$D$485,4,FALSE)</f>
        <v>1500</v>
      </c>
      <c r="E17" s="942">
        <v>4.5</v>
      </c>
      <c r="F17" s="942">
        <v>1</v>
      </c>
      <c r="G17" s="942">
        <f>D17*E17/F17</f>
        <v>6750</v>
      </c>
    </row>
    <row r="18" spans="1:7" ht="27" x14ac:dyDescent="0.15">
      <c r="A18" s="911" t="s">
        <v>147</v>
      </c>
      <c r="B18" s="874" t="str">
        <f>VLOOKUP(A18,'LISTA DE VALORES'!$A$10:$D$485,2,FALSE)</f>
        <v>Cajilla rectangular galvanizada</v>
      </c>
      <c r="C18" s="914" t="str">
        <f>VLOOKUP(A18,'LISTA DE VALORES'!$A$10:$D$485,3,FALSE)</f>
        <v>UN</v>
      </c>
      <c r="D18" s="875">
        <f>VLOOKUP(A18,'LISTA DE VALORES'!$A$10:$D$485,4,FALSE)</f>
        <v>1900</v>
      </c>
      <c r="E18" s="942">
        <v>1</v>
      </c>
      <c r="F18" s="942">
        <v>1</v>
      </c>
      <c r="G18" s="942">
        <f t="shared" ref="G18:G24" si="0">D18*E18/F18</f>
        <v>1900</v>
      </c>
    </row>
    <row r="19" spans="1:7" ht="27" x14ac:dyDescent="0.15">
      <c r="A19" s="911" t="s">
        <v>94</v>
      </c>
      <c r="B19" s="874" t="str">
        <f>VLOOKUP(A19,'LISTA DE VALORES'!$A$10:$D$485,2,FALSE)</f>
        <v>Alambre de cobre THHN No. 12</v>
      </c>
      <c r="C19" s="914" t="str">
        <f>VLOOKUP(A19,'LISTA DE VALORES'!$A$10:$D$485,3,FALSE)</f>
        <v>ML</v>
      </c>
      <c r="D19" s="875">
        <f>VLOOKUP(A19,'LISTA DE VALORES'!$A$10:$D$485,4,FALSE)</f>
        <v>1900</v>
      </c>
      <c r="E19" s="942">
        <v>13.5</v>
      </c>
      <c r="F19" s="942">
        <v>1</v>
      </c>
      <c r="G19" s="942">
        <f t="shared" si="0"/>
        <v>25650</v>
      </c>
    </row>
    <row r="20" spans="1:7" ht="13.5" x14ac:dyDescent="0.15">
      <c r="A20" s="911" t="s">
        <v>206</v>
      </c>
      <c r="B20" s="874" t="str">
        <f>VLOOKUP(A20,'LISTA DE VALORES'!$A$10:$D$485,2,FALSE)</f>
        <v>Interruptor doble</v>
      </c>
      <c r="C20" s="914" t="str">
        <f>VLOOKUP(A20,'LISTA DE VALORES'!$A$10:$D$485,3,FALSE)</f>
        <v>UN</v>
      </c>
      <c r="D20" s="875">
        <f>VLOOKUP(A20,'LISTA DE VALORES'!$A$10:$D$485,4,FALSE)</f>
        <v>6000</v>
      </c>
      <c r="E20" s="942">
        <v>1</v>
      </c>
      <c r="F20" s="942">
        <v>1</v>
      </c>
      <c r="G20" s="942">
        <f t="shared" si="0"/>
        <v>6000</v>
      </c>
    </row>
    <row r="21" spans="1:7" ht="13.5" x14ac:dyDescent="0.15">
      <c r="A21" s="946" t="s">
        <v>1259</v>
      </c>
      <c r="B21" s="874" t="str">
        <f>VLOOKUP(A21,'LISTA DE VALORES'!$A$10:$D$485,2,FALSE)</f>
        <v>Accesorio coduit de 1/2"</v>
      </c>
      <c r="C21" s="914" t="str">
        <f>VLOOKUP(A21,'LISTA DE VALORES'!$A$10:$D$485,3,FALSE)</f>
        <v>UN</v>
      </c>
      <c r="D21" s="875">
        <f>VLOOKUP(A21,'LISTA DE VALORES'!$A$10:$D$485,4,FALSE)</f>
        <v>680</v>
      </c>
      <c r="E21" s="1083">
        <v>1</v>
      </c>
      <c r="F21" s="1083">
        <v>1</v>
      </c>
      <c r="G21" s="942">
        <f t="shared" si="0"/>
        <v>680</v>
      </c>
    </row>
    <row r="22" spans="1:7" ht="13.5" x14ac:dyDescent="0.15">
      <c r="A22" s="946" t="s">
        <v>219</v>
      </c>
      <c r="B22" s="874" t="str">
        <f>VLOOKUP(A22,'LISTA DE VALORES'!$A$10:$D$485,2,FALSE)</f>
        <v>Limpiador tubería pvc 1/128</v>
      </c>
      <c r="C22" s="914" t="str">
        <f>VLOOKUP(A22,'LISTA DE VALORES'!$A$10:$D$485,3,FALSE)</f>
        <v>UN</v>
      </c>
      <c r="D22" s="875">
        <f>VLOOKUP(A22,'LISTA DE VALORES'!$A$10:$D$485,4,FALSE)</f>
        <v>2000</v>
      </c>
      <c r="E22" s="1083">
        <v>1</v>
      </c>
      <c r="F22" s="1083">
        <v>7</v>
      </c>
      <c r="G22" s="942">
        <f t="shared" si="0"/>
        <v>285.71428571428572</v>
      </c>
    </row>
    <row r="23" spans="1:7" ht="13.5" x14ac:dyDescent="0.15">
      <c r="A23" s="946" t="s">
        <v>323</v>
      </c>
      <c r="B23" s="874" t="str">
        <f>VLOOKUP(A23,'LISTA DE VALORES'!$A$10:$D$485,2,FALSE)</f>
        <v>Soldadura química pvc 1/128</v>
      </c>
      <c r="C23" s="914" t="str">
        <f>VLOOKUP(A23,'LISTA DE VALORES'!$A$10:$D$485,3,FALSE)</f>
        <v>UN</v>
      </c>
      <c r="D23" s="875">
        <f>VLOOKUP(A23,'LISTA DE VALORES'!$A$10:$D$485,4,FALSE)</f>
        <v>3000</v>
      </c>
      <c r="E23" s="1083">
        <v>1</v>
      </c>
      <c r="F23" s="1083">
        <v>7</v>
      </c>
      <c r="G23" s="942">
        <f t="shared" si="0"/>
        <v>428.57142857142856</v>
      </c>
    </row>
    <row r="24" spans="1:7" ht="27" x14ac:dyDescent="0.15">
      <c r="A24" s="946" t="s">
        <v>581</v>
      </c>
      <c r="B24" s="874" t="str">
        <f>VLOOKUP(A24,'LISTA DE VALORES'!$A$10:$D$485,2,FALSE)</f>
        <v xml:space="preserve">Material mortero 1-3 + 5% desperdicio </v>
      </c>
      <c r="C24" s="914" t="str">
        <f>VLOOKUP(A24,'LISTA DE VALORES'!$A$10:$D$485,3,FALSE)</f>
        <v>M3</v>
      </c>
      <c r="D24" s="875">
        <f>VLOOKUP(A24,'LISTA DE VALORES'!$A$10:$D$485,4,FALSE)</f>
        <v>382760</v>
      </c>
      <c r="E24" s="1249">
        <v>4.0000000000000001E-3</v>
      </c>
      <c r="F24" s="1083">
        <v>1</v>
      </c>
      <c r="G24" s="942">
        <f t="shared" si="0"/>
        <v>1531.04</v>
      </c>
    </row>
    <row r="25" spans="1:7" ht="13.5" x14ac:dyDescent="0.3">
      <c r="D25" s="748"/>
      <c r="E25" s="748"/>
      <c r="F25" s="1086" t="s">
        <v>992</v>
      </c>
      <c r="G25" s="944">
        <f>SUM(G17:G24)</f>
        <v>43225.325714285711</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79" t="str">
        <f>VLOOKUP(A28,'LISTA DE VALORES'!$A$10:$D$485,2,FALSE)</f>
        <v>Cuadrilla 0-1-1</v>
      </c>
      <c r="C28" s="811" t="str">
        <f>VLOOKUP(A28,'LISTA DE VALORES'!$A$10:$D$485,3,FALSE)</f>
        <v>HORA</v>
      </c>
      <c r="D28" s="880">
        <f>VLOOKUP(A28,'LISTA DE VALORES'!$A$10:$D$485,4,FALSE)</f>
        <v>20200</v>
      </c>
      <c r="E28" s="1101">
        <v>1</v>
      </c>
      <c r="F28" s="1101">
        <v>1</v>
      </c>
      <c r="G28" s="814">
        <f>D28*E28/F28</f>
        <v>20200</v>
      </c>
    </row>
    <row r="29" spans="1:7" ht="13.5" x14ac:dyDescent="0.3">
      <c r="A29" s="822"/>
      <c r="B29" s="879"/>
      <c r="C29" s="811"/>
      <c r="D29" s="880"/>
      <c r="E29" s="1101"/>
      <c r="F29" s="1101"/>
      <c r="G29" s="814"/>
    </row>
    <row r="30" spans="1:7" ht="13.5" x14ac:dyDescent="0.3">
      <c r="A30" s="822"/>
      <c r="B30" s="879"/>
      <c r="C30" s="811"/>
      <c r="D30" s="880"/>
      <c r="E30" s="1101"/>
      <c r="F30" s="1101"/>
      <c r="G30" s="814"/>
    </row>
    <row r="31" spans="1:7" ht="13.5" x14ac:dyDescent="0.3">
      <c r="A31" s="815"/>
      <c r="B31" s="923"/>
      <c r="C31" s="823"/>
      <c r="D31" s="815"/>
      <c r="E31" s="815"/>
      <c r="F31" s="815"/>
      <c r="G31" s="996"/>
    </row>
    <row r="32" spans="1:7" ht="13.5" x14ac:dyDescent="0.3">
      <c r="A32" s="748"/>
      <c r="B32" s="746"/>
      <c r="C32" s="801"/>
      <c r="D32" s="748"/>
      <c r="E32" s="748"/>
      <c r="F32" s="988" t="s">
        <v>992</v>
      </c>
      <c r="G32" s="944">
        <f>SUM(G28:G31)</f>
        <v>20200</v>
      </c>
    </row>
    <row r="33" spans="1:7" ht="12.75" x14ac:dyDescent="0.25">
      <c r="A33" s="776" t="s">
        <v>995</v>
      </c>
      <c r="B33" s="777"/>
      <c r="C33" s="910"/>
      <c r="D33" s="777"/>
      <c r="E33" s="777"/>
      <c r="F33" s="777"/>
      <c r="G33" s="777"/>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3.5" x14ac:dyDescent="0.3">
      <c r="A37" s="1677"/>
      <c r="B37" s="1677"/>
      <c r="C37" s="823"/>
      <c r="D37" s="815"/>
      <c r="E37" s="815"/>
      <c r="F37" s="815"/>
      <c r="G37" s="815"/>
    </row>
    <row r="38" spans="1:7" ht="13.5" x14ac:dyDescent="0.3">
      <c r="A38" s="1677"/>
      <c r="B38" s="1677"/>
      <c r="C38" s="823"/>
      <c r="D38" s="815"/>
      <c r="E38" s="815"/>
      <c r="F38" s="815"/>
      <c r="G38" s="949"/>
    </row>
    <row r="39" spans="1:7" ht="13.5" x14ac:dyDescent="0.3">
      <c r="A39" s="748"/>
      <c r="B39" s="746"/>
      <c r="C39" s="801"/>
      <c r="D39" s="748"/>
      <c r="E39" s="748"/>
      <c r="F39" s="988" t="s">
        <v>992</v>
      </c>
      <c r="G39" s="944">
        <f>SUM(G35:G38)</f>
        <v>0</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SUM(G14+G25+G32+G39)</f>
        <v>64435.325714285711</v>
      </c>
    </row>
    <row r="42" spans="1:7" ht="12.75" x14ac:dyDescent="0.25">
      <c r="A42" s="1658" t="s">
        <v>1368</v>
      </c>
      <c r="B42" s="1658"/>
      <c r="C42" s="1658"/>
      <c r="D42" s="1658"/>
      <c r="E42" s="1658"/>
      <c r="F42" s="1658"/>
      <c r="G42" s="944">
        <f>ROUNDUP(G41,0)</f>
        <v>64436</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3">
    <mergeCell ref="A41:F41"/>
    <mergeCell ref="A42:F42"/>
    <mergeCell ref="A34:B34"/>
    <mergeCell ref="A35:B35"/>
    <mergeCell ref="A36:B36"/>
    <mergeCell ref="A37:B37"/>
    <mergeCell ref="A38:B38"/>
    <mergeCell ref="B7:F7"/>
    <mergeCell ref="B1:G1"/>
    <mergeCell ref="B3:G3"/>
    <mergeCell ref="C4:D4"/>
    <mergeCell ref="E4:F4"/>
    <mergeCell ref="B6:F6"/>
  </mergeCells>
  <hyperlinks>
    <hyperlink ref="B1:G1" location="INDICE!A1" display="PROCESO INFRAESTRUCTURA" xr:uid="{00000000-0004-0000-DE00-000000000000}"/>
  </hyperlinks>
  <pageMargins left="0.7" right="0.7" top="0.75" bottom="0.75" header="0.3" footer="0.3"/>
  <pageSetup scale="91" orientation="portrait" r:id="rId1"/>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codeName="Hoja223">
    <tabColor theme="5" tint="0.39997558519241921"/>
  </sheetPr>
  <dimension ref="A1:G47"/>
  <sheetViews>
    <sheetView view="pageBreakPreview" zoomScale="90" zoomScaleNormal="100" zoomScaleSheetLayoutView="90" workbookViewId="0">
      <selection activeCell="B25" sqref="B25"/>
    </sheetView>
  </sheetViews>
  <sheetFormatPr baseColWidth="10" defaultColWidth="11.42578125" defaultRowHeight="10.5" x14ac:dyDescent="0.15"/>
  <cols>
    <col min="1" max="1" width="17.42578125" style="724" customWidth="1"/>
    <col min="2" max="2" width="24.7109375" style="768" customWidth="1"/>
    <col min="3" max="3" width="9"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254" t="s">
        <v>1842</v>
      </c>
      <c r="B7" s="1651" t="s">
        <v>2045</v>
      </c>
      <c r="C7" s="1651"/>
      <c r="D7" s="1651"/>
      <c r="E7" s="1651"/>
      <c r="F7" s="1651"/>
      <c r="G7" s="911"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79" t="str">
        <f>VLOOKUP(A11,'LISTA DE VALORES'!$A$10:$D$485,2,FALSE)</f>
        <v>Herramienta menor</v>
      </c>
      <c r="C11" s="880" t="str">
        <f>VLOOKUP(A11,'LISTA DE VALORES'!$A$10:$D$485,3,FALSE)</f>
        <v>%MO</v>
      </c>
      <c r="D11" s="915">
        <f>G32</f>
        <v>20200</v>
      </c>
      <c r="E11" s="915">
        <v>5</v>
      </c>
      <c r="F11" s="915">
        <v>1</v>
      </c>
      <c r="G11" s="813">
        <f>(D11*E11)/100</f>
        <v>1010</v>
      </c>
    </row>
    <row r="12" spans="1:7" ht="13.5" x14ac:dyDescent="0.3">
      <c r="A12" s="822"/>
      <c r="B12" s="879"/>
      <c r="C12" s="880"/>
      <c r="D12" s="915"/>
      <c r="E12" s="915"/>
      <c r="F12" s="915"/>
      <c r="G12" s="813"/>
    </row>
    <row r="13" spans="1:7" ht="13.5" x14ac:dyDescent="0.3">
      <c r="A13" s="822"/>
      <c r="B13" s="879"/>
      <c r="C13" s="880"/>
      <c r="D13" s="915"/>
      <c r="E13" s="915"/>
      <c r="F13" s="915"/>
      <c r="G13" s="813"/>
    </row>
    <row r="14" spans="1:7" ht="13.5" x14ac:dyDescent="0.3">
      <c r="A14" s="822"/>
      <c r="B14" s="879"/>
      <c r="C14" s="880"/>
      <c r="D14" s="915"/>
      <c r="E14" s="915"/>
      <c r="F14" s="915"/>
      <c r="G14" s="813"/>
    </row>
    <row r="15" spans="1:7" ht="13.5" x14ac:dyDescent="0.3">
      <c r="A15" s="822"/>
      <c r="B15" s="879"/>
      <c r="C15" s="880"/>
      <c r="D15" s="915"/>
      <c r="E15" s="915"/>
      <c r="F15" s="915"/>
      <c r="G15" s="813"/>
    </row>
    <row r="16" spans="1:7" ht="13.5" x14ac:dyDescent="0.3">
      <c r="A16" s="744"/>
      <c r="B16" s="762"/>
      <c r="C16" s="1059"/>
      <c r="D16" s="764"/>
      <c r="E16" s="748"/>
      <c r="F16" s="765" t="s">
        <v>992</v>
      </c>
      <c r="G16" s="916">
        <f>SUM(G11:G11)</f>
        <v>1010</v>
      </c>
    </row>
    <row r="17" spans="1:7" ht="13.5" x14ac:dyDescent="0.3">
      <c r="A17" s="971" t="s">
        <v>993</v>
      </c>
      <c r="B17" s="746"/>
      <c r="C17" s="801"/>
      <c r="D17" s="748"/>
      <c r="E17" s="748"/>
      <c r="F17" s="748"/>
      <c r="G17" s="748"/>
    </row>
    <row r="18" spans="1:7" ht="12.75" x14ac:dyDescent="0.15">
      <c r="A18" s="994" t="s">
        <v>1384</v>
      </c>
      <c r="B18" s="749" t="s">
        <v>996</v>
      </c>
      <c r="C18" s="1011" t="s">
        <v>2</v>
      </c>
      <c r="D18" s="989" t="s">
        <v>990</v>
      </c>
      <c r="E18" s="989" t="s">
        <v>472</v>
      </c>
      <c r="F18" s="989" t="s">
        <v>473</v>
      </c>
      <c r="G18" s="989" t="s">
        <v>991</v>
      </c>
    </row>
    <row r="19" spans="1:7" ht="27" x14ac:dyDescent="0.15">
      <c r="A19" s="1374" t="s">
        <v>147</v>
      </c>
      <c r="B19" s="874" t="str">
        <f>VLOOKUP(A19,'LISTA DE VALORES'!$A$10:$D$485,2,FALSE)</f>
        <v>Cajilla rectangular galvanizada</v>
      </c>
      <c r="C19" s="875" t="str">
        <f>VLOOKUP(A19,'LISTA DE VALORES'!$A$10:$D$485,3,FALSE)</f>
        <v>UN</v>
      </c>
      <c r="D19" s="941">
        <f>VLOOKUP(A19,'LISTA DE VALORES'!$A$10:$D$485,4,FALSE)</f>
        <v>1900</v>
      </c>
      <c r="E19" s="1317">
        <v>1</v>
      </c>
      <c r="F19" s="1317">
        <v>1</v>
      </c>
      <c r="G19" s="942">
        <f>D19*E19/F19</f>
        <v>1900</v>
      </c>
    </row>
    <row r="20" spans="1:7" ht="13.5" x14ac:dyDescent="0.15">
      <c r="A20" s="1375" t="s">
        <v>344</v>
      </c>
      <c r="B20" s="1189" t="str">
        <f>VLOOKUP(A20,'LISTA DE VALORES'!$A$10:$D$485,2,FALSE)</f>
        <v>Toma doble</v>
      </c>
      <c r="C20" s="1356" t="str">
        <f>VLOOKUP(A20,'LISTA DE VALORES'!$A$10:$D$485,3,FALSE)</f>
        <v>UN</v>
      </c>
      <c r="D20" s="1357">
        <f>VLOOKUP(A20,'LISTA DE VALORES'!$A$10:$D$485,4,FALSE)</f>
        <v>5400</v>
      </c>
      <c r="E20" s="1317">
        <v>1</v>
      </c>
      <c r="F20" s="1317">
        <v>1</v>
      </c>
      <c r="G20" s="1376">
        <f t="shared" ref="G20:G22" si="0">D20*E20/F20</f>
        <v>5400</v>
      </c>
    </row>
    <row r="21" spans="1:7" ht="13.5" x14ac:dyDescent="0.15">
      <c r="A21" s="945" t="s">
        <v>100</v>
      </c>
      <c r="B21" s="1189" t="str">
        <f>VLOOKUP(A21,'LISTA DE VALORES'!$A$10:$D$485,2,FALSE)</f>
        <v>Alambre de cobre THHN No 10</v>
      </c>
      <c r="C21" s="1356" t="str">
        <f>VLOOKUP(A21,'LISTA DE VALORES'!$A$10:$D$485,3,FALSE)</f>
        <v>ML</v>
      </c>
      <c r="D21" s="1357">
        <f>VLOOKUP(A21,'LISTA DE VALORES'!$A$10:$D$485,4,FALSE)</f>
        <v>2500</v>
      </c>
      <c r="E21" s="1317">
        <v>12</v>
      </c>
      <c r="F21" s="1317">
        <v>1</v>
      </c>
      <c r="G21" s="1376">
        <f t="shared" si="0"/>
        <v>30000</v>
      </c>
    </row>
    <row r="22" spans="1:7" ht="13.5" x14ac:dyDescent="0.15">
      <c r="A22" s="945" t="s">
        <v>351</v>
      </c>
      <c r="B22" s="1189" t="str">
        <f>VLOOKUP(A22,'LISTA DE VALORES'!$A$10:$D$485,2,FALSE)</f>
        <v>Tubería PVC conduit 1/2"</v>
      </c>
      <c r="C22" s="1356" t="str">
        <f>VLOOKUP(A22,'LISTA DE VALORES'!$A$10:$D$485,3,FALSE)</f>
        <v>ML</v>
      </c>
      <c r="D22" s="1357">
        <f>VLOOKUP(A22,'LISTA DE VALORES'!$A$10:$D$485,4,FALSE)</f>
        <v>1500</v>
      </c>
      <c r="E22" s="1317">
        <v>6</v>
      </c>
      <c r="F22" s="1317">
        <v>1</v>
      </c>
      <c r="G22" s="1376">
        <f t="shared" si="0"/>
        <v>9000</v>
      </c>
    </row>
    <row r="23" spans="1:7" ht="13.5" x14ac:dyDescent="0.3">
      <c r="A23" s="822"/>
      <c r="B23" s="879"/>
      <c r="C23" s="880"/>
      <c r="D23" s="880"/>
      <c r="E23" s="1067"/>
      <c r="F23" s="1067"/>
      <c r="G23" s="924"/>
    </row>
    <row r="24" spans="1:7" ht="13.5" x14ac:dyDescent="0.3">
      <c r="D24" s="748"/>
      <c r="E24" s="748"/>
      <c r="F24" s="765" t="s">
        <v>992</v>
      </c>
      <c r="G24" s="916">
        <f>SUM(G19:G23)</f>
        <v>46300</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859" t="s">
        <v>475</v>
      </c>
      <c r="B27" s="884" t="str">
        <f>VLOOKUP(A27,'LISTA DE VALORES'!$A$10:$D$485,2,FALSE)</f>
        <v>Cuadrilla 0-1-1</v>
      </c>
      <c r="C27" s="885" t="str">
        <f>VLOOKUP(A27,'LISTA DE VALORES'!$A$10:$D$485,3,FALSE)</f>
        <v>HORA</v>
      </c>
      <c r="D27" s="1334">
        <f>VLOOKUP(A27,'LISTA DE VALORES'!$A$10:$D$485,4,FALSE)</f>
        <v>20200</v>
      </c>
      <c r="E27" s="1377">
        <v>1</v>
      </c>
      <c r="F27" s="1377">
        <v>1</v>
      </c>
      <c r="G27" s="888">
        <f>D27*E27/F27</f>
        <v>20200</v>
      </c>
    </row>
    <row r="28" spans="1:7" ht="13.5" x14ac:dyDescent="0.3">
      <c r="A28" s="822"/>
      <c r="B28" s="879"/>
      <c r="C28" s="880"/>
      <c r="D28" s="915"/>
      <c r="E28" s="1101"/>
      <c r="F28" s="1101"/>
      <c r="G28" s="814"/>
    </row>
    <row r="29" spans="1:7" ht="13.5" x14ac:dyDescent="0.3">
      <c r="A29" s="822"/>
      <c r="B29" s="879"/>
      <c r="C29" s="880"/>
      <c r="D29" s="915"/>
      <c r="E29" s="1101"/>
      <c r="F29" s="1101"/>
      <c r="G29" s="814"/>
    </row>
    <row r="30" spans="1:7" ht="13.5" x14ac:dyDescent="0.3">
      <c r="A30" s="822"/>
      <c r="B30" s="879"/>
      <c r="C30" s="880"/>
      <c r="D30" s="915"/>
      <c r="E30" s="1101"/>
      <c r="F30" s="1101"/>
      <c r="G30" s="814"/>
    </row>
    <row r="31" spans="1:7" ht="13.5" x14ac:dyDescent="0.3">
      <c r="A31" s="822"/>
      <c r="B31" s="879"/>
      <c r="C31" s="880"/>
      <c r="D31" s="915"/>
      <c r="E31" s="1101"/>
      <c r="F31" s="1101"/>
      <c r="G31" s="814"/>
    </row>
    <row r="32" spans="1:7" ht="13.5" x14ac:dyDescent="0.3">
      <c r="A32" s="748"/>
      <c r="B32" s="746"/>
      <c r="C32" s="801"/>
      <c r="D32" s="748"/>
      <c r="E32" s="748"/>
      <c r="F32" s="765" t="s">
        <v>992</v>
      </c>
      <c r="G32" s="916">
        <f>SUM(G27:G27)</f>
        <v>20200</v>
      </c>
    </row>
    <row r="33" spans="1:7" ht="12.75" x14ac:dyDescent="0.25">
      <c r="A33" s="776" t="s">
        <v>995</v>
      </c>
      <c r="B33" s="777"/>
      <c r="C33" s="777"/>
      <c r="D33" s="777"/>
      <c r="E33" s="777"/>
      <c r="F33" s="777"/>
      <c r="G33" s="777"/>
    </row>
    <row r="34" spans="1:7" ht="12.75" x14ac:dyDescent="0.15">
      <c r="A34" s="1645" t="s">
        <v>996</v>
      </c>
      <c r="B34" s="1645"/>
      <c r="C34" s="989" t="s">
        <v>472</v>
      </c>
      <c r="D34" s="989" t="s">
        <v>997</v>
      </c>
      <c r="E34" s="989" t="s">
        <v>998</v>
      </c>
      <c r="F34" s="989" t="s">
        <v>999</v>
      </c>
      <c r="G34" s="989" t="s">
        <v>991</v>
      </c>
    </row>
    <row r="35" spans="1:7" ht="12.75" x14ac:dyDescent="0.15">
      <c r="A35" s="1646"/>
      <c r="B35" s="1646"/>
      <c r="C35" s="989"/>
      <c r="D35" s="990"/>
      <c r="E35" s="990"/>
      <c r="F35" s="990"/>
      <c r="G35" s="990"/>
    </row>
    <row r="36" spans="1:7" ht="12.75" x14ac:dyDescent="0.15">
      <c r="A36" s="1646"/>
      <c r="B36" s="1646"/>
      <c r="C36" s="995"/>
      <c r="D36" s="996"/>
      <c r="E36" s="996"/>
      <c r="F36" s="996"/>
      <c r="G36" s="996"/>
    </row>
    <row r="37" spans="1:7" ht="12.75" x14ac:dyDescent="0.15">
      <c r="A37" s="1646"/>
      <c r="B37" s="1646"/>
      <c r="C37" s="995"/>
      <c r="D37" s="996"/>
      <c r="E37" s="996"/>
      <c r="F37" s="996"/>
      <c r="G37" s="996"/>
    </row>
    <row r="38" spans="1:7" ht="13.5" x14ac:dyDescent="0.3">
      <c r="A38" s="1646"/>
      <c r="B38" s="1646"/>
      <c r="C38" s="826"/>
      <c r="D38" s="782"/>
      <c r="E38" s="782"/>
      <c r="F38" s="782"/>
      <c r="G38" s="782"/>
    </row>
    <row r="39" spans="1:7" ht="13.5" x14ac:dyDescent="0.3">
      <c r="A39" s="1646"/>
      <c r="B39" s="1646"/>
      <c r="C39" s="826"/>
      <c r="D39" s="782"/>
      <c r="E39" s="782"/>
      <c r="F39" s="782"/>
      <c r="G39" s="782"/>
    </row>
    <row r="40" spans="1:7" ht="13.5" x14ac:dyDescent="0.3">
      <c r="A40" s="748"/>
      <c r="B40" s="746"/>
      <c r="C40" s="801"/>
      <c r="D40" s="748"/>
      <c r="E40" s="748"/>
      <c r="F40" s="987" t="s">
        <v>992</v>
      </c>
      <c r="G40" s="930">
        <f>SUM(G35:G39)</f>
        <v>0</v>
      </c>
    </row>
    <row r="41" spans="1:7" ht="13.5" x14ac:dyDescent="0.3">
      <c r="A41" s="748"/>
      <c r="B41" s="746"/>
      <c r="C41" s="801"/>
      <c r="D41" s="748"/>
      <c r="E41" s="748"/>
      <c r="F41" s="743"/>
      <c r="G41" s="933"/>
    </row>
    <row r="42" spans="1:7" ht="12.75" x14ac:dyDescent="0.25">
      <c r="A42" s="1642" t="s">
        <v>1000</v>
      </c>
      <c r="B42" s="1643"/>
      <c r="C42" s="1643"/>
      <c r="D42" s="1643"/>
      <c r="E42" s="1643"/>
      <c r="F42" s="1644"/>
      <c r="G42" s="930">
        <f>SUM(G16+G24+G32+G40)</f>
        <v>67510</v>
      </c>
    </row>
    <row r="43" spans="1:7" ht="12.75" x14ac:dyDescent="0.25">
      <c r="A43" s="1642" t="s">
        <v>1368</v>
      </c>
      <c r="B43" s="1643"/>
      <c r="C43" s="1643"/>
      <c r="D43" s="1643"/>
      <c r="E43" s="1643"/>
      <c r="F43" s="1644"/>
      <c r="G43" s="930">
        <f>ROUNDUP(G42,0)</f>
        <v>67510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3:F43"/>
    <mergeCell ref="A34:B34"/>
    <mergeCell ref="A35:B35"/>
    <mergeCell ref="A38:B38"/>
    <mergeCell ref="A39:B39"/>
    <mergeCell ref="A42:F42"/>
    <mergeCell ref="A37:B37"/>
    <mergeCell ref="A36:B36"/>
  </mergeCells>
  <hyperlinks>
    <hyperlink ref="B1:G1" location="INDICE!A1" display="PROCESO INFRAESTRUCTURA" xr:uid="{00000000-0004-0000-DF00-000000000000}"/>
  </hyperlinks>
  <pageMargins left="0.7" right="0.7" top="0.75" bottom="0.75" header="0.3" footer="0.3"/>
  <pageSetup scale="94" orientation="portrait" r:id="rId1"/>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codeName="Hoja39">
    <tabColor theme="9" tint="0.39997558519241921"/>
  </sheetPr>
  <dimension ref="A1:M47"/>
  <sheetViews>
    <sheetView view="pageBreakPreview" zoomScale="90" zoomScaleNormal="100" zoomScaleSheetLayoutView="90" workbookViewId="0">
      <selection activeCell="C38" sqref="C38"/>
    </sheetView>
  </sheetViews>
  <sheetFormatPr baseColWidth="10" defaultColWidth="11.42578125" defaultRowHeight="10.5" x14ac:dyDescent="0.15"/>
  <cols>
    <col min="1" max="1" width="16.85546875" style="768" customWidth="1"/>
    <col min="2" max="2" width="24.7109375" style="768" customWidth="1"/>
    <col min="3" max="3" width="8.5703125" style="819" customWidth="1"/>
    <col min="4" max="4" width="10.5703125" style="724" customWidth="1"/>
    <col min="5" max="5" width="8.140625" style="724" customWidth="1"/>
    <col min="6" max="6" width="12.5703125" style="724" customWidth="1"/>
    <col min="7" max="7" width="14.140625" style="724" customWidth="1"/>
    <col min="8" max="16384" width="11.42578125" style="724"/>
  </cols>
  <sheetData>
    <row r="1" spans="1:13" ht="13.5" x14ac:dyDescent="0.3">
      <c r="A1" s="726"/>
      <c r="B1" s="1669" t="s">
        <v>981</v>
      </c>
      <c r="C1" s="1670"/>
      <c r="D1" s="1670"/>
      <c r="E1" s="1670"/>
      <c r="F1" s="1670"/>
      <c r="G1" s="1671"/>
    </row>
    <row r="2" spans="1:13" ht="13.5" x14ac:dyDescent="0.3">
      <c r="A2" s="1308"/>
      <c r="B2" s="726" t="s">
        <v>982</v>
      </c>
      <c r="C2" s="794"/>
      <c r="D2" s="728"/>
      <c r="E2" s="728"/>
      <c r="F2" s="728"/>
      <c r="G2" s="729"/>
    </row>
    <row r="3" spans="1:13" ht="13.5" x14ac:dyDescent="0.3">
      <c r="A3" s="1308"/>
      <c r="B3" s="1636" t="s">
        <v>983</v>
      </c>
      <c r="C3" s="1637"/>
      <c r="D3" s="1637"/>
      <c r="E3" s="1637"/>
      <c r="F3" s="1637"/>
      <c r="G3" s="1638"/>
    </row>
    <row r="4" spans="1:13" ht="27" x14ac:dyDescent="0.3">
      <c r="A4" s="1309"/>
      <c r="B4" s="992" t="s">
        <v>2285</v>
      </c>
      <c r="C4" s="1663" t="s">
        <v>2286</v>
      </c>
      <c r="D4" s="1664"/>
      <c r="E4" s="1663" t="s">
        <v>2287</v>
      </c>
      <c r="F4" s="1664"/>
      <c r="G4" s="830" t="s">
        <v>984</v>
      </c>
    </row>
    <row r="5" spans="1:13" ht="13.5" x14ac:dyDescent="0.3">
      <c r="A5" s="1310"/>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1892</v>
      </c>
      <c r="B7" s="1651" t="s">
        <v>2018</v>
      </c>
      <c r="C7" s="1651"/>
      <c r="D7" s="1651"/>
      <c r="E7" s="1651"/>
      <c r="F7" s="1651"/>
      <c r="G7" s="911" t="s">
        <v>60</v>
      </c>
    </row>
    <row r="8" spans="1:13" ht="13.5" x14ac:dyDescent="0.3">
      <c r="A8" s="1159"/>
      <c r="B8" s="741"/>
      <c r="C8" s="743"/>
      <c r="D8" s="743"/>
      <c r="E8" s="743"/>
      <c r="F8" s="743"/>
      <c r="G8" s="744"/>
    </row>
    <row r="9" spans="1:13" ht="13.5" x14ac:dyDescent="0.3">
      <c r="A9" s="1311"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79" t="s">
        <v>28</v>
      </c>
      <c r="B11" s="879" t="str">
        <f>VLOOKUP(A11,'LISTA DE VALORES'!$A$10:$D$485,2,FALSE)</f>
        <v>Herramienta menor</v>
      </c>
      <c r="C11" s="811" t="str">
        <f>VLOOKUP(A11,'LISTA DE VALORES'!$A$10:$D$485,3,FALSE)</f>
        <v>%MO</v>
      </c>
      <c r="D11" s="915">
        <f>G32</f>
        <v>2020</v>
      </c>
      <c r="E11" s="915">
        <v>5</v>
      </c>
      <c r="F11" s="915">
        <v>1</v>
      </c>
      <c r="G11" s="814">
        <f>D11*E11/100</f>
        <v>101</v>
      </c>
      <c r="H11" s="1000"/>
      <c r="I11" s="1000"/>
      <c r="J11" s="1000"/>
      <c r="K11" s="1000"/>
      <c r="L11" s="1000"/>
      <c r="M11" s="1000"/>
    </row>
    <row r="12" spans="1:13" ht="13.5" x14ac:dyDescent="0.3">
      <c r="A12" s="879"/>
      <c r="B12" s="879"/>
      <c r="C12" s="811"/>
      <c r="D12" s="915"/>
      <c r="E12" s="915"/>
      <c r="F12" s="915"/>
      <c r="G12" s="814"/>
      <c r="H12" s="1000"/>
      <c r="I12" s="1000"/>
      <c r="J12" s="1000"/>
      <c r="K12" s="1000"/>
      <c r="L12" s="1000"/>
      <c r="M12" s="1000"/>
    </row>
    <row r="13" spans="1:13" ht="13.5" x14ac:dyDescent="0.3">
      <c r="A13" s="879"/>
      <c r="B13" s="879"/>
      <c r="C13" s="811"/>
      <c r="D13" s="915"/>
      <c r="E13" s="915"/>
      <c r="F13" s="915"/>
      <c r="G13" s="814"/>
      <c r="H13" s="1000"/>
      <c r="I13" s="1000"/>
      <c r="J13" s="1000"/>
      <c r="K13" s="1000"/>
      <c r="L13" s="1000"/>
      <c r="M13" s="1000"/>
    </row>
    <row r="14" spans="1:13" ht="13.5" x14ac:dyDescent="0.3">
      <c r="A14" s="879"/>
      <c r="B14" s="879"/>
      <c r="C14" s="811"/>
      <c r="D14" s="915"/>
      <c r="E14" s="915"/>
      <c r="F14" s="915"/>
      <c r="G14" s="814"/>
      <c r="H14" s="1000"/>
      <c r="I14" s="1000"/>
      <c r="J14" s="1000"/>
      <c r="K14" s="1000"/>
      <c r="L14" s="1000"/>
      <c r="M14" s="1000"/>
    </row>
    <row r="15" spans="1:13" ht="13.5" x14ac:dyDescent="0.3">
      <c r="A15" s="1001"/>
      <c r="B15" s="1001"/>
      <c r="C15" s="823"/>
      <c r="D15" s="815"/>
      <c r="E15" s="815"/>
      <c r="F15" s="815"/>
      <c r="G15" s="815"/>
    </row>
    <row r="16" spans="1:13" ht="13.5" x14ac:dyDescent="0.3">
      <c r="A16" s="746"/>
      <c r="B16" s="746"/>
      <c r="C16" s="801"/>
      <c r="D16" s="748"/>
      <c r="E16" s="748"/>
      <c r="F16" s="987" t="s">
        <v>992</v>
      </c>
      <c r="G16" s="944">
        <f>SUM(G11:G15)</f>
        <v>101</v>
      </c>
    </row>
    <row r="17" spans="1:7" ht="13.5" x14ac:dyDescent="0.3">
      <c r="A17" s="131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02" t="s">
        <v>96</v>
      </c>
      <c r="B19" s="874" t="str">
        <f>VLOOKUP(A19,'LISTA DE VALORES'!$A$10:$D$485,2,FALSE)</f>
        <v>Alambre de aluminio aislado No. 8</v>
      </c>
      <c r="C19" s="914" t="str">
        <f>VLOOKUP(A19,'LISTA DE VALORES'!$A$10:$D$485,3,FALSE)</f>
        <v>ML</v>
      </c>
      <c r="D19" s="941">
        <f>VLOOKUP(A19,'LISTA DE VALORES'!$A$10:$D$485,4,FALSE)</f>
        <v>800</v>
      </c>
      <c r="E19" s="942">
        <v>2</v>
      </c>
      <c r="F19" s="942">
        <v>1</v>
      </c>
      <c r="G19" s="942">
        <f t="shared" ref="G19:G20" si="0">D19*E19/F19</f>
        <v>1600</v>
      </c>
    </row>
    <row r="20" spans="1:7" ht="32.25" customHeight="1" x14ac:dyDescent="0.3">
      <c r="A20" s="1001" t="s">
        <v>351</v>
      </c>
      <c r="B20" s="874" t="str">
        <f>VLOOKUP(A20,'LISTA DE VALORES'!$A$10:$D$485,2,FALSE)</f>
        <v>Tubería PVC conduit 1/2"</v>
      </c>
      <c r="C20" s="914" t="str">
        <f>VLOOKUP(A20,'LISTA DE VALORES'!$A$10:$D$485,3,FALSE)</f>
        <v>ML</v>
      </c>
      <c r="D20" s="941">
        <f>VLOOKUP(A20,'LISTA DE VALORES'!$A$10:$D$485,4,FALSE)</f>
        <v>1500</v>
      </c>
      <c r="E20" s="1076">
        <v>1</v>
      </c>
      <c r="F20" s="1076">
        <v>1</v>
      </c>
      <c r="G20" s="942">
        <f t="shared" si="0"/>
        <v>1500</v>
      </c>
    </row>
    <row r="21" spans="1:7" ht="13.5" x14ac:dyDescent="0.3">
      <c r="A21" s="1001"/>
      <c r="B21" s="923"/>
      <c r="C21" s="823"/>
      <c r="D21" s="880"/>
      <c r="E21" s="1023"/>
      <c r="F21" s="1023"/>
      <c r="G21" s="924"/>
    </row>
    <row r="22" spans="1:7" ht="13.5" x14ac:dyDescent="0.3">
      <c r="A22" s="1001"/>
      <c r="B22" s="923"/>
      <c r="C22" s="823"/>
      <c r="D22" s="880"/>
      <c r="E22" s="1023"/>
      <c r="F22" s="1023"/>
      <c r="G22" s="924"/>
    </row>
    <row r="23" spans="1:7" ht="13.5" x14ac:dyDescent="0.3">
      <c r="A23" s="746"/>
      <c r="B23" s="746"/>
      <c r="C23" s="801"/>
      <c r="D23" s="748"/>
      <c r="E23" s="748"/>
      <c r="F23" s="987" t="s">
        <v>992</v>
      </c>
      <c r="G23" s="944">
        <f>SUM(G19:G22)</f>
        <v>3100</v>
      </c>
    </row>
    <row r="24" spans="1:7" ht="13.5" x14ac:dyDescent="0.3">
      <c r="A24" s="1311"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1001" t="s">
        <v>475</v>
      </c>
      <c r="B26" s="879" t="str">
        <f>VLOOKUP(A26,'LISTA DE VALORES'!$A$10:$D$485,2,FALSE)</f>
        <v>Cuadrilla 0-1-1</v>
      </c>
      <c r="C26" s="811" t="str">
        <f>VLOOKUP(A26,'LISTA DE VALORES'!$A$10:$D$485,3,FALSE)</f>
        <v>HORA</v>
      </c>
      <c r="D26" s="915">
        <f>VLOOKUP(A26,'LISTA DE VALORES'!$A$10:$D$485,4,FALSE)</f>
        <v>20200</v>
      </c>
      <c r="E26" s="814">
        <v>1</v>
      </c>
      <c r="F26" s="814">
        <v>10</v>
      </c>
      <c r="G26" s="814">
        <f>D26*E26/F26</f>
        <v>2020</v>
      </c>
    </row>
    <row r="27" spans="1:7" ht="13.5" x14ac:dyDescent="0.3">
      <c r="A27" s="1001"/>
      <c r="B27" s="879"/>
      <c r="C27" s="811"/>
      <c r="D27" s="915"/>
      <c r="E27" s="814"/>
      <c r="F27" s="814"/>
      <c r="G27" s="814"/>
    </row>
    <row r="28" spans="1:7" ht="13.5" x14ac:dyDescent="0.3">
      <c r="A28" s="1001"/>
      <c r="B28" s="879"/>
      <c r="C28" s="811"/>
      <c r="D28" s="915"/>
      <c r="E28" s="814"/>
      <c r="F28" s="814"/>
      <c r="G28" s="814"/>
    </row>
    <row r="29" spans="1:7" ht="13.5" x14ac:dyDescent="0.3">
      <c r="A29" s="1001"/>
      <c r="B29" s="923"/>
      <c r="C29" s="823"/>
      <c r="D29" s="949"/>
      <c r="E29" s="949"/>
      <c r="F29" s="949"/>
      <c r="G29" s="950"/>
    </row>
    <row r="30" spans="1:7" ht="13.5" x14ac:dyDescent="0.3">
      <c r="A30" s="1001"/>
      <c r="B30" s="923"/>
      <c r="C30" s="823"/>
      <c r="D30" s="815"/>
      <c r="E30" s="815"/>
      <c r="F30" s="815"/>
      <c r="G30" s="996"/>
    </row>
    <row r="31" spans="1:7" ht="13.5" x14ac:dyDescent="0.3">
      <c r="A31" s="1001"/>
      <c r="B31" s="923"/>
      <c r="C31" s="823"/>
      <c r="D31" s="815"/>
      <c r="E31" s="815"/>
      <c r="F31" s="815"/>
      <c r="G31" s="996"/>
    </row>
    <row r="32" spans="1:7" ht="13.5" x14ac:dyDescent="0.3">
      <c r="A32" s="746"/>
      <c r="B32" s="746"/>
      <c r="C32" s="801"/>
      <c r="D32" s="748"/>
      <c r="E32" s="748"/>
      <c r="F32" s="987" t="s">
        <v>992</v>
      </c>
      <c r="G32" s="944">
        <f>SUM(G26:G31)</f>
        <v>2020</v>
      </c>
    </row>
    <row r="33" spans="1:7" ht="12.75" x14ac:dyDescent="0.25">
      <c r="A33" s="1219"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3.5" x14ac:dyDescent="0.3">
      <c r="A38" s="1677"/>
      <c r="B38" s="1677"/>
      <c r="C38" s="823"/>
      <c r="D38" s="815"/>
      <c r="E38" s="815"/>
      <c r="F38" s="815"/>
      <c r="G38" s="815"/>
    </row>
    <row r="39" spans="1:7" ht="13.5" x14ac:dyDescent="0.3">
      <c r="A39" s="1677"/>
      <c r="B39" s="1677"/>
      <c r="C39" s="823"/>
      <c r="D39" s="815"/>
      <c r="E39" s="815"/>
      <c r="F39" s="815"/>
      <c r="G39" s="949"/>
    </row>
    <row r="40" spans="1:7" ht="13.5" x14ac:dyDescent="0.3">
      <c r="A40" s="746"/>
      <c r="B40" s="746"/>
      <c r="C40" s="801"/>
      <c r="D40" s="748"/>
      <c r="E40" s="748"/>
      <c r="F40" s="987" t="s">
        <v>992</v>
      </c>
      <c r="G40" s="944">
        <f>SUM(G35:G39)</f>
        <v>0</v>
      </c>
    </row>
    <row r="41" spans="1:7" ht="13.5" x14ac:dyDescent="0.3">
      <c r="A41" s="746"/>
      <c r="B41" s="746"/>
      <c r="C41" s="801"/>
      <c r="D41" s="748"/>
      <c r="E41" s="748"/>
      <c r="F41" s="743"/>
      <c r="G41" s="933"/>
    </row>
    <row r="42" spans="1:7" ht="12.75" x14ac:dyDescent="0.25">
      <c r="A42" s="1658" t="s">
        <v>1000</v>
      </c>
      <c r="B42" s="1658"/>
      <c r="C42" s="1658"/>
      <c r="D42" s="1658"/>
      <c r="E42" s="1658"/>
      <c r="F42" s="1658"/>
      <c r="G42" s="944">
        <f>SUM(G16+G23+G32+G40)</f>
        <v>5221</v>
      </c>
    </row>
    <row r="43" spans="1:7" ht="12.75" x14ac:dyDescent="0.25">
      <c r="A43" s="1658" t="s">
        <v>1368</v>
      </c>
      <c r="B43" s="1658"/>
      <c r="C43" s="1658"/>
      <c r="D43" s="1658"/>
      <c r="E43" s="1658"/>
      <c r="F43" s="1658"/>
      <c r="G43" s="944">
        <f>ROUNDUP(G42,0)</f>
        <v>5221</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2:F42"/>
    <mergeCell ref="A43:F43"/>
    <mergeCell ref="A34:B34"/>
    <mergeCell ref="A35:B35"/>
    <mergeCell ref="A36:B36"/>
    <mergeCell ref="A38:B38"/>
    <mergeCell ref="A39:B39"/>
    <mergeCell ref="A37:B37"/>
  </mergeCells>
  <hyperlinks>
    <hyperlink ref="B1:G1" location="INDICE!A1" display="PROCESO INFRAESTRUCTURA" xr:uid="{00000000-0004-0000-E000-000000000000}"/>
  </hyperlinks>
  <pageMargins left="0.7" right="0.7" top="0.75" bottom="0.75" header="0.3" footer="0.3"/>
  <pageSetup scale="95" orientation="portrait" r:id="rId1"/>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codeName="Hoja220">
    <tabColor theme="9" tint="0.39997558519241921"/>
  </sheetPr>
  <dimension ref="A1:G49"/>
  <sheetViews>
    <sheetView view="pageBreakPreview" zoomScale="90" zoomScaleNormal="100" zoomScaleSheetLayoutView="90" workbookViewId="0">
      <selection activeCell="F27" sqref="F27"/>
    </sheetView>
  </sheetViews>
  <sheetFormatPr baseColWidth="10" defaultColWidth="11.42578125" defaultRowHeight="10.5" x14ac:dyDescent="0.15"/>
  <cols>
    <col min="1" max="1" width="17.5703125" style="724" customWidth="1"/>
    <col min="2" max="2" width="24.7109375" style="768" customWidth="1"/>
    <col min="3" max="3" width="10.42578125" style="1384" customWidth="1"/>
    <col min="4" max="4" width="10.7109375" style="724" customWidth="1"/>
    <col min="5" max="5" width="10"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1378"/>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738" t="s">
        <v>1911</v>
      </c>
      <c r="B7" s="1661" t="s">
        <v>329</v>
      </c>
      <c r="C7" s="1661"/>
      <c r="D7" s="1661"/>
      <c r="E7" s="1661"/>
      <c r="F7" s="1661"/>
      <c r="G7" s="774" t="s">
        <v>30</v>
      </c>
    </row>
    <row r="8" spans="1:7" ht="13.5" x14ac:dyDescent="0.3">
      <c r="A8" s="797"/>
      <c r="B8" s="741"/>
      <c r="C8" s="741"/>
      <c r="D8" s="743"/>
      <c r="E8" s="743"/>
      <c r="F8" s="743"/>
      <c r="G8" s="744"/>
    </row>
    <row r="9" spans="1:7" ht="13.5" x14ac:dyDescent="0.3">
      <c r="A9" s="799" t="s">
        <v>988</v>
      </c>
      <c r="B9" s="746"/>
      <c r="C9" s="1185"/>
      <c r="D9" s="748"/>
      <c r="E9" s="748"/>
      <c r="F9" s="748"/>
      <c r="G9" s="748"/>
    </row>
    <row r="10" spans="1:7" ht="12.75" x14ac:dyDescent="0.15">
      <c r="A10" s="994" t="s">
        <v>1384</v>
      </c>
      <c r="B10" s="749" t="s">
        <v>996</v>
      </c>
      <c r="C10" s="1379" t="s">
        <v>2</v>
      </c>
      <c r="D10" s="964" t="s">
        <v>990</v>
      </c>
      <c r="E10" s="994" t="s">
        <v>472</v>
      </c>
      <c r="F10" s="994" t="s">
        <v>473</v>
      </c>
      <c r="G10" s="994" t="s">
        <v>991</v>
      </c>
    </row>
    <row r="11" spans="1:7" ht="13.5" x14ac:dyDescent="0.3">
      <c r="A11" s="767" t="s">
        <v>28</v>
      </c>
      <c r="B11" s="751" t="str">
        <f>VLOOKUP(A11,'LISTA DE VALORES'!$A$10:$D$485,2,FALSE)</f>
        <v>Herramienta menor</v>
      </c>
      <c r="C11" s="1380" t="str">
        <f>VLOOKUP(A11,'LISTA DE VALORES'!$A$10:$D$485,3,FALSE)</f>
        <v>%MO</v>
      </c>
      <c r="D11" s="913">
        <f>G33</f>
        <v>22400</v>
      </c>
      <c r="E11" s="913">
        <v>5</v>
      </c>
      <c r="F11" s="913">
        <v>1</v>
      </c>
      <c r="G11" s="757">
        <f>(D11*E11)/100</f>
        <v>1120</v>
      </c>
    </row>
    <row r="12" spans="1:7" ht="13.5" x14ac:dyDescent="0.3">
      <c r="A12" s="767"/>
      <c r="B12" s="751"/>
      <c r="C12" s="1380"/>
      <c r="D12" s="913"/>
      <c r="E12" s="913"/>
      <c r="F12" s="913"/>
      <c r="G12" s="757"/>
    </row>
    <row r="13" spans="1:7" ht="13.5" x14ac:dyDescent="0.3">
      <c r="A13" s="767"/>
      <c r="B13" s="751"/>
      <c r="C13" s="1380"/>
      <c r="D13" s="913"/>
      <c r="E13" s="913"/>
      <c r="F13" s="913"/>
      <c r="G13" s="757"/>
    </row>
    <row r="14" spans="1:7" ht="13.5" x14ac:dyDescent="0.3">
      <c r="A14" s="767"/>
      <c r="B14" s="751"/>
      <c r="C14" s="1380"/>
      <c r="D14" s="913"/>
      <c r="E14" s="913"/>
      <c r="F14" s="913"/>
      <c r="G14" s="757"/>
    </row>
    <row r="15" spans="1:7" ht="13.5" x14ac:dyDescent="0.3">
      <c r="A15" s="767"/>
      <c r="B15" s="751"/>
      <c r="C15" s="1380"/>
      <c r="D15" s="913"/>
      <c r="E15" s="913"/>
      <c r="F15" s="913"/>
      <c r="G15" s="757"/>
    </row>
    <row r="16" spans="1:7" ht="13.5" x14ac:dyDescent="0.3">
      <c r="A16" s="767"/>
      <c r="B16" s="751"/>
      <c r="C16" s="1380"/>
      <c r="D16" s="913"/>
      <c r="E16" s="913"/>
      <c r="F16" s="913"/>
      <c r="G16" s="757"/>
    </row>
    <row r="17" spans="1:7" ht="13.5" x14ac:dyDescent="0.3">
      <c r="A17" s="744"/>
      <c r="B17" s="762"/>
      <c r="C17" s="1381"/>
      <c r="D17" s="764"/>
      <c r="E17" s="748"/>
      <c r="F17" s="765" t="s">
        <v>992</v>
      </c>
      <c r="G17" s="916">
        <f>SUM(G11:G11)</f>
        <v>1120</v>
      </c>
    </row>
    <row r="18" spans="1:7" ht="13.5" x14ac:dyDescent="0.3">
      <c r="A18" s="745" t="s">
        <v>993</v>
      </c>
      <c r="B18" s="746"/>
      <c r="C18" s="1185"/>
      <c r="D18" s="748"/>
      <c r="E18" s="748"/>
      <c r="F18" s="748"/>
      <c r="G18" s="748"/>
    </row>
    <row r="19" spans="1:7" ht="12.75" x14ac:dyDescent="0.15">
      <c r="A19" s="994" t="s">
        <v>1384</v>
      </c>
      <c r="B19" s="749" t="s">
        <v>996</v>
      </c>
      <c r="C19" s="1379" t="s">
        <v>2</v>
      </c>
      <c r="D19" s="994" t="s">
        <v>990</v>
      </c>
      <c r="E19" s="994" t="s">
        <v>472</v>
      </c>
      <c r="F19" s="994" t="s">
        <v>473</v>
      </c>
      <c r="G19" s="994" t="s">
        <v>991</v>
      </c>
    </row>
    <row r="20" spans="1:7" ht="13.5" x14ac:dyDescent="0.15">
      <c r="A20" s="1382" t="s">
        <v>142</v>
      </c>
      <c r="B20" s="917" t="str">
        <f>VLOOKUP(A20,'LISTA DE VALORES'!$A$10:$D$485,2,FALSE)</f>
        <v>Brake eléctrico 20 amperios</v>
      </c>
      <c r="C20" s="1383" t="str">
        <f>VLOOKUP(A20,'LISTA DE VALORES'!$A$10:$D$485,3,FALSE)</f>
        <v>UN</v>
      </c>
      <c r="D20" s="918">
        <f>VLOOKUP(A20,'LISTA DE VALORES'!$A$10:$D$485,4,FALSE)</f>
        <v>12500</v>
      </c>
      <c r="E20" s="1215">
        <v>4</v>
      </c>
      <c r="F20" s="1215">
        <v>1</v>
      </c>
      <c r="G20" s="754">
        <f>D20*E20/F20</f>
        <v>50000</v>
      </c>
    </row>
    <row r="21" spans="1:7" ht="27" x14ac:dyDescent="0.15">
      <c r="A21" s="1382" t="s">
        <v>328</v>
      </c>
      <c r="B21" s="917" t="str">
        <f>VLOOKUP(A21,'LISTA DE VALORES'!$A$10:$D$485,2,FALSE)</f>
        <v>Tablero 4 breakers 20 amperios</v>
      </c>
      <c r="C21" s="1383" t="str">
        <f>VLOOKUP(A21,'LISTA DE VALORES'!$A$10:$D$485,3,FALSE)</f>
        <v>UN</v>
      </c>
      <c r="D21" s="918">
        <f>VLOOKUP(A21,'LISTA DE VALORES'!$A$10:$D$485,4,FALSE)</f>
        <v>47160</v>
      </c>
      <c r="E21" s="1215">
        <v>1</v>
      </c>
      <c r="F21" s="1215">
        <v>1</v>
      </c>
      <c r="G21" s="754">
        <f t="shared" ref="G21" si="0">D21*E21/F21</f>
        <v>47160</v>
      </c>
    </row>
    <row r="22" spans="1:7" ht="13.5" x14ac:dyDescent="0.3">
      <c r="A22" s="767"/>
      <c r="B22" s="751"/>
      <c r="C22" s="1380"/>
      <c r="D22" s="898"/>
      <c r="E22" s="1358"/>
      <c r="F22" s="1358"/>
      <c r="G22" s="903"/>
    </row>
    <row r="23" spans="1:7" ht="13.5" x14ac:dyDescent="0.3">
      <c r="A23" s="767"/>
      <c r="B23" s="751"/>
      <c r="C23" s="1380"/>
      <c r="D23" s="898"/>
      <c r="E23" s="1358"/>
      <c r="F23" s="1358"/>
      <c r="G23" s="903"/>
    </row>
    <row r="24" spans="1:7" ht="13.5" x14ac:dyDescent="0.3">
      <c r="D24" s="748"/>
      <c r="E24" s="748"/>
      <c r="F24" s="765" t="s">
        <v>992</v>
      </c>
      <c r="G24" s="916">
        <f>SUM(G20:G23)</f>
        <v>97160</v>
      </c>
    </row>
    <row r="25" spans="1:7" ht="13.5" x14ac:dyDescent="0.3">
      <c r="A25" s="799" t="s">
        <v>994</v>
      </c>
      <c r="B25" s="746"/>
      <c r="C25" s="1185"/>
      <c r="D25" s="748"/>
      <c r="E25" s="748"/>
      <c r="F25" s="748"/>
      <c r="G25" s="748"/>
    </row>
    <row r="26" spans="1:7" ht="12.75" x14ac:dyDescent="0.15">
      <c r="A26" s="994" t="s">
        <v>1384</v>
      </c>
      <c r="B26" s="749" t="s">
        <v>996</v>
      </c>
      <c r="C26" s="1379" t="s">
        <v>2</v>
      </c>
      <c r="D26" s="994" t="s">
        <v>990</v>
      </c>
      <c r="E26" s="994" t="s">
        <v>472</v>
      </c>
      <c r="F26" s="994" t="s">
        <v>473</v>
      </c>
      <c r="G26" s="994" t="s">
        <v>991</v>
      </c>
    </row>
    <row r="27" spans="1:7" ht="13.5" x14ac:dyDescent="0.3">
      <c r="A27" s="767" t="s">
        <v>1120</v>
      </c>
      <c r="B27" s="751" t="str">
        <f>VLOOKUP(A27,'LISTA DE VALORES'!$A$10:$D$485,2,FALSE)</f>
        <v>Cuadrilla 1-0-1</v>
      </c>
      <c r="C27" s="1380" t="str">
        <f>VLOOKUP(A27,'LISTA DE VALORES'!$A$10:$D$485,3,FALSE)</f>
        <v>HORA</v>
      </c>
      <c r="D27" s="913">
        <f>VLOOKUP(A27,'LISTA DE VALORES'!$A$10:$D$485,4,FALSE)</f>
        <v>22400</v>
      </c>
      <c r="E27" s="1218">
        <v>1</v>
      </c>
      <c r="F27" s="1218">
        <v>1</v>
      </c>
      <c r="G27" s="755">
        <f>D27*E27/F27</f>
        <v>22400</v>
      </c>
    </row>
    <row r="28" spans="1:7" ht="13.5" x14ac:dyDescent="0.3">
      <c r="A28" s="767"/>
      <c r="B28" s="751"/>
      <c r="C28" s="1380"/>
      <c r="D28" s="913"/>
      <c r="E28" s="1218"/>
      <c r="F28" s="1218"/>
      <c r="G28" s="755"/>
    </row>
    <row r="29" spans="1:7" ht="13.5" x14ac:dyDescent="0.3">
      <c r="A29" s="767"/>
      <c r="B29" s="751"/>
      <c r="C29" s="1380"/>
      <c r="D29" s="913"/>
      <c r="E29" s="1218"/>
      <c r="F29" s="1218"/>
      <c r="G29" s="755"/>
    </row>
    <row r="30" spans="1:7" ht="13.5" x14ac:dyDescent="0.3">
      <c r="A30" s="767"/>
      <c r="B30" s="751"/>
      <c r="C30" s="1380"/>
      <c r="D30" s="913"/>
      <c r="E30" s="1218"/>
      <c r="F30" s="1218"/>
      <c r="G30" s="755"/>
    </row>
    <row r="31" spans="1:7" ht="13.5" x14ac:dyDescent="0.3">
      <c r="A31" s="767"/>
      <c r="B31" s="751"/>
      <c r="C31" s="1380"/>
      <c r="D31" s="913"/>
      <c r="E31" s="1218"/>
      <c r="F31" s="1218"/>
      <c r="G31" s="755"/>
    </row>
    <row r="32" spans="1:7" ht="13.5" x14ac:dyDescent="0.3">
      <c r="A32" s="767"/>
      <c r="B32" s="751"/>
      <c r="C32" s="1380"/>
      <c r="D32" s="913"/>
      <c r="E32" s="1218"/>
      <c r="F32" s="1218"/>
      <c r="G32" s="755"/>
    </row>
    <row r="33" spans="1:7" ht="13.5" x14ac:dyDescent="0.3">
      <c r="A33" s="748"/>
      <c r="B33" s="746"/>
      <c r="C33" s="1185"/>
      <c r="D33" s="748"/>
      <c r="E33" s="748"/>
      <c r="F33" s="765" t="s">
        <v>992</v>
      </c>
      <c r="G33" s="916">
        <f>SUM(G27:G27)</f>
        <v>22400</v>
      </c>
    </row>
    <row r="34" spans="1:7" ht="12.75" x14ac:dyDescent="0.25">
      <c r="A34" s="1219" t="s">
        <v>995</v>
      </c>
      <c r="B34" s="777"/>
      <c r="C34" s="777"/>
      <c r="D34" s="777"/>
      <c r="E34" s="777"/>
      <c r="F34" s="777"/>
      <c r="G34" s="777"/>
    </row>
    <row r="35" spans="1:7" ht="12.75" x14ac:dyDescent="0.15">
      <c r="A35" s="1667" t="s">
        <v>996</v>
      </c>
      <c r="B35" s="1667"/>
      <c r="C35" s="1379" t="s">
        <v>472</v>
      </c>
      <c r="D35" s="994" t="s">
        <v>997</v>
      </c>
      <c r="E35" s="994" t="s">
        <v>998</v>
      </c>
      <c r="F35" s="994" t="s">
        <v>999</v>
      </c>
      <c r="G35" s="994" t="s">
        <v>991</v>
      </c>
    </row>
    <row r="36" spans="1:7" ht="12.75" x14ac:dyDescent="0.15">
      <c r="A36" s="1632"/>
      <c r="B36" s="1632"/>
      <c r="C36" s="1379"/>
      <c r="D36" s="986"/>
      <c r="E36" s="986"/>
      <c r="F36" s="986"/>
      <c r="G36" s="986"/>
    </row>
    <row r="37" spans="1:7" ht="12.75" x14ac:dyDescent="0.15">
      <c r="A37" s="1632"/>
      <c r="B37" s="1632"/>
      <c r="C37" s="1379"/>
      <c r="D37" s="986"/>
      <c r="E37" s="986"/>
      <c r="F37" s="986"/>
      <c r="G37" s="986"/>
    </row>
    <row r="38" spans="1:7" ht="12.75" x14ac:dyDescent="0.15">
      <c r="A38" s="1632"/>
      <c r="B38" s="1632"/>
      <c r="C38" s="1379"/>
      <c r="D38" s="986"/>
      <c r="E38" s="986"/>
      <c r="F38" s="986"/>
      <c r="G38" s="986"/>
    </row>
    <row r="39" spans="1:7" ht="13.5" x14ac:dyDescent="0.3">
      <c r="A39" s="1632"/>
      <c r="B39" s="1632"/>
      <c r="C39" s="901"/>
      <c r="D39" s="756"/>
      <c r="E39" s="756"/>
      <c r="F39" s="756"/>
      <c r="G39" s="756"/>
    </row>
    <row r="40" spans="1:7" ht="13.5" x14ac:dyDescent="0.3">
      <c r="A40" s="1632"/>
      <c r="B40" s="1632"/>
      <c r="C40" s="901"/>
      <c r="D40" s="756"/>
      <c r="E40" s="756"/>
      <c r="F40" s="756"/>
      <c r="G40" s="756"/>
    </row>
    <row r="41" spans="1:7" ht="13.5" x14ac:dyDescent="0.3">
      <c r="A41" s="1632"/>
      <c r="B41" s="1632"/>
      <c r="C41" s="901"/>
      <c r="D41" s="756"/>
      <c r="E41" s="756"/>
      <c r="F41" s="756"/>
      <c r="G41" s="928"/>
    </row>
    <row r="42" spans="1:7" ht="13.5" x14ac:dyDescent="0.3">
      <c r="A42" s="748"/>
      <c r="B42" s="746"/>
      <c r="C42" s="1185"/>
      <c r="D42" s="748"/>
      <c r="E42" s="748"/>
      <c r="F42" s="987" t="s">
        <v>992</v>
      </c>
      <c r="G42" s="930">
        <f>SUM(G36:G41)</f>
        <v>0</v>
      </c>
    </row>
    <row r="43" spans="1:7" ht="13.5" x14ac:dyDescent="0.3">
      <c r="A43" s="748"/>
      <c r="B43" s="746"/>
      <c r="C43" s="1185"/>
      <c r="D43" s="748"/>
      <c r="E43" s="748"/>
      <c r="F43" s="743"/>
      <c r="G43" s="933"/>
    </row>
    <row r="44" spans="1:7" ht="12.75" x14ac:dyDescent="0.25">
      <c r="A44" s="1666" t="s">
        <v>1000</v>
      </c>
      <c r="B44" s="1666"/>
      <c r="C44" s="1666"/>
      <c r="D44" s="1666"/>
      <c r="E44" s="1666"/>
      <c r="F44" s="1666"/>
      <c r="G44" s="909">
        <f>SUM(G17+G24+G33+G42)</f>
        <v>120680</v>
      </c>
    </row>
    <row r="45" spans="1:7" ht="12.75" x14ac:dyDescent="0.25">
      <c r="A45" s="1666" t="s">
        <v>1368</v>
      </c>
      <c r="B45" s="1666"/>
      <c r="C45" s="1666"/>
      <c r="D45" s="1666"/>
      <c r="E45" s="1666"/>
      <c r="F45" s="1666"/>
      <c r="G45" s="909">
        <f>ROUNDUP(G44,0)</f>
        <v>120680</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7.25" customHeight="1"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5:F45"/>
    <mergeCell ref="A35:B35"/>
    <mergeCell ref="A36:B36"/>
    <mergeCell ref="A39:B39"/>
    <mergeCell ref="A41:B41"/>
    <mergeCell ref="A44:F44"/>
    <mergeCell ref="A37:B37"/>
    <mergeCell ref="A38:B38"/>
    <mergeCell ref="A40:B40"/>
    <mergeCell ref="B7:F7"/>
    <mergeCell ref="B1:G1"/>
    <mergeCell ref="B3:G3"/>
    <mergeCell ref="C4:D4"/>
    <mergeCell ref="E4:F4"/>
    <mergeCell ref="B6:F6"/>
  </mergeCells>
  <hyperlinks>
    <hyperlink ref="B1:G1" location="INDICE!A1" display="PROCESO INFRAESTRUCTURA" xr:uid="{00000000-0004-0000-E100-000000000000}"/>
  </hyperlinks>
  <pageMargins left="0.7" right="0.7" top="0.75" bottom="0.75" header="0.3" footer="0.3"/>
  <pageSetup scale="90" orientation="portrait" r:id="rId1"/>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codeName="Hoja264">
    <tabColor theme="9" tint="0.39997558519241921"/>
  </sheetPr>
  <dimension ref="A1:G47"/>
  <sheetViews>
    <sheetView view="pageBreakPreview" zoomScale="85" zoomScaleNormal="100" zoomScaleSheetLayoutView="85" workbookViewId="0">
      <selection activeCell="B7" sqref="B7:F7"/>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 style="724" customWidth="1"/>
    <col min="5" max="5" width="9.57031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28.5" customHeight="1" x14ac:dyDescent="0.15">
      <c r="A7" s="848" t="s">
        <v>2019</v>
      </c>
      <c r="B7" s="1744" t="s">
        <v>2351</v>
      </c>
      <c r="C7" s="1744"/>
      <c r="D7" s="1744"/>
      <c r="E7" s="1744"/>
      <c r="F7" s="1744"/>
      <c r="G7" s="1385"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8.5" customHeight="1" x14ac:dyDescent="0.15">
      <c r="A11" s="1386" t="s">
        <v>1475</v>
      </c>
      <c r="B11" s="874" t="str">
        <f>VLOOKUP(A11,'LISTA DE VALORES'!$A$10:$D$485,2,FALSE)</f>
        <v>Cuerpo de andamio tubular 1.5x1.5</v>
      </c>
      <c r="C11" s="914" t="str">
        <f>VLOOKUP(A11,'LISTA DE VALORES'!$A$10:$D$485,3,FALSE)</f>
        <v>DIA</v>
      </c>
      <c r="D11" s="941">
        <f>VLOOKUP(A11,'LISTA DE VALORES'!$A$10:$D$485,4,FALSE)</f>
        <v>1020</v>
      </c>
      <c r="E11" s="942">
        <v>1</v>
      </c>
      <c r="F11" s="942">
        <v>1</v>
      </c>
      <c r="G11" s="942">
        <f>D11*E11/F11</f>
        <v>1020</v>
      </c>
    </row>
    <row r="12" spans="1:7" ht="13.5" x14ac:dyDescent="0.3">
      <c r="A12" s="822" t="s">
        <v>28</v>
      </c>
      <c r="B12" s="879" t="str">
        <f>VLOOKUP(A12,'LISTA DE VALORES'!$A$10:$D$485,2,FALSE)</f>
        <v>Herramienta menor</v>
      </c>
      <c r="C12" s="811" t="str">
        <f>VLOOKUP(A12,'LISTA DE VALORES'!$A$10:$D$485,3,FALSE)</f>
        <v>%MO</v>
      </c>
      <c r="D12" s="915">
        <f>G31</f>
        <v>53600</v>
      </c>
      <c r="E12" s="942">
        <v>5</v>
      </c>
      <c r="F12" s="942">
        <v>1</v>
      </c>
      <c r="G12" s="813">
        <f>(D12*E12)/100</f>
        <v>2680</v>
      </c>
    </row>
    <row r="13" spans="1:7" ht="13.5" x14ac:dyDescent="0.3">
      <c r="A13" s="822"/>
      <c r="B13" s="879"/>
      <c r="C13" s="811"/>
      <c r="D13" s="915"/>
      <c r="E13" s="942"/>
      <c r="F13" s="942"/>
      <c r="G13" s="813"/>
    </row>
    <row r="14" spans="1:7" x14ac:dyDescent="0.15">
      <c r="A14" s="869"/>
      <c r="B14" s="870"/>
      <c r="C14" s="871"/>
      <c r="D14" s="1040"/>
      <c r="E14" s="1040"/>
      <c r="F14" s="1040"/>
      <c r="G14" s="1040"/>
    </row>
    <row r="15" spans="1:7" ht="13.5" x14ac:dyDescent="0.3">
      <c r="A15" s="748"/>
      <c r="B15" s="746"/>
      <c r="C15" s="801"/>
      <c r="D15" s="943"/>
      <c r="E15" s="943"/>
      <c r="F15" s="916" t="s">
        <v>992</v>
      </c>
      <c r="G15" s="944">
        <f>SUM(G11:G12)</f>
        <v>3700</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8.5" customHeight="1" x14ac:dyDescent="0.3">
      <c r="A18" s="822" t="s">
        <v>1544</v>
      </c>
      <c r="B18" s="874" t="str">
        <f>VLOOKUP(A18,'LISTA DE VALORES'!$A$10:$D$485,2,FALSE)</f>
        <v>Medidor de energía</v>
      </c>
      <c r="C18" s="811" t="str">
        <f>VLOOKUP(A18,'LISTA DE VALORES'!$A$10:$D$485,3,FALSE)</f>
        <v>UN</v>
      </c>
      <c r="D18" s="941">
        <f>VLOOKUP(A18,'LISTA DE VALORES'!$A$10:$D$485,4,FALSE)</f>
        <v>65000</v>
      </c>
      <c r="E18" s="814">
        <v>1</v>
      </c>
      <c r="F18" s="814">
        <v>1</v>
      </c>
      <c r="G18" s="942">
        <f>D18*E18/F18</f>
        <v>65000</v>
      </c>
    </row>
    <row r="19" spans="1:7" ht="28.5" customHeight="1" x14ac:dyDescent="0.3">
      <c r="A19" s="822" t="s">
        <v>100</v>
      </c>
      <c r="B19" s="874" t="str">
        <f>VLOOKUP(A19,'LISTA DE VALORES'!$A$10:$D$485,2,FALSE)</f>
        <v>Alambre de cobre THHN No 10</v>
      </c>
      <c r="C19" s="811" t="str">
        <f>VLOOKUP(A19,'LISTA DE VALORES'!$A$10:$D$485,3,FALSE)</f>
        <v>ML</v>
      </c>
      <c r="D19" s="941">
        <f>VLOOKUP(A19,'LISTA DE VALORES'!$A$10:$D$485,4,FALSE)</f>
        <v>2500</v>
      </c>
      <c r="E19" s="942">
        <v>3</v>
      </c>
      <c r="F19" s="942">
        <v>1</v>
      </c>
      <c r="G19" s="942">
        <f>D19*E19/F19</f>
        <v>7500</v>
      </c>
    </row>
    <row r="20" spans="1:7" ht="13.5" x14ac:dyDescent="0.3">
      <c r="A20" s="822" t="s">
        <v>1815</v>
      </c>
      <c r="B20" s="874" t="str">
        <f>VLOOKUP(A20,'LISTA DE VALORES'!$A$10:$D$485,2,FALSE)</f>
        <v>Pernos de anclaje 3/8" - 3"</v>
      </c>
      <c r="C20" s="811" t="str">
        <f>VLOOKUP(A20,'LISTA DE VALORES'!$A$10:$D$485,3,FALSE)</f>
        <v>UN</v>
      </c>
      <c r="D20" s="941">
        <f>VLOOKUP(A20,'LISTA DE VALORES'!$A$10:$D$485,4,FALSE)</f>
        <v>720</v>
      </c>
      <c r="E20" s="942">
        <v>4</v>
      </c>
      <c r="F20" s="942">
        <v>1</v>
      </c>
      <c r="G20" s="942">
        <f t="shared" ref="G20:G21" si="0">D20*E20/F20</f>
        <v>2880</v>
      </c>
    </row>
    <row r="21" spans="1:7" ht="27" x14ac:dyDescent="0.3">
      <c r="A21" s="822" t="s">
        <v>2350</v>
      </c>
      <c r="B21" s="874" t="str">
        <f>VLOOKUP(A21,'LISTA DE VALORES'!$A$10:$D$485,2,FALSE)</f>
        <v xml:space="preserve">Caja para medidor metálica monofasica </v>
      </c>
      <c r="C21" s="811" t="str">
        <f>VLOOKUP(A21,'LISTA DE VALORES'!$A$10:$D$485,3,FALSE)</f>
        <v>UN</v>
      </c>
      <c r="D21" s="941">
        <f>VLOOKUP(A21,'LISTA DE VALORES'!$A$10:$D$485,4,FALSE)</f>
        <v>35000</v>
      </c>
      <c r="E21" s="1170">
        <v>1</v>
      </c>
      <c r="F21" s="1170">
        <v>1</v>
      </c>
      <c r="G21" s="942">
        <f t="shared" si="0"/>
        <v>35000</v>
      </c>
    </row>
    <row r="22" spans="1:7" ht="13.5" x14ac:dyDescent="0.15">
      <c r="A22" s="946"/>
      <c r="B22" s="874"/>
      <c r="C22" s="911"/>
      <c r="D22" s="941"/>
      <c r="E22" s="947"/>
      <c r="F22" s="941"/>
      <c r="G22" s="942"/>
    </row>
    <row r="23" spans="1:7" ht="13.5" x14ac:dyDescent="0.3">
      <c r="D23" s="943"/>
      <c r="E23" s="943"/>
      <c r="F23" s="916" t="s">
        <v>992</v>
      </c>
      <c r="G23" s="944">
        <f>SUM(G18:G22)</f>
        <v>110380</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89" t="s">
        <v>1372</v>
      </c>
      <c r="B26" s="879" t="str">
        <f>VLOOKUP(A26,'LISTA DE VALORES'!$A$10:$D$485,2,FALSE)</f>
        <v>Cuadrilla 1-0-0</v>
      </c>
      <c r="C26" s="811" t="str">
        <f>VLOOKUP(A26,'LISTA DE VALORES'!$A$10:$D$485,3,FALSE)</f>
        <v>HORA</v>
      </c>
      <c r="D26" s="915">
        <f>VLOOKUP(A26,'LISTA DE VALORES'!$A$10:$D$485,4,FALSE)</f>
        <v>13400</v>
      </c>
      <c r="E26" s="814">
        <v>4</v>
      </c>
      <c r="F26" s="1017">
        <v>1</v>
      </c>
      <c r="G26" s="814">
        <f>D26*E26/F26</f>
        <v>53600</v>
      </c>
    </row>
    <row r="27" spans="1:7" ht="13.5" x14ac:dyDescent="0.3">
      <c r="A27" s="889"/>
      <c r="B27" s="879"/>
      <c r="C27" s="811"/>
      <c r="D27" s="915"/>
      <c r="E27" s="814"/>
      <c r="F27" s="1017"/>
      <c r="G27" s="814"/>
    </row>
    <row r="28" spans="1:7" ht="13.5" x14ac:dyDescent="0.3">
      <c r="A28" s="889"/>
      <c r="B28" s="879"/>
      <c r="C28" s="811"/>
      <c r="D28" s="915"/>
      <c r="E28" s="814"/>
      <c r="F28" s="1017"/>
      <c r="G28" s="814"/>
    </row>
    <row r="29" spans="1:7" ht="13.5" x14ac:dyDescent="0.3">
      <c r="A29" s="889"/>
      <c r="B29" s="879"/>
      <c r="C29" s="811"/>
      <c r="D29" s="915"/>
      <c r="E29" s="814"/>
      <c r="F29" s="1017"/>
      <c r="G29" s="814"/>
    </row>
    <row r="30" spans="1:7" ht="13.5" x14ac:dyDescent="0.3">
      <c r="A30" s="815"/>
      <c r="B30" s="923"/>
      <c r="C30" s="823"/>
      <c r="D30" s="949"/>
      <c r="E30" s="949"/>
      <c r="F30" s="949"/>
      <c r="G30" s="950"/>
    </row>
    <row r="31" spans="1:7" ht="13.5" x14ac:dyDescent="0.3">
      <c r="A31" s="748"/>
      <c r="B31" s="746"/>
      <c r="C31" s="801"/>
      <c r="D31" s="748"/>
      <c r="E31" s="748"/>
      <c r="F31" s="987" t="s">
        <v>992</v>
      </c>
      <c r="G31" s="944">
        <f>SUM(G26:G30)</f>
        <v>53600</v>
      </c>
    </row>
    <row r="32" spans="1:7" ht="12.75" x14ac:dyDescent="0.25">
      <c r="A32" s="1219" t="s">
        <v>995</v>
      </c>
      <c r="B32" s="777"/>
      <c r="C32" s="910"/>
      <c r="D32" s="777"/>
      <c r="E32" s="777"/>
      <c r="F32" s="777"/>
      <c r="G32" s="777"/>
    </row>
    <row r="33" spans="1:7" ht="12.75" x14ac:dyDescent="0.15">
      <c r="A33" s="1675" t="s">
        <v>996</v>
      </c>
      <c r="B33" s="1675"/>
      <c r="C33" s="995" t="s">
        <v>472</v>
      </c>
      <c r="D33" s="995" t="s">
        <v>997</v>
      </c>
      <c r="E33" s="995" t="s">
        <v>998</v>
      </c>
      <c r="F33" s="995" t="s">
        <v>999</v>
      </c>
      <c r="G33" s="995" t="s">
        <v>991</v>
      </c>
    </row>
    <row r="34" spans="1:7" ht="13.5" x14ac:dyDescent="0.15">
      <c r="A34" s="1684"/>
      <c r="B34" s="1684"/>
      <c r="C34" s="995"/>
      <c r="D34" s="995"/>
      <c r="E34" s="995"/>
      <c r="F34" s="995"/>
      <c r="G34" s="995"/>
    </row>
    <row r="35" spans="1:7" ht="13.5" x14ac:dyDescent="0.15">
      <c r="A35" s="1684"/>
      <c r="B35" s="1684"/>
      <c r="C35" s="995"/>
      <c r="D35" s="995"/>
      <c r="E35" s="995"/>
      <c r="F35" s="995"/>
      <c r="G35" s="995"/>
    </row>
    <row r="36" spans="1:7" ht="13.5" x14ac:dyDescent="0.15">
      <c r="A36" s="1684"/>
      <c r="B36" s="1684"/>
      <c r="C36" s="995"/>
      <c r="D36" s="995"/>
      <c r="E36" s="995"/>
      <c r="F36" s="995"/>
      <c r="G36" s="995"/>
    </row>
    <row r="37" spans="1:7" ht="13.5" x14ac:dyDescent="0.15">
      <c r="A37" s="1684"/>
      <c r="B37" s="1684"/>
      <c r="C37" s="995"/>
      <c r="D37" s="995"/>
      <c r="E37" s="995"/>
      <c r="F37" s="995"/>
      <c r="G37" s="995"/>
    </row>
    <row r="38" spans="1:7" ht="13.5" x14ac:dyDescent="0.15">
      <c r="A38" s="1684"/>
      <c r="B38" s="1684"/>
      <c r="C38" s="849"/>
      <c r="D38" s="1043"/>
      <c r="E38" s="1043"/>
      <c r="F38" s="1043"/>
      <c r="G38" s="1043"/>
    </row>
    <row r="39" spans="1:7" ht="13.5" x14ac:dyDescent="0.3">
      <c r="A39" s="1677"/>
      <c r="B39" s="1677"/>
      <c r="C39" s="823"/>
      <c r="D39" s="815"/>
      <c r="E39" s="815"/>
      <c r="F39" s="815"/>
      <c r="G39" s="949"/>
    </row>
    <row r="40" spans="1:7" ht="13.5" x14ac:dyDescent="0.3">
      <c r="A40" s="748"/>
      <c r="B40" s="746"/>
      <c r="C40" s="801"/>
      <c r="D40" s="748"/>
      <c r="E40" s="748"/>
      <c r="F40" s="987" t="s">
        <v>992</v>
      </c>
      <c r="G40" s="944">
        <f>SUM(G38:G39)</f>
        <v>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SUM(G15+G23+G31+G40)</f>
        <v>167680</v>
      </c>
    </row>
    <row r="43" spans="1:7" ht="12.75" x14ac:dyDescent="0.25">
      <c r="A43" s="1658" t="s">
        <v>1368</v>
      </c>
      <c r="B43" s="1658"/>
      <c r="C43" s="1658"/>
      <c r="D43" s="1658"/>
      <c r="E43" s="1658"/>
      <c r="F43" s="1658"/>
      <c r="G43" s="944">
        <f>ROUNDUP(G42,0)</f>
        <v>167680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5">
    <mergeCell ref="A43:F43"/>
    <mergeCell ref="B1:G1"/>
    <mergeCell ref="B3:G3"/>
    <mergeCell ref="C4:D4"/>
    <mergeCell ref="E4:F4"/>
    <mergeCell ref="B6:F6"/>
    <mergeCell ref="B7:F7"/>
    <mergeCell ref="A33:B33"/>
    <mergeCell ref="A38:B38"/>
    <mergeCell ref="A39:B39"/>
    <mergeCell ref="A42:F42"/>
    <mergeCell ref="A34:B34"/>
    <mergeCell ref="A35:B35"/>
    <mergeCell ref="A37:B37"/>
    <mergeCell ref="A36:B36"/>
  </mergeCells>
  <hyperlinks>
    <hyperlink ref="B1:G1" location="INDICE!A1" display="PROCESO INFRAESTRUCTURA" xr:uid="{00000000-0004-0000-E200-000000000000}"/>
  </hyperlinks>
  <pageMargins left="0.7" right="0.7" top="0.75" bottom="0.75" header="0.3" footer="0.3"/>
  <pageSetup scale="94" orientation="portrait" r:id="rId1"/>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codeName="Hoja263">
    <tabColor theme="5" tint="0.39997558519241921"/>
  </sheetPr>
  <dimension ref="A1:G49"/>
  <sheetViews>
    <sheetView view="pageBreakPreview" zoomScale="90" zoomScaleNormal="100" zoomScaleSheetLayoutView="90" workbookViewId="0">
      <selection activeCell="A45" sqref="A45:F45"/>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 style="724" customWidth="1"/>
    <col min="5" max="5" width="8.1406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848" t="s">
        <v>1814</v>
      </c>
      <c r="B7" s="1745" t="s">
        <v>1813</v>
      </c>
      <c r="C7" s="1745"/>
      <c r="D7" s="1745"/>
      <c r="E7" s="1745"/>
      <c r="F7" s="1745"/>
      <c r="G7" s="1387" t="s">
        <v>30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G34</f>
        <v>85200</v>
      </c>
      <c r="E11" s="942">
        <v>5</v>
      </c>
      <c r="F11" s="942">
        <v>1</v>
      </c>
      <c r="G11" s="813">
        <f>(D11*E11)/100</f>
        <v>4260</v>
      </c>
    </row>
    <row r="12" spans="1:7" ht="13.5" x14ac:dyDescent="0.3">
      <c r="A12" s="822"/>
      <c r="B12" s="879"/>
      <c r="C12" s="811"/>
      <c r="D12" s="915"/>
      <c r="E12" s="942"/>
      <c r="F12" s="942"/>
      <c r="G12" s="813"/>
    </row>
    <row r="13" spans="1:7" ht="13.5" x14ac:dyDescent="0.3">
      <c r="A13" s="822"/>
      <c r="B13" s="879"/>
      <c r="C13" s="811"/>
      <c r="D13" s="915"/>
      <c r="E13" s="942"/>
      <c r="F13" s="942"/>
      <c r="G13" s="813"/>
    </row>
    <row r="14" spans="1:7" ht="13.5" x14ac:dyDescent="0.3">
      <c r="A14" s="822"/>
      <c r="B14" s="879"/>
      <c r="C14" s="811"/>
      <c r="D14" s="915"/>
      <c r="E14" s="942"/>
      <c r="F14" s="942"/>
      <c r="G14" s="813"/>
    </row>
    <row r="15" spans="1:7" x14ac:dyDescent="0.15">
      <c r="A15" s="869"/>
      <c r="B15" s="870"/>
      <c r="C15" s="871"/>
      <c r="D15" s="1040"/>
      <c r="E15" s="1040"/>
      <c r="F15" s="1040"/>
      <c r="G15" s="1040"/>
    </row>
    <row r="16" spans="1:7" ht="13.5" x14ac:dyDescent="0.3">
      <c r="A16" s="748"/>
      <c r="B16" s="746"/>
      <c r="C16" s="801"/>
      <c r="D16" s="943"/>
      <c r="E16" s="943"/>
      <c r="F16" s="916" t="s">
        <v>992</v>
      </c>
      <c r="G16" s="944">
        <f>SUM(G11:G11)</f>
        <v>4260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1745</v>
      </c>
      <c r="B19" s="874" t="str">
        <f>VLOOKUP(A19,'LISTA DE VALORES'!$A$10:$D$485,2,FALSE)</f>
        <v>Varilla coperwell 5/8 L=2,4m</v>
      </c>
      <c r="C19" s="811" t="str">
        <f>VLOOKUP(A19,'LISTA DE VALORES'!$A$10:$D$485,3,FALSE)</f>
        <v>ML</v>
      </c>
      <c r="D19" s="941">
        <f>VLOOKUP(A19,'LISTA DE VALORES'!$A$10:$D$485,4,FALSE)</f>
        <v>76000</v>
      </c>
      <c r="E19" s="814">
        <v>1</v>
      </c>
      <c r="F19" s="814">
        <v>1</v>
      </c>
      <c r="G19" s="942">
        <f>D19*E19/F19</f>
        <v>76000</v>
      </c>
    </row>
    <row r="20" spans="1:7" ht="28.5" customHeight="1" x14ac:dyDescent="0.3">
      <c r="A20" s="822" t="s">
        <v>1811</v>
      </c>
      <c r="B20" s="874" t="str">
        <f>VLOOKUP(A20,'LISTA DE VALORES'!$A$10:$D$485,2,FALSE)</f>
        <v>Alambre de cobre No 8</v>
      </c>
      <c r="C20" s="811" t="str">
        <f>VLOOKUP(A20,'LISTA DE VALORES'!$A$10:$D$485,3,FALSE)</f>
        <v>ML</v>
      </c>
      <c r="D20" s="941">
        <f>VLOOKUP(A20,'LISTA DE VALORES'!$A$10:$D$485,4,FALSE)</f>
        <v>3300</v>
      </c>
      <c r="E20" s="942">
        <v>6</v>
      </c>
      <c r="F20" s="942">
        <v>1</v>
      </c>
      <c r="G20" s="942">
        <f>D20*E20/F20</f>
        <v>19800</v>
      </c>
    </row>
    <row r="21" spans="1:7" ht="13.5" x14ac:dyDescent="0.3">
      <c r="A21" s="822" t="s">
        <v>351</v>
      </c>
      <c r="B21" s="874" t="str">
        <f>VLOOKUP(A21,'LISTA DE VALORES'!$A$10:$D$485,2,FALSE)</f>
        <v>Tubería PVC conduit 1/2"</v>
      </c>
      <c r="C21" s="811" t="str">
        <f>VLOOKUP(A21,'LISTA DE VALORES'!$A$10:$D$485,3,FALSE)</f>
        <v>ML</v>
      </c>
      <c r="D21" s="941">
        <f>VLOOKUP(A21,'LISTA DE VALORES'!$A$10:$D$485,4,FALSE)</f>
        <v>1500</v>
      </c>
      <c r="E21" s="942">
        <v>3</v>
      </c>
      <c r="F21" s="942">
        <v>1</v>
      </c>
      <c r="G21" s="942">
        <f t="shared" ref="G21:G24" si="0">D21*E21/F21</f>
        <v>4500</v>
      </c>
    </row>
    <row r="22" spans="1:7" ht="27" x14ac:dyDescent="0.3">
      <c r="A22" s="822" t="s">
        <v>1750</v>
      </c>
      <c r="B22" s="874" t="str">
        <f>VLOOKUP(A22,'LISTA DE VALORES'!$A$10:$D$485,2,FALSE)</f>
        <v>Producto mejoramiento de conductividad a tierra</v>
      </c>
      <c r="C22" s="811" t="str">
        <f>VLOOKUP(A22,'LISTA DE VALORES'!$A$10:$D$485,3,FALSE)</f>
        <v>KG</v>
      </c>
      <c r="D22" s="941">
        <f>VLOOKUP(A22,'LISTA DE VALORES'!$A$10:$D$485,4,FALSE)</f>
        <v>1745</v>
      </c>
      <c r="E22" s="942">
        <v>3</v>
      </c>
      <c r="F22" s="942">
        <v>1</v>
      </c>
      <c r="G22" s="942">
        <f t="shared" si="0"/>
        <v>5235</v>
      </c>
    </row>
    <row r="23" spans="1:7" ht="27" x14ac:dyDescent="0.3">
      <c r="A23" s="822" t="s">
        <v>1536</v>
      </c>
      <c r="B23" s="874" t="str">
        <f>VLOOKUP(A23,'LISTA DE VALORES'!$A$10:$D$485,2,FALSE)</f>
        <v>Grapa de varilla coperwell cobre</v>
      </c>
      <c r="C23" s="811" t="str">
        <f>VLOOKUP(A23,'LISTA DE VALORES'!$A$10:$D$485,3,FALSE)</f>
        <v>UN</v>
      </c>
      <c r="D23" s="941">
        <f>VLOOKUP(A23,'LISTA DE VALORES'!$A$10:$D$485,4,FALSE)</f>
        <v>5200</v>
      </c>
      <c r="E23" s="915">
        <v>1</v>
      </c>
      <c r="F23" s="915">
        <v>1</v>
      </c>
      <c r="G23" s="942">
        <f t="shared" si="0"/>
        <v>5200</v>
      </c>
    </row>
    <row r="24" spans="1:7" ht="13.5" x14ac:dyDescent="0.3">
      <c r="A24" s="822" t="s">
        <v>1751</v>
      </c>
      <c r="B24" s="874" t="str">
        <f>VLOOKUP(A24,'LISTA DE VALORES'!$A$10:$D$485,2,FALSE)</f>
        <v>Soldadura cadwell 90 gr</v>
      </c>
      <c r="C24" s="811" t="str">
        <f>VLOOKUP(A24,'LISTA DE VALORES'!$A$10:$D$485,3,FALSE)</f>
        <v>UN</v>
      </c>
      <c r="D24" s="941">
        <f>VLOOKUP(A24,'LISTA DE VALORES'!$A$10:$D$485,4,FALSE)</f>
        <v>22366</v>
      </c>
      <c r="E24" s="915">
        <v>0.5</v>
      </c>
      <c r="F24" s="915">
        <v>1</v>
      </c>
      <c r="G24" s="942">
        <f t="shared" si="0"/>
        <v>11183</v>
      </c>
    </row>
    <row r="25" spans="1:7" ht="13.5" x14ac:dyDescent="0.15">
      <c r="A25" s="946"/>
      <c r="B25" s="874"/>
      <c r="C25" s="911"/>
      <c r="D25" s="941"/>
      <c r="E25" s="942"/>
      <c r="F25" s="942"/>
      <c r="G25" s="942"/>
    </row>
    <row r="26" spans="1:7" ht="13.5" x14ac:dyDescent="0.3">
      <c r="D26" s="943"/>
      <c r="E26" s="943"/>
      <c r="F26" s="916" t="s">
        <v>992</v>
      </c>
      <c r="G26" s="944">
        <f>SUM(G19:G25)</f>
        <v>121918</v>
      </c>
    </row>
    <row r="27" spans="1:7" ht="13.5" x14ac:dyDescent="0.3">
      <c r="A27" s="799" t="s">
        <v>994</v>
      </c>
      <c r="B27" s="746"/>
      <c r="C27" s="801"/>
      <c r="D27" s="748"/>
      <c r="E27" s="748"/>
      <c r="F27" s="748"/>
      <c r="G27" s="748"/>
    </row>
    <row r="28" spans="1:7" ht="12.75" x14ac:dyDescent="0.15">
      <c r="A28" s="995" t="s">
        <v>1384</v>
      </c>
      <c r="B28" s="807" t="s">
        <v>996</v>
      </c>
      <c r="C28" s="995" t="s">
        <v>2</v>
      </c>
      <c r="D28" s="995" t="s">
        <v>990</v>
      </c>
      <c r="E28" s="995" t="s">
        <v>472</v>
      </c>
      <c r="F28" s="995" t="s">
        <v>473</v>
      </c>
      <c r="G28" s="995" t="s">
        <v>991</v>
      </c>
    </row>
    <row r="29" spans="1:7" ht="13.5" x14ac:dyDescent="0.3">
      <c r="A29" s="889" t="s">
        <v>1387</v>
      </c>
      <c r="B29" s="879" t="str">
        <f>VLOOKUP(A29,'LISTA DE VALORES'!$A$10:$D$485,2,FALSE)</f>
        <v>Cuadrilla 1-1-2</v>
      </c>
      <c r="C29" s="811" t="str">
        <f>VLOOKUP(A29,'LISTA DE VALORES'!$A$10:$D$485,3,FALSE)</f>
        <v>HORA</v>
      </c>
      <c r="D29" s="915">
        <f>VLOOKUP(A29,'LISTA DE VALORES'!$A$10:$D$485,4,FALSE)</f>
        <v>42600</v>
      </c>
      <c r="E29" s="814">
        <v>2</v>
      </c>
      <c r="F29" s="1017">
        <v>1</v>
      </c>
      <c r="G29" s="814">
        <f>D29*E29/F29</f>
        <v>85200</v>
      </c>
    </row>
    <row r="30" spans="1:7" ht="13.5" x14ac:dyDescent="0.3">
      <c r="A30" s="889"/>
      <c r="B30" s="879"/>
      <c r="C30" s="811"/>
      <c r="D30" s="915"/>
      <c r="E30" s="814"/>
      <c r="F30" s="1017"/>
      <c r="G30" s="814"/>
    </row>
    <row r="31" spans="1:7" ht="13.5" x14ac:dyDescent="0.3">
      <c r="A31" s="889"/>
      <c r="B31" s="879"/>
      <c r="C31" s="811"/>
      <c r="D31" s="915"/>
      <c r="E31" s="814"/>
      <c r="F31" s="1017"/>
      <c r="G31" s="814"/>
    </row>
    <row r="32" spans="1:7" ht="13.5" x14ac:dyDescent="0.3">
      <c r="A32" s="889"/>
      <c r="B32" s="879"/>
      <c r="C32" s="811"/>
      <c r="D32" s="915"/>
      <c r="E32" s="814"/>
      <c r="F32" s="1017"/>
      <c r="G32" s="814"/>
    </row>
    <row r="33" spans="1:7" ht="13.5" x14ac:dyDescent="0.3">
      <c r="A33" s="815"/>
      <c r="B33" s="923"/>
      <c r="C33" s="823"/>
      <c r="D33" s="949"/>
      <c r="E33" s="949"/>
      <c r="F33" s="949"/>
      <c r="G33" s="950"/>
    </row>
    <row r="34" spans="1:7" ht="13.5" x14ac:dyDescent="0.3">
      <c r="A34" s="748"/>
      <c r="B34" s="746"/>
      <c r="C34" s="801"/>
      <c r="D34" s="748"/>
      <c r="E34" s="748"/>
      <c r="F34" s="765" t="s">
        <v>992</v>
      </c>
      <c r="G34" s="944">
        <f>SUM(G29:G33)</f>
        <v>85200</v>
      </c>
    </row>
    <row r="35" spans="1:7" ht="12.75" x14ac:dyDescent="0.25">
      <c r="A35" s="776" t="s">
        <v>995</v>
      </c>
      <c r="B35" s="777"/>
      <c r="C35" s="910"/>
      <c r="D35" s="777"/>
      <c r="E35" s="777"/>
      <c r="F35" s="777"/>
      <c r="G35" s="1153"/>
    </row>
    <row r="36" spans="1:7" ht="12.75" x14ac:dyDescent="0.15">
      <c r="A36" s="1675" t="s">
        <v>996</v>
      </c>
      <c r="B36" s="1675"/>
      <c r="C36" s="995" t="s">
        <v>472</v>
      </c>
      <c r="D36" s="995" t="s">
        <v>997</v>
      </c>
      <c r="E36" s="995" t="s">
        <v>998</v>
      </c>
      <c r="F36" s="995" t="s">
        <v>999</v>
      </c>
      <c r="G36" s="995" t="s">
        <v>991</v>
      </c>
    </row>
    <row r="37" spans="1:7" ht="13.5" x14ac:dyDescent="0.15">
      <c r="A37" s="1684"/>
      <c r="B37" s="1684"/>
      <c r="C37" s="995"/>
      <c r="D37" s="995"/>
      <c r="E37" s="995"/>
      <c r="F37" s="995"/>
      <c r="G37" s="995"/>
    </row>
    <row r="38" spans="1:7" ht="13.5" x14ac:dyDescent="0.15">
      <c r="A38" s="1684"/>
      <c r="B38" s="1684"/>
      <c r="C38" s="995"/>
      <c r="D38" s="995"/>
      <c r="E38" s="995"/>
      <c r="F38" s="995"/>
      <c r="G38" s="995"/>
    </row>
    <row r="39" spans="1:7" ht="13.5" x14ac:dyDescent="0.15">
      <c r="A39" s="1684"/>
      <c r="B39" s="1684"/>
      <c r="C39" s="995"/>
      <c r="D39" s="995"/>
      <c r="E39" s="995"/>
      <c r="F39" s="995"/>
      <c r="G39" s="995"/>
    </row>
    <row r="40" spans="1:7" ht="13.5" x14ac:dyDescent="0.15">
      <c r="A40" s="1684"/>
      <c r="B40" s="1684"/>
      <c r="C40" s="849"/>
      <c r="D40" s="1043"/>
      <c r="E40" s="1043"/>
      <c r="F40" s="1043"/>
      <c r="G40" s="1043"/>
    </row>
    <row r="41" spans="1:7" ht="13.5" x14ac:dyDescent="0.3">
      <c r="A41" s="1677"/>
      <c r="B41" s="1677"/>
      <c r="C41" s="823"/>
      <c r="D41" s="815"/>
      <c r="E41" s="815"/>
      <c r="F41" s="815"/>
      <c r="G41" s="949"/>
    </row>
    <row r="42" spans="1:7" ht="13.5" x14ac:dyDescent="0.3">
      <c r="A42" s="748"/>
      <c r="B42" s="746"/>
      <c r="C42" s="801"/>
      <c r="D42" s="748"/>
      <c r="E42" s="748"/>
      <c r="F42" s="765" t="s">
        <v>992</v>
      </c>
      <c r="G42" s="944">
        <f>SUM(G40:G41)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SUM(G16+G26+G34+G42)</f>
        <v>211378</v>
      </c>
    </row>
    <row r="45" spans="1:7" ht="12.75" x14ac:dyDescent="0.25">
      <c r="A45" s="1658" t="s">
        <v>1368</v>
      </c>
      <c r="B45" s="1658"/>
      <c r="C45" s="1658"/>
      <c r="D45" s="1658"/>
      <c r="E45" s="1658"/>
      <c r="F45" s="1658"/>
      <c r="G45" s="944">
        <f>ROUNDUP(G44,0)</f>
        <v>211378</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4">
    <mergeCell ref="A45:F45"/>
    <mergeCell ref="B1:G1"/>
    <mergeCell ref="B3:G3"/>
    <mergeCell ref="C4:D4"/>
    <mergeCell ref="E4:F4"/>
    <mergeCell ref="B6:F6"/>
    <mergeCell ref="B7:F7"/>
    <mergeCell ref="A36:B36"/>
    <mergeCell ref="A40:B40"/>
    <mergeCell ref="A41:B41"/>
    <mergeCell ref="A44:F44"/>
    <mergeCell ref="A37:B37"/>
    <mergeCell ref="A38:B38"/>
    <mergeCell ref="A39:B39"/>
  </mergeCells>
  <hyperlinks>
    <hyperlink ref="B1:G1" location="INDICE!A1" display="PROCESO INFRAESTRUCTURA" xr:uid="{00000000-0004-0000-E300-000000000000}"/>
  </hyperlinks>
  <pageMargins left="0.7" right="0.7" top="0.75" bottom="0.75" header="0.3" footer="0.3"/>
  <pageSetup scale="90" orientation="portrait" r:id="rId1"/>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codeName="Hoja240">
    <tabColor theme="9" tint="0.39997558519241921"/>
  </sheetPr>
  <dimension ref="A1:G50"/>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7.42578125" style="724" customWidth="1"/>
    <col min="2" max="2" width="24.7109375" style="724" customWidth="1"/>
    <col min="3" max="3" width="8.5703125" style="819" customWidth="1"/>
    <col min="4" max="4" width="11.140625" style="724" bestFit="1" customWidth="1"/>
    <col min="5" max="5" width="9.140625" style="724" customWidth="1"/>
    <col min="6" max="6" width="12.5703125" style="724" customWidth="1"/>
    <col min="7" max="7" width="14.4257812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098" t="s">
        <v>1785</v>
      </c>
      <c r="B7" s="1683" t="s">
        <v>1786</v>
      </c>
      <c r="C7" s="1683"/>
      <c r="D7" s="1683"/>
      <c r="E7" s="1683"/>
      <c r="F7" s="1683"/>
      <c r="G7" s="1038"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16" t="s">
        <v>28</v>
      </c>
      <c r="B11" s="880" t="str">
        <f>VLOOKUP(A11,'LISTA DE VALORES'!$A$10:$D$485,2,FALSE)</f>
        <v>Herramienta menor</v>
      </c>
      <c r="C11" s="811" t="str">
        <f>VLOOKUP(A11,'LISTA DE VALORES'!$A$10:$D$485,3,FALSE)</f>
        <v>%MO</v>
      </c>
      <c r="D11" s="812">
        <f>G28</f>
        <v>9733.3333333333339</v>
      </c>
      <c r="E11" s="814">
        <v>5</v>
      </c>
      <c r="F11" s="814">
        <v>1</v>
      </c>
      <c r="G11" s="814">
        <f>D11*E11/100</f>
        <v>486.66666666666674</v>
      </c>
    </row>
    <row r="12" spans="1:7" ht="13.5" x14ac:dyDescent="0.3">
      <c r="A12" s="1016"/>
      <c r="B12" s="880"/>
      <c r="C12" s="811"/>
      <c r="D12" s="812"/>
      <c r="E12" s="814"/>
      <c r="F12" s="814"/>
      <c r="G12" s="814"/>
    </row>
    <row r="13" spans="1:7" ht="13.5" x14ac:dyDescent="0.3">
      <c r="A13" s="1016"/>
      <c r="B13" s="880"/>
      <c r="C13" s="811"/>
      <c r="D13" s="812"/>
      <c r="E13" s="814"/>
      <c r="F13" s="814"/>
      <c r="G13" s="814"/>
    </row>
    <row r="14" spans="1:7" ht="13.5" x14ac:dyDescent="0.3">
      <c r="A14" s="1082"/>
      <c r="B14" s="1082"/>
      <c r="C14" s="911"/>
      <c r="D14" s="880"/>
      <c r="E14" s="1151"/>
      <c r="F14" s="1151"/>
      <c r="G14" s="924"/>
    </row>
    <row r="15" spans="1:7" x14ac:dyDescent="0.15">
      <c r="A15" s="869"/>
      <c r="B15" s="869"/>
      <c r="C15" s="871"/>
      <c r="D15" s="869"/>
      <c r="E15" s="869"/>
      <c r="F15" s="869"/>
      <c r="G15" s="872"/>
    </row>
    <row r="16" spans="1:7" ht="13.5" x14ac:dyDescent="0.3">
      <c r="A16" s="748"/>
      <c r="B16" s="748"/>
      <c r="C16" s="801"/>
      <c r="D16" s="748"/>
      <c r="E16" s="748"/>
      <c r="F16" s="1086" t="s">
        <v>992</v>
      </c>
      <c r="G16" s="820">
        <f>SUM(G11:G14)</f>
        <v>486.66666666666674</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540</v>
      </c>
      <c r="B19" s="880" t="str">
        <f>VLOOKUP(A19,'LISTA DE VALORES'!$A$10:$D$485,2,FALSE)</f>
        <v xml:space="preserve">Material mortero 1-4 + 5% desperdicio </v>
      </c>
      <c r="C19" s="811" t="str">
        <f>VLOOKUP(A19,'LISTA DE VALORES'!$A$10:$D$485,3,FALSE)</f>
        <v>M3</v>
      </c>
      <c r="D19" s="812">
        <f>VLOOKUP(A19,'LISTA DE VALORES'!$A$10:$D$485,4,FALSE)</f>
        <v>310606.8</v>
      </c>
      <c r="E19" s="1388">
        <v>1.4999999999999999E-2</v>
      </c>
      <c r="F19" s="1013">
        <v>1</v>
      </c>
      <c r="G19" s="814">
        <f>D19*E19/F19</f>
        <v>4659.1019999999999</v>
      </c>
    </row>
    <row r="20" spans="1:7" ht="13.5" customHeight="1" x14ac:dyDescent="0.3">
      <c r="A20" s="815"/>
      <c r="B20" s="824"/>
      <c r="C20" s="823"/>
      <c r="D20" s="812"/>
      <c r="E20" s="813"/>
      <c r="F20" s="814"/>
      <c r="G20" s="814"/>
    </row>
    <row r="21" spans="1:7" ht="13.5" x14ac:dyDescent="0.3">
      <c r="A21" s="809"/>
      <c r="B21" s="809"/>
      <c r="C21" s="817"/>
      <c r="D21" s="812"/>
      <c r="E21" s="813"/>
      <c r="F21" s="814"/>
      <c r="G21" s="814"/>
    </row>
    <row r="22" spans="1:7" ht="13.5" x14ac:dyDescent="0.3">
      <c r="A22" s="815"/>
      <c r="B22" s="824"/>
      <c r="C22" s="823"/>
      <c r="D22" s="880"/>
      <c r="E22" s="1027"/>
      <c r="F22" s="809"/>
      <c r="G22" s="924"/>
    </row>
    <row r="23" spans="1:7" ht="13.5" x14ac:dyDescent="0.3">
      <c r="A23" s="809"/>
      <c r="B23" s="809"/>
      <c r="C23" s="817"/>
      <c r="D23" s="880"/>
      <c r="E23" s="1027"/>
      <c r="F23" s="809"/>
      <c r="G23" s="814"/>
    </row>
    <row r="24" spans="1:7" ht="13.5" x14ac:dyDescent="0.3">
      <c r="A24" s="809"/>
      <c r="B24" s="809"/>
      <c r="C24" s="817"/>
      <c r="D24" s="880"/>
      <c r="E24" s="1027"/>
      <c r="F24" s="809"/>
      <c r="G24" s="814"/>
    </row>
    <row r="25" spans="1:7" ht="13.5" x14ac:dyDescent="0.3">
      <c r="D25" s="748"/>
      <c r="E25" s="748"/>
      <c r="F25" s="1086" t="s">
        <v>992</v>
      </c>
      <c r="G25" s="820">
        <f>SUM(G19:G24)</f>
        <v>4659.1019999999999</v>
      </c>
    </row>
    <row r="26" spans="1:7" ht="13.5" x14ac:dyDescent="0.3">
      <c r="A26" s="799" t="s">
        <v>994</v>
      </c>
      <c r="B26" s="748"/>
      <c r="C26" s="801"/>
      <c r="D26" s="748"/>
      <c r="E26" s="748"/>
      <c r="F26" s="748"/>
      <c r="G26" s="787"/>
    </row>
    <row r="27" spans="1:7" ht="12.75" x14ac:dyDescent="0.15">
      <c r="A27" s="995" t="s">
        <v>1384</v>
      </c>
      <c r="B27" s="807" t="s">
        <v>996</v>
      </c>
      <c r="C27" s="995" t="s">
        <v>2</v>
      </c>
      <c r="D27" s="995" t="s">
        <v>990</v>
      </c>
      <c r="E27" s="995" t="s">
        <v>472</v>
      </c>
      <c r="F27" s="995" t="s">
        <v>473</v>
      </c>
      <c r="G27" s="995" t="s">
        <v>991</v>
      </c>
    </row>
    <row r="28" spans="1:7" ht="13.5" x14ac:dyDescent="0.3">
      <c r="A28" s="822" t="s">
        <v>1049</v>
      </c>
      <c r="B28" s="880" t="str">
        <f>VLOOKUP(A28,'LISTA DE VALORES'!$A$10:$D$485,2,FALSE)</f>
        <v>Cuadrilla 0-1-2</v>
      </c>
      <c r="C28" s="811" t="str">
        <f>VLOOKUP(A28,'LISTA DE VALORES'!$A$10:$D$485,3,FALSE)</f>
        <v>HORA</v>
      </c>
      <c r="D28" s="812">
        <f>VLOOKUP(A28,'LISTA DE VALORES'!$A$10:$D$485,4,FALSE)</f>
        <v>29200</v>
      </c>
      <c r="E28" s="814">
        <v>1</v>
      </c>
      <c r="F28" s="1017">
        <v>3</v>
      </c>
      <c r="G28" s="814">
        <f t="shared" ref="G28" si="0">D28*E28/F28</f>
        <v>9733.3333333333339</v>
      </c>
    </row>
    <row r="29" spans="1:7" ht="13.5" x14ac:dyDescent="0.3">
      <c r="A29" s="822"/>
      <c r="B29" s="880"/>
      <c r="C29" s="811"/>
      <c r="D29" s="812"/>
      <c r="E29" s="814"/>
      <c r="F29" s="1017"/>
      <c r="G29" s="814"/>
    </row>
    <row r="30" spans="1:7" ht="13.5" x14ac:dyDescent="0.3">
      <c r="A30" s="822"/>
      <c r="B30" s="880"/>
      <c r="C30" s="811"/>
      <c r="D30" s="812"/>
      <c r="E30" s="814"/>
      <c r="F30" s="1017"/>
      <c r="G30" s="814"/>
    </row>
    <row r="31" spans="1:7" ht="13.5" x14ac:dyDescent="0.3">
      <c r="A31" s="822"/>
      <c r="B31" s="880"/>
      <c r="C31" s="811"/>
      <c r="D31" s="812"/>
      <c r="E31" s="814"/>
      <c r="F31" s="1017"/>
      <c r="G31" s="814"/>
    </row>
    <row r="32" spans="1:7" ht="13.5" x14ac:dyDescent="0.3">
      <c r="A32" s="822"/>
      <c r="B32" s="880"/>
      <c r="C32" s="811"/>
      <c r="D32" s="812"/>
      <c r="E32" s="814"/>
      <c r="F32" s="1017"/>
      <c r="G32" s="814"/>
    </row>
    <row r="33" spans="1:7" ht="13.5" x14ac:dyDescent="0.3">
      <c r="A33" s="815"/>
      <c r="B33" s="824"/>
      <c r="C33" s="823"/>
      <c r="D33" s="814"/>
      <c r="E33" s="814"/>
      <c r="F33" s="814"/>
      <c r="G33" s="808"/>
    </row>
    <row r="34" spans="1:7" ht="13.5" x14ac:dyDescent="0.3">
      <c r="A34" s="748"/>
      <c r="B34" s="748"/>
      <c r="C34" s="801"/>
      <c r="D34" s="748"/>
      <c r="E34" s="748"/>
      <c r="F34" s="988" t="s">
        <v>992</v>
      </c>
      <c r="G34" s="820">
        <f>SUM(G28:G33)</f>
        <v>9733.3333333333339</v>
      </c>
    </row>
    <row r="35" spans="1:7" ht="12.75" x14ac:dyDescent="0.25">
      <c r="A35" s="1746" t="s">
        <v>995</v>
      </c>
      <c r="B35" s="1747"/>
      <c r="C35" s="1747"/>
      <c r="D35" s="1747"/>
      <c r="E35" s="1747"/>
      <c r="F35" s="1747"/>
      <c r="G35" s="1747"/>
    </row>
    <row r="36" spans="1:7" ht="12.75" x14ac:dyDescent="0.15">
      <c r="A36" s="1675" t="s">
        <v>996</v>
      </c>
      <c r="B36" s="1675"/>
      <c r="C36" s="995" t="s">
        <v>472</v>
      </c>
      <c r="D36" s="995" t="s">
        <v>997</v>
      </c>
      <c r="E36" s="995" t="s">
        <v>998</v>
      </c>
      <c r="F36" s="995" t="s">
        <v>999</v>
      </c>
      <c r="G36" s="995" t="s">
        <v>991</v>
      </c>
    </row>
    <row r="37" spans="1:7" ht="13.5" x14ac:dyDescent="0.15">
      <c r="A37" s="1748" t="s">
        <v>1572</v>
      </c>
      <c r="B37" s="1748"/>
      <c r="C37" s="1250">
        <f>E19</f>
        <v>1.4999999999999999E-2</v>
      </c>
      <c r="D37" s="942">
        <v>8</v>
      </c>
      <c r="E37" s="942">
        <v>1</v>
      </c>
      <c r="F37" s="942">
        <v>1600</v>
      </c>
      <c r="G37" s="942">
        <f>C37*D37*F37</f>
        <v>192</v>
      </c>
    </row>
    <row r="38" spans="1:7" ht="12.75" x14ac:dyDescent="0.15">
      <c r="A38" s="1677"/>
      <c r="B38" s="1677"/>
      <c r="C38" s="984"/>
      <c r="D38" s="808"/>
      <c r="E38" s="808"/>
      <c r="F38" s="808"/>
      <c r="G38" s="808"/>
    </row>
    <row r="39" spans="1:7" ht="12.75" x14ac:dyDescent="0.15">
      <c r="A39" s="1677"/>
      <c r="B39" s="1677"/>
      <c r="C39" s="984"/>
      <c r="D39" s="808"/>
      <c r="E39" s="808"/>
      <c r="F39" s="808"/>
      <c r="G39" s="808"/>
    </row>
    <row r="40" spans="1:7" ht="12.75" x14ac:dyDescent="0.15">
      <c r="A40" s="1677"/>
      <c r="B40" s="1677"/>
      <c r="C40" s="984"/>
      <c r="D40" s="808"/>
      <c r="E40" s="808"/>
      <c r="F40" s="808"/>
      <c r="G40" s="808"/>
    </row>
    <row r="41" spans="1:7" ht="12.75" x14ac:dyDescent="0.15">
      <c r="A41" s="1677"/>
      <c r="B41" s="1677"/>
      <c r="C41" s="984"/>
      <c r="D41" s="808"/>
      <c r="E41" s="808"/>
      <c r="F41" s="808"/>
      <c r="G41" s="808"/>
    </row>
    <row r="42" spans="1:7" ht="13.5" x14ac:dyDescent="0.3">
      <c r="A42" s="1677"/>
      <c r="B42" s="1677"/>
      <c r="C42" s="823"/>
      <c r="D42" s="815"/>
      <c r="E42" s="815"/>
      <c r="F42" s="815"/>
      <c r="G42" s="814"/>
    </row>
    <row r="43" spans="1:7" ht="13.5" x14ac:dyDescent="0.3">
      <c r="A43" s="748"/>
      <c r="B43" s="748"/>
      <c r="C43" s="801"/>
      <c r="D43" s="748"/>
      <c r="E43" s="748"/>
      <c r="F43" s="988" t="s">
        <v>992</v>
      </c>
      <c r="G43" s="820">
        <f>SUM(G37:G42)</f>
        <v>192</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15071.102000000001</v>
      </c>
    </row>
    <row r="46" spans="1:7" ht="12.75" x14ac:dyDescent="0.25">
      <c r="A46" s="1658" t="s">
        <v>1368</v>
      </c>
      <c r="B46" s="1658"/>
      <c r="C46" s="1658"/>
      <c r="D46" s="1658"/>
      <c r="E46" s="1658"/>
      <c r="F46" s="1658"/>
      <c r="G46" s="820">
        <f>ROUNDUP(G45,0)</f>
        <v>15072</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6">
    <mergeCell ref="A45:F45"/>
    <mergeCell ref="A46:F46"/>
    <mergeCell ref="A35:G35"/>
    <mergeCell ref="A36:B36"/>
    <mergeCell ref="A37:B37"/>
    <mergeCell ref="A41:B41"/>
    <mergeCell ref="A42:B42"/>
    <mergeCell ref="A38:B38"/>
    <mergeCell ref="A39:B39"/>
    <mergeCell ref="A40:B40"/>
    <mergeCell ref="B7:F7"/>
    <mergeCell ref="B1:G1"/>
    <mergeCell ref="B3:G3"/>
    <mergeCell ref="C4:D4"/>
    <mergeCell ref="E4:F4"/>
    <mergeCell ref="B6:F6"/>
  </mergeCells>
  <hyperlinks>
    <hyperlink ref="B1:G1" location="INDICE!A1" display="PROCESO INFRAESTRUCTURA" xr:uid="{00000000-0004-0000-E400-000000000000}"/>
  </hyperlinks>
  <pageMargins left="0.7" right="0.7" top="0.75" bottom="0.75" header="0.3" footer="0.3"/>
  <pageSetup scale="94" orientation="portrait" r:id="rId1"/>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codeName="Hoja142">
    <tabColor theme="9" tint="0.39997558519241921"/>
  </sheetPr>
  <dimension ref="A1:G50"/>
  <sheetViews>
    <sheetView view="pageBreakPreview" zoomScale="90" zoomScaleNormal="100" zoomScaleSheetLayoutView="90" workbookViewId="0">
      <selection activeCell="B7" sqref="B7:F7"/>
    </sheetView>
  </sheetViews>
  <sheetFormatPr baseColWidth="10" defaultColWidth="11.42578125" defaultRowHeight="10.5" x14ac:dyDescent="0.15"/>
  <cols>
    <col min="1" max="1" width="16.140625" style="724" customWidth="1"/>
    <col min="2" max="2" width="24.7109375" style="768" customWidth="1"/>
    <col min="3" max="3" width="8.5703125" style="819" customWidth="1"/>
    <col min="4" max="4" width="10.7109375" style="724" bestFit="1" customWidth="1"/>
    <col min="5" max="5" width="8.140625" style="724" customWidth="1"/>
    <col min="6" max="6" width="12.5703125" style="724" customWidth="1"/>
    <col min="7" max="7" width="15.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1574</v>
      </c>
      <c r="B7" s="1651" t="s">
        <v>1412</v>
      </c>
      <c r="C7" s="1651"/>
      <c r="D7" s="1651"/>
      <c r="E7" s="1651"/>
      <c r="F7" s="1651"/>
      <c r="G7" s="91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1073">
        <f>G34</f>
        <v>9733.3333333333339</v>
      </c>
      <c r="E11" s="1003">
        <v>5</v>
      </c>
      <c r="F11" s="1003">
        <v>1</v>
      </c>
      <c r="G11" s="1074">
        <f>(D11*E11)/100</f>
        <v>486.66666666666674</v>
      </c>
    </row>
    <row r="12" spans="1:7" ht="13.5" x14ac:dyDescent="0.3">
      <c r="A12" s="822"/>
      <c r="B12" s="879"/>
      <c r="C12" s="811"/>
      <c r="D12" s="1073"/>
      <c r="E12" s="1003"/>
      <c r="F12" s="1003"/>
      <c r="G12" s="1074"/>
    </row>
    <row r="13" spans="1:7" ht="13.5" x14ac:dyDescent="0.3">
      <c r="A13" s="822"/>
      <c r="B13" s="879"/>
      <c r="C13" s="811"/>
      <c r="D13" s="1073"/>
      <c r="E13" s="1003"/>
      <c r="F13" s="1003"/>
      <c r="G13" s="1074"/>
    </row>
    <row r="14" spans="1:7" x14ac:dyDescent="0.15">
      <c r="A14" s="869"/>
      <c r="B14" s="870"/>
      <c r="C14" s="871"/>
      <c r="D14" s="1304"/>
      <c r="E14" s="1304"/>
      <c r="F14" s="1304"/>
      <c r="G14" s="1304"/>
    </row>
    <row r="15" spans="1:7" x14ac:dyDescent="0.15">
      <c r="A15" s="869"/>
      <c r="B15" s="870"/>
      <c r="C15" s="871"/>
      <c r="D15" s="869"/>
      <c r="E15" s="869"/>
      <c r="F15" s="869"/>
      <c r="G15" s="869"/>
    </row>
    <row r="16" spans="1:7" ht="13.5" x14ac:dyDescent="0.3">
      <c r="A16" s="748"/>
      <c r="B16" s="746"/>
      <c r="C16" s="801"/>
      <c r="D16" s="748"/>
      <c r="E16" s="748"/>
      <c r="F16" s="765" t="s">
        <v>992</v>
      </c>
      <c r="G16" s="1077">
        <f>SUM(G11:G11)</f>
        <v>486.66666666666674</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3">
      <c r="A19" s="822" t="s">
        <v>540</v>
      </c>
      <c r="B19" s="879" t="str">
        <f>VLOOKUP(A19,'LISTA DE VALORES'!$A$10:$D$485,2,FALSE)</f>
        <v xml:space="preserve">Material mortero 1-4 + 5% desperdicio </v>
      </c>
      <c r="C19" s="823" t="s">
        <v>5</v>
      </c>
      <c r="D19" s="1073">
        <f>VLOOKUP(A19,'LISTA DE VALORES'!$A$10:$D$485,4,FALSE)</f>
        <v>310606.8</v>
      </c>
      <c r="E19" s="1388">
        <v>1.4999999999999999E-2</v>
      </c>
      <c r="F19" s="1013">
        <v>1</v>
      </c>
      <c r="G19" s="1013">
        <f>D19*E19/F19</f>
        <v>4659.1019999999999</v>
      </c>
    </row>
    <row r="20" spans="1:7" ht="27" x14ac:dyDescent="0.3">
      <c r="A20" s="1082" t="s">
        <v>1723</v>
      </c>
      <c r="B20" s="879" t="str">
        <f>VLOOKUP(A20,'LISTA DE VALORES'!$A$10:$D$485,2,FALSE)</f>
        <v>Impermeabilizante integral para morteros y concretos</v>
      </c>
      <c r="C20" s="823" t="s">
        <v>5</v>
      </c>
      <c r="D20" s="1073">
        <f>VLOOKUP(A20,'LISTA DE VALORES'!$A$10:$D$485,4,FALSE)</f>
        <v>41950</v>
      </c>
      <c r="E20" s="1003">
        <v>0.08</v>
      </c>
      <c r="F20" s="1003">
        <v>1</v>
      </c>
      <c r="G20" s="1013">
        <f>D20*E20/F20</f>
        <v>3356</v>
      </c>
    </row>
    <row r="21" spans="1:7" ht="13.5" x14ac:dyDescent="0.3">
      <c r="A21" s="1026"/>
      <c r="B21" s="879"/>
      <c r="C21" s="811"/>
      <c r="D21" s="1073"/>
      <c r="E21" s="1074"/>
      <c r="F21" s="1073"/>
      <c r="G21" s="1013"/>
    </row>
    <row r="22" spans="1:7" ht="13.5" x14ac:dyDescent="0.3">
      <c r="A22" s="1026"/>
      <c r="B22" s="879"/>
      <c r="C22" s="811"/>
      <c r="D22" s="880"/>
      <c r="E22" s="1027"/>
      <c r="F22" s="809"/>
      <c r="G22" s="924"/>
    </row>
    <row r="23" spans="1:7" ht="13.5" x14ac:dyDescent="0.3">
      <c r="A23" s="1026"/>
      <c r="B23" s="879"/>
      <c r="C23" s="811"/>
      <c r="D23" s="880"/>
      <c r="E23" s="1027"/>
      <c r="F23" s="809"/>
      <c r="G23" s="924"/>
    </row>
    <row r="24" spans="1:7" ht="13.5" x14ac:dyDescent="0.3">
      <c r="A24" s="1026"/>
      <c r="B24" s="879"/>
      <c r="C24" s="811"/>
      <c r="D24" s="880"/>
      <c r="E24" s="1027"/>
      <c r="F24" s="809"/>
      <c r="G24" s="924"/>
    </row>
    <row r="25" spans="1:7" ht="13.5" x14ac:dyDescent="0.3">
      <c r="D25" s="748"/>
      <c r="E25" s="748"/>
      <c r="F25" s="765" t="s">
        <v>992</v>
      </c>
      <c r="G25" s="1077">
        <f>SUM(G19:G24)</f>
        <v>8015.1019999999999</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1049</v>
      </c>
      <c r="B28" s="879" t="str">
        <f>VLOOKUP(A28,'LISTA DE VALORES'!$A$10:$D$485,2,FALSE)</f>
        <v>Cuadrilla 0-1-2</v>
      </c>
      <c r="C28" s="823" t="s">
        <v>5</v>
      </c>
      <c r="D28" s="1073">
        <f>VLOOKUP(A28,'LISTA DE VALORES'!$A$10:$D$485,4,FALSE)</f>
        <v>29200</v>
      </c>
      <c r="E28" s="1013">
        <v>1</v>
      </c>
      <c r="F28" s="1013">
        <v>3</v>
      </c>
      <c r="G28" s="1013">
        <f>D28*E28/F28</f>
        <v>9733.3333333333339</v>
      </c>
    </row>
    <row r="29" spans="1:7" ht="13.5" x14ac:dyDescent="0.3">
      <c r="A29" s="822"/>
      <c r="B29" s="879"/>
      <c r="C29" s="823"/>
      <c r="D29" s="1073"/>
      <c r="E29" s="1013"/>
      <c r="F29" s="1013"/>
      <c r="G29" s="1013"/>
    </row>
    <row r="30" spans="1:7" ht="13.5" x14ac:dyDescent="0.3">
      <c r="A30" s="822"/>
      <c r="B30" s="879"/>
      <c r="C30" s="823"/>
      <c r="D30" s="1073"/>
      <c r="E30" s="1013"/>
      <c r="F30" s="1013"/>
      <c r="G30" s="1013"/>
    </row>
    <row r="31" spans="1:7" ht="13.5" x14ac:dyDescent="0.3">
      <c r="A31" s="822"/>
      <c r="B31" s="879"/>
      <c r="C31" s="823"/>
      <c r="D31" s="1073"/>
      <c r="E31" s="1013"/>
      <c r="F31" s="1013"/>
      <c r="G31" s="1013"/>
    </row>
    <row r="32" spans="1:7" ht="13.5" x14ac:dyDescent="0.3">
      <c r="A32" s="822"/>
      <c r="B32" s="879"/>
      <c r="C32" s="823"/>
      <c r="D32" s="1073"/>
      <c r="E32" s="1013"/>
      <c r="F32" s="1013"/>
      <c r="G32" s="1013"/>
    </row>
    <row r="33" spans="1:7" ht="13.5" x14ac:dyDescent="0.3">
      <c r="A33" s="815"/>
      <c r="B33" s="923"/>
      <c r="C33" s="823"/>
      <c r="D33" s="1013"/>
      <c r="E33" s="1013"/>
      <c r="F33" s="1013"/>
      <c r="G33" s="1276"/>
    </row>
    <row r="34" spans="1:7" ht="13.5" x14ac:dyDescent="0.3">
      <c r="A34" s="748"/>
      <c r="B34" s="746"/>
      <c r="C34" s="801"/>
      <c r="D34" s="748"/>
      <c r="E34" s="748"/>
      <c r="F34" s="987" t="s">
        <v>992</v>
      </c>
      <c r="G34" s="1077">
        <f>SUM(G28:G33)</f>
        <v>9733.3333333333339</v>
      </c>
    </row>
    <row r="35" spans="1:7" ht="12.75" x14ac:dyDescent="0.25">
      <c r="A35" s="1649" t="s">
        <v>995</v>
      </c>
      <c r="B35" s="1650"/>
      <c r="C35" s="1650"/>
      <c r="D35" s="1650"/>
      <c r="E35" s="1650"/>
      <c r="F35" s="1650"/>
      <c r="G35" s="1650"/>
    </row>
    <row r="36" spans="1:7" ht="12.75" x14ac:dyDescent="0.15">
      <c r="A36" s="1675" t="s">
        <v>996</v>
      </c>
      <c r="B36" s="1675"/>
      <c r="C36" s="995" t="s">
        <v>472</v>
      </c>
      <c r="D36" s="995" t="s">
        <v>997</v>
      </c>
      <c r="E36" s="995" t="s">
        <v>998</v>
      </c>
      <c r="F36" s="995" t="s">
        <v>999</v>
      </c>
      <c r="G36" s="995" t="s">
        <v>991</v>
      </c>
    </row>
    <row r="37" spans="1:7" ht="13.5" x14ac:dyDescent="0.15">
      <c r="A37" s="1688" t="s">
        <v>1581</v>
      </c>
      <c r="B37" s="1688"/>
      <c r="C37" s="1243">
        <f>E19</f>
        <v>1.4999999999999999E-2</v>
      </c>
      <c r="D37" s="1003">
        <v>8</v>
      </c>
      <c r="E37" s="1003">
        <v>1</v>
      </c>
      <c r="F37" s="942">
        <v>1600</v>
      </c>
      <c r="G37" s="1003">
        <f>C37*D37*F37</f>
        <v>192</v>
      </c>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1013"/>
    </row>
    <row r="43" spans="1:7" ht="13.5" x14ac:dyDescent="0.3">
      <c r="A43" s="748"/>
      <c r="B43" s="746"/>
      <c r="C43" s="801"/>
      <c r="D43" s="748"/>
      <c r="E43" s="748"/>
      <c r="F43" s="987" t="s">
        <v>992</v>
      </c>
      <c r="G43" s="1077">
        <f>SUM(G37:G42)</f>
        <v>192</v>
      </c>
    </row>
    <row r="44" spans="1:7" ht="13.5" x14ac:dyDescent="0.3">
      <c r="A44" s="748"/>
      <c r="B44" s="746"/>
      <c r="C44" s="801"/>
      <c r="D44" s="748"/>
      <c r="E44" s="748"/>
      <c r="F44" s="743"/>
      <c r="G44" s="1081"/>
    </row>
    <row r="45" spans="1:7" ht="12.75" x14ac:dyDescent="0.25">
      <c r="A45" s="1658" t="s">
        <v>1000</v>
      </c>
      <c r="B45" s="1658"/>
      <c r="C45" s="1658"/>
      <c r="D45" s="1658"/>
      <c r="E45" s="1658"/>
      <c r="F45" s="1658"/>
      <c r="G45" s="1077">
        <f>SUM(G16+G25+G34+G43)</f>
        <v>18427.101999999999</v>
      </c>
    </row>
    <row r="46" spans="1:7" ht="12.75" x14ac:dyDescent="0.25">
      <c r="A46" s="1658" t="s">
        <v>1368</v>
      </c>
      <c r="B46" s="1658"/>
      <c r="C46" s="1658"/>
      <c r="D46" s="1658"/>
      <c r="E46" s="1658"/>
      <c r="F46" s="1658"/>
      <c r="G46" s="1077">
        <f>ROUNDUP(G45,0)</f>
        <v>18428</v>
      </c>
    </row>
    <row r="47" spans="1:7" ht="13.5" x14ac:dyDescent="0.3">
      <c r="A47" s="748" t="s">
        <v>1001</v>
      </c>
      <c r="B47" s="746"/>
      <c r="C47" s="747" t="s">
        <v>1002</v>
      </c>
      <c r="D47" s="748"/>
      <c r="E47" s="748"/>
      <c r="F47" s="748" t="s">
        <v>1003</v>
      </c>
      <c r="G47" s="748"/>
    </row>
    <row r="48" spans="1:7" ht="13.5" x14ac:dyDescent="0.3">
      <c r="A48" s="788"/>
      <c r="B48" s="789"/>
      <c r="C48" s="790"/>
      <c r="D48" s="788"/>
      <c r="E48" s="788"/>
      <c r="F48" s="788"/>
      <c r="G48" s="788"/>
    </row>
    <row r="49" spans="1:7" ht="13.5" x14ac:dyDescent="0.3">
      <c r="A49" s="748" t="s">
        <v>1913</v>
      </c>
      <c r="B49" s="746"/>
      <c r="C49" s="747" t="s">
        <v>1005</v>
      </c>
      <c r="D49" s="748"/>
      <c r="E49" s="748"/>
      <c r="F49" s="748" t="s">
        <v>1006</v>
      </c>
      <c r="G49" s="788"/>
    </row>
    <row r="50" spans="1:7" ht="11.25" x14ac:dyDescent="0.2">
      <c r="A50" s="791"/>
      <c r="B50" s="792"/>
      <c r="C50" s="793"/>
      <c r="D50" s="791"/>
      <c r="E50" s="791"/>
      <c r="F50" s="791"/>
      <c r="G50" s="791"/>
    </row>
  </sheetData>
  <mergeCells count="16">
    <mergeCell ref="B7:F7"/>
    <mergeCell ref="B1:G1"/>
    <mergeCell ref="B3:G3"/>
    <mergeCell ref="C4:D4"/>
    <mergeCell ref="E4:F4"/>
    <mergeCell ref="B6:F6"/>
    <mergeCell ref="A45:F45"/>
    <mergeCell ref="A46:F46"/>
    <mergeCell ref="A35:G35"/>
    <mergeCell ref="A36:B36"/>
    <mergeCell ref="A37:B37"/>
    <mergeCell ref="A38:B38"/>
    <mergeCell ref="A41:B41"/>
    <mergeCell ref="A42:B42"/>
    <mergeCell ref="A39:B39"/>
    <mergeCell ref="A40:B40"/>
  </mergeCells>
  <hyperlinks>
    <hyperlink ref="B1:G1" location="INDICE!A1" display="PROCESO INFRAESTRUCTURA" xr:uid="{00000000-0004-0000-E500-000000000000}"/>
  </hyperlinks>
  <pageMargins left="0.7" right="0.7" top="0.75" bottom="0.75" header="0.3" footer="0.3"/>
  <pageSetup scale="91" orientation="portrait" r:id="rId1"/>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codeName="Hoja122">
    <tabColor theme="9" tint="0.39997558519241921"/>
  </sheetPr>
  <dimension ref="A1:I46"/>
  <sheetViews>
    <sheetView view="pageBreakPreview" zoomScale="90" zoomScaleNormal="100" zoomScaleSheetLayoutView="90" workbookViewId="0">
      <selection activeCell="F26" sqref="F26"/>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bestFit="1" customWidth="1"/>
    <col min="5" max="5" width="8.140625" style="724" customWidth="1"/>
    <col min="6" max="6" width="12.5703125" style="724" customWidth="1"/>
    <col min="7" max="7" width="15.42578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40.5" customHeight="1" x14ac:dyDescent="0.15">
      <c r="A7" s="1005" t="s">
        <v>1727</v>
      </c>
      <c r="B7" s="1749" t="s">
        <v>1722</v>
      </c>
      <c r="C7" s="1750"/>
      <c r="D7" s="1750"/>
      <c r="E7" s="1750"/>
      <c r="F7" s="1751"/>
      <c r="G7" s="78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1389" t="s">
        <v>28</v>
      </c>
      <c r="B11" s="860" t="str">
        <f>VLOOKUP(A11,'LISTA DE VALORES'!$A$10:$D$485,2,FALSE)</f>
        <v>Herramienta menor</v>
      </c>
      <c r="C11" s="861" t="str">
        <f>VLOOKUP(A11,'LISTA DE VALORES'!$A$10:$D$485,3,FALSE)</f>
        <v>%MO</v>
      </c>
      <c r="D11" s="1073">
        <f>G31</f>
        <v>10100</v>
      </c>
      <c r="E11" s="1157">
        <v>5</v>
      </c>
      <c r="F11" s="1157">
        <v>1</v>
      </c>
      <c r="G11" s="1390">
        <f>(D11*E11)/100</f>
        <v>505</v>
      </c>
    </row>
    <row r="12" spans="1:7" ht="13.5" x14ac:dyDescent="0.3">
      <c r="A12" s="822"/>
      <c r="B12" s="860"/>
      <c r="C12" s="861"/>
      <c r="D12" s="1073"/>
      <c r="E12" s="1157"/>
      <c r="F12" s="1157"/>
      <c r="G12" s="1390"/>
    </row>
    <row r="13" spans="1:7" ht="13.5" x14ac:dyDescent="0.3">
      <c r="A13" s="822"/>
      <c r="B13" s="860"/>
      <c r="C13" s="861"/>
      <c r="D13" s="1073"/>
      <c r="E13" s="1157"/>
      <c r="F13" s="1157"/>
      <c r="G13" s="1390"/>
    </row>
    <row r="14" spans="1:7" ht="13.5" x14ac:dyDescent="0.3">
      <c r="A14" s="822"/>
      <c r="B14" s="860"/>
      <c r="C14" s="861"/>
      <c r="D14" s="1073"/>
      <c r="E14" s="1157"/>
      <c r="F14" s="1157"/>
      <c r="G14" s="1390"/>
    </row>
    <row r="15" spans="1:7" x14ac:dyDescent="0.15">
      <c r="A15" s="869"/>
      <c r="B15" s="870"/>
      <c r="C15" s="871"/>
      <c r="D15" s="869"/>
      <c r="E15" s="869"/>
      <c r="F15" s="869"/>
      <c r="G15" s="869"/>
    </row>
    <row r="16" spans="1:7" ht="13.5" x14ac:dyDescent="0.3">
      <c r="A16" s="748"/>
      <c r="B16" s="746"/>
      <c r="C16" s="801"/>
      <c r="D16" s="748"/>
      <c r="E16" s="748"/>
      <c r="F16" s="765" t="s">
        <v>992</v>
      </c>
      <c r="G16" s="1060">
        <f>SUM(G11:G11)</f>
        <v>505</v>
      </c>
    </row>
    <row r="17" spans="1:9" ht="13.5" x14ac:dyDescent="0.3">
      <c r="A17" s="799" t="s">
        <v>993</v>
      </c>
      <c r="B17" s="746"/>
      <c r="C17" s="801"/>
      <c r="D17" s="748"/>
      <c r="E17" s="748"/>
      <c r="F17" s="748"/>
      <c r="G17" s="748"/>
    </row>
    <row r="18" spans="1:9" ht="12.75" x14ac:dyDescent="0.15">
      <c r="A18" s="994" t="s">
        <v>1384</v>
      </c>
      <c r="B18" s="749" t="s">
        <v>996</v>
      </c>
      <c r="C18" s="1011" t="s">
        <v>2</v>
      </c>
      <c r="D18" s="989" t="s">
        <v>990</v>
      </c>
      <c r="E18" s="989" t="s">
        <v>472</v>
      </c>
      <c r="F18" s="989" t="s">
        <v>473</v>
      </c>
      <c r="G18" s="989" t="s">
        <v>991</v>
      </c>
    </row>
    <row r="19" spans="1:9" ht="27" x14ac:dyDescent="0.3">
      <c r="A19" s="1066" t="s">
        <v>540</v>
      </c>
      <c r="B19" s="879" t="str">
        <f>VLOOKUP(A19,'LISTA DE VALORES'!$A$10:$D$485,2,FALSE)</f>
        <v xml:space="preserve">Material mortero 1-4 + 5% desperdicio </v>
      </c>
      <c r="C19" s="811" t="str">
        <f>VLOOKUP(A19,'LISTA DE VALORES'!$A$10:$D$485,3,FALSE)</f>
        <v>M3</v>
      </c>
      <c r="D19" s="1073">
        <f>VLOOKUP(A19,'LISTA DE VALORES'!$A$10:$D$485,4,FALSE)</f>
        <v>310606.8</v>
      </c>
      <c r="E19" s="1079">
        <v>0.02</v>
      </c>
      <c r="F19" s="1079">
        <v>1</v>
      </c>
      <c r="G19" s="1390">
        <f>(D19*E19)/F19</f>
        <v>6212.1359999999995</v>
      </c>
    </row>
    <row r="20" spans="1:9" ht="27" x14ac:dyDescent="0.15">
      <c r="A20" s="873" t="s">
        <v>1555</v>
      </c>
      <c r="B20" s="874" t="str">
        <f>VLOOKUP(A20,'LISTA DE VALORES'!$A$10:$D$485,2,FALSE)</f>
        <v>Impermeabilizante integral para morteros y concretos</v>
      </c>
      <c r="C20" s="914" t="str">
        <f>VLOOKUP(A20,'LISTA DE VALORES'!$A$10:$D$485,3,FALSE)</f>
        <v>GAL</v>
      </c>
      <c r="D20" s="1057">
        <f>VLOOKUP(A20,'LISTA DE VALORES'!$A$10:$D$485,4,FALSE)</f>
        <v>41950</v>
      </c>
      <c r="E20" s="1058">
        <v>0.15</v>
      </c>
      <c r="F20" s="1003">
        <v>1</v>
      </c>
      <c r="G20" s="1287">
        <f>(D20*E20)/F20</f>
        <v>6292.5</v>
      </c>
      <c r="I20" s="1365"/>
    </row>
    <row r="21" spans="1:9" ht="13.5" x14ac:dyDescent="0.3">
      <c r="A21" s="1391"/>
      <c r="B21" s="884"/>
      <c r="C21" s="1069"/>
      <c r="D21" s="885"/>
      <c r="E21" s="1392"/>
      <c r="F21" s="1393"/>
      <c r="G21" s="1394"/>
    </row>
    <row r="22" spans="1:9" ht="13.5" x14ac:dyDescent="0.3">
      <c r="A22" s="815"/>
      <c r="B22" s="879"/>
      <c r="C22" s="811"/>
      <c r="D22" s="880"/>
      <c r="E22" s="1027"/>
      <c r="F22" s="809"/>
      <c r="G22" s="1107"/>
    </row>
    <row r="23" spans="1:9" ht="13.5" x14ac:dyDescent="0.3">
      <c r="D23" s="748"/>
      <c r="E23" s="748"/>
      <c r="F23" s="765" t="s">
        <v>992</v>
      </c>
      <c r="G23" s="1060">
        <f>SUM(G19:G22)</f>
        <v>12504.635999999999</v>
      </c>
    </row>
    <row r="24" spans="1:9" ht="13.5" x14ac:dyDescent="0.3">
      <c r="A24" s="799" t="s">
        <v>994</v>
      </c>
      <c r="B24" s="746"/>
      <c r="C24" s="801"/>
      <c r="D24" s="748"/>
      <c r="E24" s="748"/>
      <c r="F24" s="748"/>
      <c r="G24" s="748"/>
    </row>
    <row r="25" spans="1:9" ht="12.75" x14ac:dyDescent="0.15">
      <c r="A25" s="994" t="s">
        <v>1384</v>
      </c>
      <c r="B25" s="749" t="s">
        <v>996</v>
      </c>
      <c r="C25" s="1011" t="s">
        <v>2</v>
      </c>
      <c r="D25" s="989" t="s">
        <v>990</v>
      </c>
      <c r="E25" s="989" t="s">
        <v>472</v>
      </c>
      <c r="F25" s="989" t="s">
        <v>473</v>
      </c>
      <c r="G25" s="989" t="s">
        <v>991</v>
      </c>
    </row>
    <row r="26" spans="1:9" ht="13.5" x14ac:dyDescent="0.3">
      <c r="A26" s="1395" t="s">
        <v>475</v>
      </c>
      <c r="B26" s="884" t="str">
        <f>VLOOKUP(A26,'LISTA DE VALORES'!$A$10:$D$485,2,FALSE)</f>
        <v>Cuadrilla 0-1-1</v>
      </c>
      <c r="C26" s="1069" t="str">
        <f>VLOOKUP(A26,'LISTA DE VALORES'!$A$10:$D$485,3,FALSE)</f>
        <v>HORA</v>
      </c>
      <c r="D26" s="1070">
        <f>VLOOKUP(A26,'LISTA DE VALORES'!$A$10:$D$485,4,FALSE)</f>
        <v>20200</v>
      </c>
      <c r="E26" s="1072">
        <v>1</v>
      </c>
      <c r="F26" s="1072">
        <v>2</v>
      </c>
      <c r="G26" s="1396">
        <f t="shared" ref="G26" si="0">D26*E26/F26</f>
        <v>10100</v>
      </c>
    </row>
    <row r="27" spans="1:9" ht="13.5" x14ac:dyDescent="0.3">
      <c r="A27" s="822"/>
      <c r="B27" s="879"/>
      <c r="C27" s="811"/>
      <c r="D27" s="1073"/>
      <c r="E27" s="1013"/>
      <c r="F27" s="1013"/>
      <c r="G27" s="1013"/>
    </row>
    <row r="28" spans="1:9" ht="13.5" x14ac:dyDescent="0.3">
      <c r="A28" s="822"/>
      <c r="B28" s="879"/>
      <c r="C28" s="811"/>
      <c r="D28" s="1073"/>
      <c r="E28" s="1013"/>
      <c r="F28" s="1013"/>
      <c r="G28" s="1013"/>
    </row>
    <row r="29" spans="1:9" ht="13.5" x14ac:dyDescent="0.3">
      <c r="A29" s="822"/>
      <c r="B29" s="879"/>
      <c r="C29" s="811"/>
      <c r="D29" s="1073"/>
      <c r="E29" s="1013"/>
      <c r="F29" s="1013"/>
      <c r="G29" s="1013"/>
    </row>
    <row r="30" spans="1:9" ht="13.5" x14ac:dyDescent="0.3">
      <c r="A30" s="815"/>
      <c r="B30" s="923"/>
      <c r="C30" s="823"/>
      <c r="D30" s="1013"/>
      <c r="E30" s="1013"/>
      <c r="F30" s="1013"/>
      <c r="G30" s="1276"/>
    </row>
    <row r="31" spans="1:9" ht="13.5" x14ac:dyDescent="0.3">
      <c r="A31" s="748"/>
      <c r="B31" s="746"/>
      <c r="C31" s="801"/>
      <c r="D31" s="748"/>
      <c r="E31" s="748"/>
      <c r="F31" s="987" t="s">
        <v>992</v>
      </c>
      <c r="G31" s="1080">
        <f>SUM(G26:G30)</f>
        <v>10100</v>
      </c>
    </row>
    <row r="32" spans="1:9" ht="12.75" x14ac:dyDescent="0.25">
      <c r="A32" s="776" t="s">
        <v>995</v>
      </c>
      <c r="B32" s="777"/>
      <c r="C32" s="777"/>
      <c r="D32" s="777"/>
      <c r="E32" s="777"/>
      <c r="F32" s="777"/>
      <c r="G32" s="777"/>
    </row>
    <row r="33" spans="1:7" ht="12.75" x14ac:dyDescent="0.15">
      <c r="A33" s="1645" t="s">
        <v>996</v>
      </c>
      <c r="B33" s="1645"/>
      <c r="C33" s="989" t="s">
        <v>472</v>
      </c>
      <c r="D33" s="989" t="s">
        <v>997</v>
      </c>
      <c r="E33" s="989" t="s">
        <v>998</v>
      </c>
      <c r="F33" s="989" t="s">
        <v>999</v>
      </c>
      <c r="G33" s="989" t="s">
        <v>991</v>
      </c>
    </row>
    <row r="34" spans="1:7" ht="13.5" x14ac:dyDescent="0.15">
      <c r="A34" s="1646" t="s">
        <v>1581</v>
      </c>
      <c r="B34" s="1646"/>
      <c r="C34" s="1120">
        <f>E19</f>
        <v>0.02</v>
      </c>
      <c r="D34" s="1120">
        <v>8</v>
      </c>
      <c r="E34" s="1120">
        <v>1</v>
      </c>
      <c r="F34" s="942">
        <v>1600</v>
      </c>
      <c r="G34" s="1120">
        <f>C34*D34*F34</f>
        <v>256</v>
      </c>
    </row>
    <row r="35" spans="1:7" ht="12.75" x14ac:dyDescent="0.15">
      <c r="A35" s="1646"/>
      <c r="B35" s="1646"/>
      <c r="C35" s="989"/>
      <c r="D35" s="990"/>
      <c r="E35" s="990"/>
      <c r="F35" s="990"/>
      <c r="G35" s="990"/>
    </row>
    <row r="36" spans="1:7" ht="12.75" x14ac:dyDescent="0.15">
      <c r="A36" s="1646"/>
      <c r="B36" s="1646"/>
      <c r="C36" s="995"/>
      <c r="D36" s="996"/>
      <c r="E36" s="996"/>
      <c r="F36" s="996"/>
      <c r="G36" s="996"/>
    </row>
    <row r="37" spans="1:7" ht="13.5" x14ac:dyDescent="0.3">
      <c r="A37" s="1752"/>
      <c r="B37" s="1753"/>
      <c r="C37" s="826"/>
      <c r="D37" s="782"/>
      <c r="E37" s="782"/>
      <c r="F37" s="782"/>
      <c r="G37" s="1079"/>
    </row>
    <row r="38" spans="1:7" ht="13.5" x14ac:dyDescent="0.3">
      <c r="A38" s="1646"/>
      <c r="B38" s="1646"/>
      <c r="C38" s="826"/>
      <c r="D38" s="782"/>
      <c r="E38" s="782"/>
      <c r="F38" s="782"/>
      <c r="G38" s="1079"/>
    </row>
    <row r="39" spans="1:7" ht="13.5" x14ac:dyDescent="0.3">
      <c r="A39" s="748"/>
      <c r="B39" s="746"/>
      <c r="C39" s="801"/>
      <c r="D39" s="748"/>
      <c r="E39" s="748"/>
      <c r="F39" s="987" t="s">
        <v>992</v>
      </c>
      <c r="G39" s="1080">
        <f>SUM(G34:G38)</f>
        <v>256</v>
      </c>
    </row>
    <row r="40" spans="1:7" ht="13.5" x14ac:dyDescent="0.3">
      <c r="A40" s="748"/>
      <c r="B40" s="746"/>
      <c r="C40" s="801"/>
      <c r="D40" s="748"/>
      <c r="E40" s="748"/>
      <c r="F40" s="743"/>
      <c r="G40" s="1081"/>
    </row>
    <row r="41" spans="1:7" ht="12.75" x14ac:dyDescent="0.25">
      <c r="A41" s="1642" t="s">
        <v>1000</v>
      </c>
      <c r="B41" s="1643"/>
      <c r="C41" s="1643"/>
      <c r="D41" s="1643"/>
      <c r="E41" s="1643"/>
      <c r="F41" s="1644"/>
      <c r="G41" s="1080">
        <f>SUM(G16+G23+G31+G39)</f>
        <v>23365.635999999999</v>
      </c>
    </row>
    <row r="42" spans="1:7" ht="12.75" x14ac:dyDescent="0.25">
      <c r="A42" s="1642" t="s">
        <v>1368</v>
      </c>
      <c r="B42" s="1643"/>
      <c r="C42" s="1643"/>
      <c r="D42" s="1643"/>
      <c r="E42" s="1643"/>
      <c r="F42" s="1644"/>
      <c r="G42" s="1080">
        <f>ROUNDUP(G41,0)</f>
        <v>23366</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4">
    <mergeCell ref="A41:F41"/>
    <mergeCell ref="A42:F42"/>
    <mergeCell ref="A33:B33"/>
    <mergeCell ref="A34:B34"/>
    <mergeCell ref="A35:B35"/>
    <mergeCell ref="A37:B37"/>
    <mergeCell ref="A38:B38"/>
    <mergeCell ref="A36:B36"/>
    <mergeCell ref="B7:F7"/>
    <mergeCell ref="B1:G1"/>
    <mergeCell ref="B3:G3"/>
    <mergeCell ref="C4:D4"/>
    <mergeCell ref="E4:F4"/>
    <mergeCell ref="B6:F6"/>
  </mergeCells>
  <hyperlinks>
    <hyperlink ref="B1:G1" location="INDICE!A1" display="PROCESO INFRAESTRUCTURA" xr:uid="{00000000-0004-0000-E600-000000000000}"/>
  </hyperlinks>
  <pageMargins left="0.7" right="0.7" top="0.75" bottom="0.75" header="0.3" footer="0.3"/>
  <pageSetup scale="94" orientation="portrait" r:id="rId1"/>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codeName="Hoja181">
    <tabColor theme="9" tint="0.39997558519241921"/>
  </sheetPr>
  <dimension ref="A1:H49"/>
  <sheetViews>
    <sheetView view="pageBreakPreview" zoomScale="90" zoomScaleNormal="100" zoomScaleSheetLayoutView="90" workbookViewId="0">
      <selection activeCell="D43" sqref="D43"/>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140625" style="724" bestFit="1" customWidth="1"/>
    <col min="5" max="5" width="10" style="724" bestFit="1"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098" t="s">
        <v>1611</v>
      </c>
      <c r="B7" s="1651" t="s">
        <v>807</v>
      </c>
      <c r="C7" s="1651"/>
      <c r="D7" s="1651"/>
      <c r="E7" s="1651"/>
      <c r="F7" s="1651"/>
      <c r="G7" s="91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80" t="str">
        <f>VLOOKUP(A11,'LISTA DE VALORES'!$A$10:$D$485,3,FALSE)</f>
        <v>%MO</v>
      </c>
      <c r="D11" s="915">
        <f>G33</f>
        <v>10466.666666666666</v>
      </c>
      <c r="E11" s="915">
        <v>5</v>
      </c>
      <c r="F11" s="915">
        <v>1</v>
      </c>
      <c r="G11" s="813">
        <f>(D11*E11)/100</f>
        <v>523.33333333333326</v>
      </c>
    </row>
    <row r="12" spans="1:7" ht="13.5" x14ac:dyDescent="0.3">
      <c r="A12" s="822"/>
      <c r="B12" s="879"/>
      <c r="C12" s="880"/>
      <c r="D12" s="915"/>
      <c r="E12" s="915"/>
      <c r="F12" s="915"/>
      <c r="G12" s="813"/>
    </row>
    <row r="13" spans="1:7" ht="13.5" x14ac:dyDescent="0.3">
      <c r="A13" s="822"/>
      <c r="B13" s="879"/>
      <c r="C13" s="880"/>
      <c r="D13" s="915"/>
      <c r="E13" s="915"/>
      <c r="F13" s="915"/>
      <c r="G13" s="813"/>
    </row>
    <row r="14" spans="1:7" ht="12.75" x14ac:dyDescent="0.15">
      <c r="A14" s="995"/>
      <c r="B14" s="807"/>
      <c r="C14" s="995"/>
      <c r="D14" s="995"/>
      <c r="E14" s="995"/>
      <c r="F14" s="995"/>
      <c r="G14" s="995"/>
    </row>
    <row r="15" spans="1:7" x14ac:dyDescent="0.15">
      <c r="A15" s="869"/>
      <c r="B15" s="870"/>
      <c r="C15" s="871"/>
      <c r="D15" s="869"/>
      <c r="E15" s="869"/>
      <c r="F15" s="869"/>
      <c r="G15" s="869"/>
    </row>
    <row r="16" spans="1:7" ht="13.5" x14ac:dyDescent="0.3">
      <c r="A16" s="744"/>
      <c r="B16" s="762"/>
      <c r="C16" s="1059"/>
      <c r="D16" s="764"/>
      <c r="E16" s="748"/>
      <c r="F16" s="1086" t="s">
        <v>992</v>
      </c>
      <c r="G16" s="944">
        <f>SUM(G11:G11)</f>
        <v>523.33333333333326</v>
      </c>
    </row>
    <row r="17" spans="1:7" ht="13.5" x14ac:dyDescent="0.3">
      <c r="A17" s="971"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5" t="s">
        <v>540</v>
      </c>
      <c r="B19" s="874" t="str">
        <f>VLOOKUP(A19,'LISTA DE VALORES'!$A$10:$D$485,2,FALSE)</f>
        <v xml:space="preserve">Material mortero 1-4 + 5% desperdicio </v>
      </c>
      <c r="C19" s="875" t="str">
        <f>VLOOKUP(A19,'LISTA DE VALORES'!$A$10:$D$485,3,FALSE)</f>
        <v>M3</v>
      </c>
      <c r="D19" s="941">
        <f>VLOOKUP(A19,'LISTA DE VALORES'!$A$10:$D$485,4,FALSE)</f>
        <v>310606.8</v>
      </c>
      <c r="E19" s="1106">
        <v>0.02</v>
      </c>
      <c r="F19" s="1106">
        <v>1</v>
      </c>
      <c r="G19" s="942">
        <f>D19*E19/F19</f>
        <v>6212.1359999999995</v>
      </c>
    </row>
    <row r="20" spans="1:7" ht="13.5" x14ac:dyDescent="0.15">
      <c r="A20" s="945"/>
      <c r="B20" s="874"/>
      <c r="C20" s="875"/>
      <c r="D20" s="941"/>
      <c r="E20" s="1106"/>
      <c r="F20" s="1106"/>
      <c r="G20" s="942"/>
    </row>
    <row r="21" spans="1:7" ht="13.5" x14ac:dyDescent="0.15">
      <c r="A21" s="945"/>
      <c r="B21" s="874"/>
      <c r="C21" s="875"/>
      <c r="D21" s="941"/>
      <c r="E21" s="1106"/>
      <c r="F21" s="1106"/>
      <c r="G21" s="942"/>
    </row>
    <row r="22" spans="1:7" ht="13.5" x14ac:dyDescent="0.15">
      <c r="A22" s="945"/>
      <c r="B22" s="874"/>
      <c r="C22" s="875"/>
      <c r="D22" s="941"/>
      <c r="E22" s="1106"/>
      <c r="F22" s="1106"/>
      <c r="G22" s="942"/>
    </row>
    <row r="23" spans="1:7" ht="13.5" x14ac:dyDescent="0.15">
      <c r="A23" s="945"/>
      <c r="B23" s="874"/>
      <c r="C23" s="875"/>
      <c r="D23" s="941"/>
      <c r="E23" s="1106"/>
      <c r="F23" s="1106"/>
      <c r="G23" s="942"/>
    </row>
    <row r="24" spans="1:7" ht="13.5" x14ac:dyDescent="0.3">
      <c r="D24" s="748"/>
      <c r="E24" s="748"/>
      <c r="F24" s="1086" t="s">
        <v>992</v>
      </c>
      <c r="G24" s="944">
        <f>SUM(G19:G19)</f>
        <v>6212.1359999999995</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481</v>
      </c>
      <c r="B27" s="879" t="str">
        <f>VLOOKUP(A27,'LISTA DE VALORES'!$A$10:$D$485,2,FALSE)</f>
        <v>Cuadrilla 1-0-2</v>
      </c>
      <c r="C27" s="880" t="str">
        <f>VLOOKUP(A27,'LISTA DE VALORES'!$A$10:$D$485,3,FALSE)</f>
        <v>HORA</v>
      </c>
      <c r="D27" s="1344">
        <f>VLOOKUP(A27,'LISTA DE VALORES'!$A$10:$D$485,4,FALSE)</f>
        <v>31400</v>
      </c>
      <c r="E27" s="1013">
        <v>1</v>
      </c>
      <c r="F27" s="1397">
        <v>3</v>
      </c>
      <c r="G27" s="1013">
        <f>D27*E27/F27</f>
        <v>10466.666666666666</v>
      </c>
    </row>
    <row r="28" spans="1:7" ht="13.5" x14ac:dyDescent="0.3">
      <c r="A28" s="822"/>
      <c r="B28" s="879"/>
      <c r="C28" s="880"/>
      <c r="D28" s="1344"/>
      <c r="E28" s="1013"/>
      <c r="F28" s="1397"/>
      <c r="G28" s="1013"/>
    </row>
    <row r="29" spans="1:7" ht="13.5" x14ac:dyDescent="0.3">
      <c r="A29" s="822"/>
      <c r="B29" s="879"/>
      <c r="C29" s="880"/>
      <c r="D29" s="1344"/>
      <c r="E29" s="1013"/>
      <c r="F29" s="1397"/>
      <c r="G29" s="1013"/>
    </row>
    <row r="30" spans="1:7" ht="13.5" x14ac:dyDescent="0.3">
      <c r="A30" s="822"/>
      <c r="B30" s="879"/>
      <c r="C30" s="880"/>
      <c r="D30" s="1344"/>
      <c r="E30" s="1013"/>
      <c r="F30" s="1397"/>
      <c r="G30" s="1013"/>
    </row>
    <row r="31" spans="1:7" ht="13.5" x14ac:dyDescent="0.3">
      <c r="A31" s="822"/>
      <c r="B31" s="879"/>
      <c r="C31" s="880"/>
      <c r="D31" s="1344"/>
      <c r="E31" s="1013"/>
      <c r="F31" s="1397"/>
      <c r="G31" s="1013"/>
    </row>
    <row r="32" spans="1:7" ht="13.5" x14ac:dyDescent="0.3">
      <c r="A32" s="815"/>
      <c r="B32" s="923"/>
      <c r="C32" s="823"/>
      <c r="D32" s="815"/>
      <c r="E32" s="815"/>
      <c r="F32" s="815"/>
      <c r="G32" s="996"/>
    </row>
    <row r="33" spans="1:8" ht="13.5" x14ac:dyDescent="0.3">
      <c r="A33" s="748"/>
      <c r="B33" s="746"/>
      <c r="C33" s="801"/>
      <c r="D33" s="748"/>
      <c r="E33" s="748"/>
      <c r="F33" s="988" t="s">
        <v>992</v>
      </c>
      <c r="G33" s="1398">
        <f>SUM(G27:G32)</f>
        <v>10466.666666666666</v>
      </c>
    </row>
    <row r="34" spans="1:8" ht="12.75" x14ac:dyDescent="0.25">
      <c r="A34" s="776" t="s">
        <v>995</v>
      </c>
      <c r="B34" s="777"/>
      <c r="C34" s="777"/>
      <c r="D34" s="777"/>
      <c r="E34" s="777"/>
      <c r="F34" s="777"/>
      <c r="G34" s="777"/>
    </row>
    <row r="35" spans="1:8" ht="12.75" x14ac:dyDescent="0.15">
      <c r="A35" s="1675" t="s">
        <v>996</v>
      </c>
      <c r="B35" s="1675"/>
      <c r="C35" s="995" t="s">
        <v>472</v>
      </c>
      <c r="D35" s="995" t="s">
        <v>997</v>
      </c>
      <c r="E35" s="995" t="s">
        <v>998</v>
      </c>
      <c r="F35" s="995" t="s">
        <v>999</v>
      </c>
      <c r="G35" s="995" t="s">
        <v>991</v>
      </c>
    </row>
    <row r="36" spans="1:8" ht="13.5" x14ac:dyDescent="0.15">
      <c r="A36" s="1688" t="s">
        <v>1572</v>
      </c>
      <c r="B36" s="1688"/>
      <c r="C36" s="1003">
        <f>E19</f>
        <v>0.02</v>
      </c>
      <c r="D36" s="1003">
        <v>8</v>
      </c>
      <c r="E36" s="1003">
        <v>1</v>
      </c>
      <c r="F36" s="942">
        <v>1600</v>
      </c>
      <c r="G36" s="1003">
        <f>C36*D36*F36</f>
        <v>256</v>
      </c>
      <c r="H36" s="1347"/>
    </row>
    <row r="37" spans="1:8" ht="13.5" x14ac:dyDescent="0.15">
      <c r="A37" s="1677"/>
      <c r="B37" s="1677"/>
      <c r="C37" s="942"/>
      <c r="D37" s="942"/>
      <c r="E37" s="942"/>
      <c r="F37" s="942"/>
      <c r="G37" s="942"/>
    </row>
    <row r="38" spans="1:8" ht="13.5" x14ac:dyDescent="0.15">
      <c r="A38" s="1677"/>
      <c r="B38" s="1677"/>
      <c r="C38" s="942"/>
      <c r="D38" s="942"/>
      <c r="E38" s="942"/>
      <c r="F38" s="942"/>
      <c r="G38" s="942"/>
    </row>
    <row r="39" spans="1:8" ht="13.5" x14ac:dyDescent="0.15">
      <c r="A39" s="1677"/>
      <c r="B39" s="1677"/>
      <c r="C39" s="942"/>
      <c r="D39" s="942"/>
      <c r="E39" s="942"/>
      <c r="F39" s="942"/>
      <c r="G39" s="942"/>
    </row>
    <row r="40" spans="1:8" ht="13.5" x14ac:dyDescent="0.3">
      <c r="A40" s="1677"/>
      <c r="B40" s="1677"/>
      <c r="C40" s="814"/>
      <c r="D40" s="814"/>
      <c r="E40" s="814"/>
      <c r="F40" s="814"/>
      <c r="G40" s="814"/>
    </row>
    <row r="41" spans="1:8" ht="13.5" x14ac:dyDescent="0.3">
      <c r="A41" s="1677"/>
      <c r="B41" s="1677"/>
      <c r="C41" s="823"/>
      <c r="D41" s="815"/>
      <c r="E41" s="815"/>
      <c r="F41" s="815"/>
      <c r="G41" s="1013"/>
    </row>
    <row r="42" spans="1:8" ht="13.5" x14ac:dyDescent="0.3">
      <c r="A42" s="748"/>
      <c r="B42" s="746"/>
      <c r="C42" s="801"/>
      <c r="D42" s="748"/>
      <c r="E42" s="748"/>
      <c r="F42" s="988" t="s">
        <v>992</v>
      </c>
      <c r="G42" s="1077">
        <f>SUM(G36:G41)</f>
        <v>256</v>
      </c>
    </row>
    <row r="43" spans="1:8" ht="13.5" x14ac:dyDescent="0.3">
      <c r="A43" s="748"/>
      <c r="B43" s="746"/>
      <c r="C43" s="801"/>
      <c r="D43" s="748"/>
      <c r="E43" s="748"/>
      <c r="F43" s="743"/>
      <c r="G43" s="1081"/>
    </row>
    <row r="44" spans="1:8" ht="12.75" x14ac:dyDescent="0.25">
      <c r="A44" s="1658" t="s">
        <v>1000</v>
      </c>
      <c r="B44" s="1658"/>
      <c r="C44" s="1658"/>
      <c r="D44" s="1658"/>
      <c r="E44" s="1658"/>
      <c r="F44" s="1658"/>
      <c r="G44" s="1077">
        <f>SUM(G16+G24+G33+G42)</f>
        <v>17458.135999999999</v>
      </c>
    </row>
    <row r="45" spans="1:8" ht="12.75" x14ac:dyDescent="0.25">
      <c r="A45" s="1658" t="s">
        <v>1368</v>
      </c>
      <c r="B45" s="1658"/>
      <c r="C45" s="1658"/>
      <c r="D45" s="1658"/>
      <c r="E45" s="1658"/>
      <c r="F45" s="1658"/>
      <c r="G45" s="1077">
        <f>ROUNDUP(G44,0)</f>
        <v>17459</v>
      </c>
    </row>
    <row r="46" spans="1:8" ht="13.5" x14ac:dyDescent="0.3">
      <c r="A46" s="748" t="s">
        <v>1001</v>
      </c>
      <c r="B46" s="748"/>
      <c r="C46" s="747" t="s">
        <v>1002</v>
      </c>
      <c r="D46" s="748"/>
      <c r="E46" s="748"/>
      <c r="F46" s="748" t="s">
        <v>1003</v>
      </c>
      <c r="G46" s="748"/>
    </row>
    <row r="47" spans="1:8" ht="13.5" x14ac:dyDescent="0.3">
      <c r="A47" s="788"/>
      <c r="B47" s="788"/>
      <c r="C47" s="790"/>
      <c r="D47" s="788"/>
      <c r="E47" s="788"/>
      <c r="F47" s="788"/>
      <c r="G47" s="788"/>
    </row>
    <row r="48" spans="1:8"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4:F44"/>
    <mergeCell ref="A45:F45"/>
    <mergeCell ref="A35:B35"/>
    <mergeCell ref="A36:B36"/>
    <mergeCell ref="A37:B37"/>
    <mergeCell ref="A40:B40"/>
    <mergeCell ref="A41:B41"/>
    <mergeCell ref="A38:B38"/>
    <mergeCell ref="A39:B39"/>
    <mergeCell ref="B7:F7"/>
    <mergeCell ref="B1:G1"/>
    <mergeCell ref="B3:G3"/>
    <mergeCell ref="C4:D4"/>
    <mergeCell ref="E4:F4"/>
    <mergeCell ref="B6:F6"/>
  </mergeCells>
  <hyperlinks>
    <hyperlink ref="B1:G1" location="INDICE!A1" display="PROCESO INFRAESTRUCTURA" xr:uid="{00000000-0004-0000-E700-000000000000}"/>
  </hyperlinks>
  <pageMargins left="0.7" right="0.7" top="0.75" bottom="0.75" header="0.3" footer="0.3"/>
  <pageSetup scale="84" orientation="portrait" r:id="rId1"/>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codeName="Hoja270">
    <tabColor theme="5" tint="0.39997558519241921"/>
  </sheetPr>
  <dimension ref="A1:G50"/>
  <sheetViews>
    <sheetView view="pageBreakPreview" zoomScale="90" zoomScaleNormal="100" zoomScaleSheetLayoutView="90" workbookViewId="0">
      <selection activeCell="A46" sqref="A46:F46"/>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4"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254" t="s">
        <v>193</v>
      </c>
      <c r="B7" s="1754" t="s">
        <v>1853</v>
      </c>
      <c r="C7" s="1754"/>
      <c r="D7" s="1754"/>
      <c r="E7" s="1754"/>
      <c r="F7" s="1754"/>
      <c r="G7" s="1399"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400" t="s">
        <v>35</v>
      </c>
      <c r="B11" s="874" t="str">
        <f>VLOOKUP(A11,'LISTA DE VALORES'!$A$10:$D$485,2,FALSE)</f>
        <v>Pulidora</v>
      </c>
      <c r="C11" s="914" t="str">
        <f>VLOOKUP(A11,'LISTA DE VALORES'!$A$10:$D$485,3,FALSE)</f>
        <v>HORA</v>
      </c>
      <c r="D11" s="939">
        <f>VLOOKUP(A11,'LISTA DE VALORES'!$A$10:$D$485,4,FALSE)</f>
        <v>4000</v>
      </c>
      <c r="E11" s="849">
        <v>1</v>
      </c>
      <c r="F11" s="849">
        <v>2</v>
      </c>
      <c r="G11" s="1003">
        <f t="shared" ref="G11" si="0">D11*E11/F11</f>
        <v>2000</v>
      </c>
    </row>
    <row r="12" spans="1:7" ht="13.5" x14ac:dyDescent="0.15">
      <c r="A12" s="1082" t="s">
        <v>28</v>
      </c>
      <c r="B12" s="979" t="str">
        <f>VLOOKUP(A12,'LISTA DE VALORES'!$A$10:$D$485,2,FALSE)</f>
        <v>Herramienta menor</v>
      </c>
      <c r="C12" s="914" t="str">
        <f>VLOOKUP(A12,'LISTA DE VALORES'!$A$10:$D$485,3,FALSE)</f>
        <v>%MO</v>
      </c>
      <c r="D12" s="1057">
        <f>G34</f>
        <v>41714.285714285717</v>
      </c>
      <c r="E12" s="1003">
        <v>5</v>
      </c>
      <c r="F12" s="1003">
        <v>1</v>
      </c>
      <c r="G12" s="1003">
        <f>D12*E12/100</f>
        <v>2085.7142857142858</v>
      </c>
    </row>
    <row r="13" spans="1:7" ht="13.5" x14ac:dyDescent="0.15">
      <c r="A13" s="1082"/>
      <c r="B13" s="979"/>
      <c r="C13" s="914"/>
      <c r="D13" s="1057"/>
      <c r="E13" s="1003"/>
      <c r="F13" s="1003"/>
      <c r="G13" s="1003"/>
    </row>
    <row r="14" spans="1:7" ht="13.5" x14ac:dyDescent="0.15">
      <c r="A14" s="1082"/>
      <c r="B14" s="979"/>
      <c r="C14" s="914"/>
      <c r="D14" s="1057"/>
      <c r="E14" s="1003"/>
      <c r="F14" s="1003"/>
      <c r="G14" s="1003"/>
    </row>
    <row r="15" spans="1:7" ht="13.5" x14ac:dyDescent="0.15">
      <c r="A15" s="1082"/>
      <c r="B15" s="979"/>
      <c r="C15" s="914"/>
      <c r="D15" s="1057"/>
      <c r="E15" s="1003"/>
      <c r="F15" s="1003"/>
      <c r="G15" s="1003"/>
    </row>
    <row r="16" spans="1:7" ht="13.5" x14ac:dyDescent="0.3">
      <c r="A16" s="748"/>
      <c r="B16" s="746"/>
      <c r="C16" s="801"/>
      <c r="D16" s="748"/>
      <c r="E16" s="748"/>
      <c r="F16" s="1086" t="s">
        <v>992</v>
      </c>
      <c r="G16" s="1077">
        <f>SUM(G11:G12)</f>
        <v>4085.7142857142858</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89" t="s">
        <v>152</v>
      </c>
      <c r="B19" s="874" t="str">
        <f>VLOOKUP(A19,'LISTA DE VALORES'!$A$10:$D$485,2,FALSE)</f>
        <v>Cemento gris portland</v>
      </c>
      <c r="C19" s="914" t="str">
        <f>VLOOKUP(A19,'LISTA DE VALORES'!$A$10:$D$485,3,FALSE)</f>
        <v>KG</v>
      </c>
      <c r="D19" s="939">
        <f>VLOOKUP(A19,'LISTA DE VALORES'!$A$10:$D$485,4,FALSE)</f>
        <v>600</v>
      </c>
      <c r="E19" s="1401">
        <v>10</v>
      </c>
      <c r="F19" s="1402">
        <v>1</v>
      </c>
      <c r="G19" s="1003">
        <f>D19*E19/F19</f>
        <v>6000</v>
      </c>
    </row>
    <row r="20" spans="1:7" ht="13.5" customHeight="1" x14ac:dyDescent="0.3">
      <c r="A20" s="889" t="s">
        <v>193</v>
      </c>
      <c r="B20" s="874" t="str">
        <f>VLOOKUP(A20,'LISTA DE VALORES'!$A$10:$D$485,2,FALSE)</f>
        <v>Granito lavado</v>
      </c>
      <c r="C20" s="914" t="str">
        <f>VLOOKUP(A20,'LISTA DE VALORES'!$A$10:$D$485,3,FALSE)</f>
        <v>KG</v>
      </c>
      <c r="D20" s="939">
        <f>VLOOKUP(A20,'LISTA DE VALORES'!$A$10:$D$485,4,FALSE)</f>
        <v>550</v>
      </c>
      <c r="E20" s="1401">
        <v>25</v>
      </c>
      <c r="F20" s="1402">
        <v>1</v>
      </c>
      <c r="G20" s="1003">
        <f t="shared" ref="G20:G21" si="1">D20*E20/F20</f>
        <v>13750</v>
      </c>
    </row>
    <row r="21" spans="1:7" ht="13.5" customHeight="1" x14ac:dyDescent="0.3">
      <c r="A21" s="889" t="s">
        <v>89</v>
      </c>
      <c r="B21" s="874" t="str">
        <f>VLOOKUP(A21,'LISTA DE VALORES'!$A$10:$D$485,2,FALSE)</f>
        <v>Agua</v>
      </c>
      <c r="C21" s="914" t="str">
        <f>VLOOKUP(A21,'LISTA DE VALORES'!$A$10:$D$485,3,FALSE)</f>
        <v>LT</v>
      </c>
      <c r="D21" s="939">
        <f>VLOOKUP(A21,'LISTA DE VALORES'!$A$10:$D$485,4,FALSE)</f>
        <v>120</v>
      </c>
      <c r="E21" s="1401">
        <v>5</v>
      </c>
      <c r="F21" s="1402">
        <v>1</v>
      </c>
      <c r="G21" s="1003">
        <f t="shared" si="1"/>
        <v>600</v>
      </c>
    </row>
    <row r="22" spans="1:7" ht="13.5" customHeight="1" x14ac:dyDescent="0.15">
      <c r="A22" s="946"/>
      <c r="B22" s="874"/>
      <c r="C22" s="914"/>
      <c r="D22" s="939"/>
      <c r="E22" s="1003"/>
      <c r="F22" s="1003"/>
      <c r="G22" s="1003"/>
    </row>
    <row r="23" spans="1:7" ht="13.5" x14ac:dyDescent="0.15">
      <c r="A23" s="946"/>
      <c r="B23" s="874"/>
      <c r="C23" s="914"/>
      <c r="D23" s="939"/>
      <c r="E23" s="1003"/>
      <c r="F23" s="1003"/>
      <c r="G23" s="1003"/>
    </row>
    <row r="24" spans="1:7" ht="13.5" x14ac:dyDescent="0.3">
      <c r="A24" s="815"/>
      <c r="B24" s="923"/>
      <c r="C24" s="823"/>
      <c r="D24" s="880"/>
      <c r="E24" s="1027"/>
      <c r="F24" s="809"/>
      <c r="G24" s="924"/>
    </row>
    <row r="25" spans="1:7" ht="13.5" x14ac:dyDescent="0.3">
      <c r="D25" s="748"/>
      <c r="E25" s="748"/>
      <c r="F25" s="1086" t="s">
        <v>992</v>
      </c>
      <c r="G25" s="1077">
        <f>SUM(G19:G24)</f>
        <v>20350</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1049</v>
      </c>
      <c r="B28" s="979" t="str">
        <f>VLOOKUP(A28,'LISTA DE VALORES'!$A$10:$D$485,2,FALSE)</f>
        <v>Cuadrilla 0-1-2</v>
      </c>
      <c r="C28" s="914" t="str">
        <f>VLOOKUP(A28,'LISTA DE VALORES'!$A$10:$D$485,3,FALSE)</f>
        <v>HORA</v>
      </c>
      <c r="D28" s="1057">
        <f>VLOOKUP(A28,'LISTA DE VALORES'!$A$10:$D$485,4,FALSE)</f>
        <v>29200</v>
      </c>
      <c r="E28" s="814">
        <v>1</v>
      </c>
      <c r="F28" s="1003">
        <v>0.7</v>
      </c>
      <c r="G28" s="1003">
        <f>D28*E28/F28</f>
        <v>41714.285714285717</v>
      </c>
    </row>
    <row r="29" spans="1:7" ht="13.5" x14ac:dyDescent="0.3">
      <c r="A29" s="889"/>
      <c r="B29" s="979"/>
      <c r="C29" s="914"/>
      <c r="D29" s="1057"/>
      <c r="E29" s="814"/>
      <c r="F29" s="1003"/>
      <c r="G29" s="1003"/>
    </row>
    <row r="30" spans="1:7" ht="13.5" x14ac:dyDescent="0.3">
      <c r="A30" s="889"/>
      <c r="B30" s="979"/>
      <c r="C30" s="914"/>
      <c r="D30" s="1057"/>
      <c r="E30" s="814"/>
      <c r="F30" s="1003"/>
      <c r="G30" s="1003"/>
    </row>
    <row r="31" spans="1:7" ht="13.5" x14ac:dyDescent="0.3">
      <c r="A31" s="889"/>
      <c r="B31" s="979"/>
      <c r="C31" s="914"/>
      <c r="D31" s="1057"/>
      <c r="E31" s="814"/>
      <c r="F31" s="1003"/>
      <c r="G31" s="1003"/>
    </row>
    <row r="32" spans="1:7" ht="13.5" x14ac:dyDescent="0.3">
      <c r="A32" s="889"/>
      <c r="B32" s="979"/>
      <c r="C32" s="914"/>
      <c r="D32" s="1057"/>
      <c r="E32" s="814"/>
      <c r="F32" s="1003"/>
      <c r="G32" s="1003"/>
    </row>
    <row r="33" spans="1:7" ht="13.5" x14ac:dyDescent="0.15">
      <c r="A33" s="1082"/>
      <c r="B33" s="1002"/>
      <c r="C33" s="911"/>
      <c r="D33" s="1247"/>
      <c r="E33" s="1247"/>
      <c r="F33" s="1247"/>
      <c r="G33" s="1275"/>
    </row>
    <row r="34" spans="1:7" ht="13.5" x14ac:dyDescent="0.3">
      <c r="A34" s="748"/>
      <c r="B34" s="746"/>
      <c r="C34" s="801"/>
      <c r="D34" s="748"/>
      <c r="E34" s="748"/>
      <c r="F34" s="1086" t="s">
        <v>992</v>
      </c>
      <c r="G34" s="1077">
        <f>SUM(G28:G33)</f>
        <v>41714.285714285717</v>
      </c>
    </row>
    <row r="35" spans="1:7" ht="12.75" x14ac:dyDescent="0.25">
      <c r="A35" s="776" t="s">
        <v>995</v>
      </c>
      <c r="B35" s="777"/>
      <c r="C35" s="777"/>
      <c r="D35" s="777"/>
      <c r="E35" s="777"/>
      <c r="F35" s="777"/>
      <c r="G35" s="1153"/>
    </row>
    <row r="36" spans="1:7" ht="12.75" x14ac:dyDescent="0.15">
      <c r="A36" s="1675" t="s">
        <v>996</v>
      </c>
      <c r="B36" s="1675"/>
      <c r="C36" s="995" t="s">
        <v>472</v>
      </c>
      <c r="D36" s="995" t="s">
        <v>997</v>
      </c>
      <c r="E36" s="995" t="s">
        <v>998</v>
      </c>
      <c r="F36" s="995" t="s">
        <v>999</v>
      </c>
      <c r="G36" s="995" t="s">
        <v>991</v>
      </c>
    </row>
    <row r="37" spans="1:7" ht="13.5" x14ac:dyDescent="0.15">
      <c r="A37" s="1685"/>
      <c r="B37" s="1685"/>
      <c r="C37" s="995"/>
      <c r="D37" s="995"/>
      <c r="E37" s="995"/>
      <c r="F37" s="995"/>
      <c r="G37" s="995"/>
    </row>
    <row r="38" spans="1:7" ht="13.5" x14ac:dyDescent="0.15">
      <c r="A38" s="1685"/>
      <c r="B38" s="1685"/>
      <c r="C38" s="995"/>
      <c r="D38" s="995"/>
      <c r="E38" s="995"/>
      <c r="F38" s="995"/>
      <c r="G38" s="995"/>
    </row>
    <row r="39" spans="1:7" ht="13.5" x14ac:dyDescent="0.15">
      <c r="A39" s="1685"/>
      <c r="B39" s="1685"/>
      <c r="C39" s="1076"/>
      <c r="D39" s="1003"/>
      <c r="E39" s="1003"/>
      <c r="F39" s="1003"/>
      <c r="G39" s="1276"/>
    </row>
    <row r="40" spans="1:7" ht="12.75" x14ac:dyDescent="0.15">
      <c r="A40" s="1677"/>
      <c r="B40" s="1677"/>
      <c r="C40" s="995"/>
      <c r="D40" s="1276"/>
      <c r="E40" s="1276"/>
      <c r="F40" s="1276"/>
      <c r="G40" s="1276"/>
    </row>
    <row r="41" spans="1:7" ht="13.5" x14ac:dyDescent="0.3">
      <c r="A41" s="1677"/>
      <c r="B41" s="1677"/>
      <c r="C41" s="823"/>
      <c r="D41" s="814"/>
      <c r="E41" s="814"/>
      <c r="F41" s="814"/>
      <c r="G41" s="814"/>
    </row>
    <row r="42" spans="1:7" ht="13.5" x14ac:dyDescent="0.3">
      <c r="A42" s="1677"/>
      <c r="B42" s="1677"/>
      <c r="C42" s="823"/>
      <c r="D42" s="815"/>
      <c r="E42" s="815"/>
      <c r="F42" s="815"/>
      <c r="G42" s="1277"/>
    </row>
    <row r="43" spans="1:7" ht="13.5" x14ac:dyDescent="0.3">
      <c r="A43" s="748"/>
      <c r="B43" s="746"/>
      <c r="C43" s="801"/>
      <c r="D43" s="748"/>
      <c r="E43" s="748"/>
      <c r="F43" s="1086" t="s">
        <v>992</v>
      </c>
      <c r="G43" s="1077">
        <f>SUM(G39:G42)</f>
        <v>0</v>
      </c>
    </row>
    <row r="44" spans="1:7" ht="13.5" x14ac:dyDescent="0.3">
      <c r="A44" s="748"/>
      <c r="B44" s="746"/>
      <c r="C44" s="801"/>
      <c r="D44" s="748"/>
      <c r="E44" s="748"/>
      <c r="F44" s="743"/>
      <c r="G44" s="1081"/>
    </row>
    <row r="45" spans="1:7" ht="12.75" x14ac:dyDescent="0.25">
      <c r="A45" s="1658" t="s">
        <v>1000</v>
      </c>
      <c r="B45" s="1658"/>
      <c r="C45" s="1658"/>
      <c r="D45" s="1658"/>
      <c r="E45" s="1658"/>
      <c r="F45" s="1658"/>
      <c r="G45" s="1077">
        <f>SUM(G16+G25+G34+G43)</f>
        <v>66150</v>
      </c>
    </row>
    <row r="46" spans="1:7" ht="12.75" x14ac:dyDescent="0.25">
      <c r="A46" s="1658" t="s">
        <v>1368</v>
      </c>
      <c r="B46" s="1658"/>
      <c r="C46" s="1658"/>
      <c r="D46" s="1658"/>
      <c r="E46" s="1658"/>
      <c r="F46" s="1658"/>
      <c r="G46" s="1077">
        <f>ROUNDUP(G45,0)</f>
        <v>66150</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A45:F45"/>
    <mergeCell ref="A46:F46"/>
    <mergeCell ref="A36:B36"/>
    <mergeCell ref="A39:B39"/>
    <mergeCell ref="A40:B40"/>
    <mergeCell ref="A41:B41"/>
    <mergeCell ref="A42:B42"/>
    <mergeCell ref="A37:B37"/>
    <mergeCell ref="A38:B38"/>
    <mergeCell ref="B7:F7"/>
    <mergeCell ref="B1:G1"/>
    <mergeCell ref="B3:G3"/>
    <mergeCell ref="C4:D4"/>
    <mergeCell ref="E4:F4"/>
    <mergeCell ref="B6:F6"/>
  </mergeCells>
  <hyperlinks>
    <hyperlink ref="B1:G1" location="INDICE!A1" display="PROCESO INFRAESTRUCTURA" xr:uid="{00000000-0004-0000-E800-000000000000}"/>
  </hyperlinks>
  <pageMargins left="0.7" right="0.7" top="0.75" bottom="0.75" header="0.3" footer="0.3"/>
  <pageSetup scale="96" orientation="portrait" r:id="rId1"/>
  <drawing r:id="rId2"/>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codeName="Hoja218">
    <tabColor theme="5" tint="0.39997558519241921"/>
  </sheetPr>
  <dimension ref="A1:G50"/>
  <sheetViews>
    <sheetView view="pageBreakPreview" zoomScale="90" zoomScaleNormal="100" zoomScaleSheetLayoutView="90" workbookViewId="0">
      <selection activeCell="F29" sqref="F29"/>
    </sheetView>
  </sheetViews>
  <sheetFormatPr baseColWidth="10" defaultColWidth="11.42578125" defaultRowHeight="10.5" x14ac:dyDescent="0.15"/>
  <cols>
    <col min="1" max="1" width="17.5703125" style="724" customWidth="1"/>
    <col min="2" max="2" width="24.7109375" style="724" customWidth="1"/>
    <col min="3" max="3" width="8.5703125" style="819" customWidth="1"/>
    <col min="4" max="4" width="10.7109375" style="724" customWidth="1"/>
    <col min="5" max="5" width="9.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1846</v>
      </c>
      <c r="B7" s="1733" t="s">
        <v>2199</v>
      </c>
      <c r="C7" s="1733"/>
      <c r="D7" s="1733"/>
      <c r="E7" s="1733"/>
      <c r="F7" s="1733"/>
      <c r="G7" s="1403" t="s">
        <v>86</v>
      </c>
    </row>
    <row r="8" spans="1:7" ht="13.5" x14ac:dyDescent="0.3">
      <c r="A8" s="1149"/>
      <c r="B8" s="743"/>
      <c r="C8" s="743"/>
      <c r="D8" s="743"/>
      <c r="E8" s="743"/>
      <c r="F8" s="743"/>
      <c r="G8" s="744"/>
    </row>
    <row r="9" spans="1:7" ht="13.5" x14ac:dyDescent="0.3">
      <c r="A9" s="971"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880">
        <f>G34</f>
        <v>18363.636363636364</v>
      </c>
      <c r="E11" s="915">
        <v>5</v>
      </c>
      <c r="F11" s="915">
        <v>1</v>
      </c>
      <c r="G11" s="813">
        <f>(D11*E11)/100</f>
        <v>918.18181818181824</v>
      </c>
    </row>
    <row r="12" spans="1:7" ht="13.5" x14ac:dyDescent="0.3">
      <c r="A12" s="822"/>
      <c r="B12" s="880"/>
      <c r="C12" s="811"/>
      <c r="D12" s="880"/>
      <c r="E12" s="809"/>
      <c r="F12" s="809"/>
      <c r="G12" s="1107"/>
    </row>
    <row r="13" spans="1:7" ht="13.5" x14ac:dyDescent="0.3">
      <c r="A13" s="822"/>
      <c r="B13" s="880"/>
      <c r="C13" s="811"/>
      <c r="D13" s="880"/>
      <c r="E13" s="809"/>
      <c r="F13" s="809"/>
      <c r="G13" s="1107"/>
    </row>
    <row r="14" spans="1:7" ht="13.5" x14ac:dyDescent="0.3">
      <c r="A14" s="822"/>
      <c r="B14" s="880"/>
      <c r="C14" s="811"/>
      <c r="D14" s="880"/>
      <c r="E14" s="809"/>
      <c r="F14" s="809"/>
      <c r="G14" s="1107"/>
    </row>
    <row r="15" spans="1:7" ht="13.5" x14ac:dyDescent="0.3">
      <c r="A15" s="822"/>
      <c r="B15" s="880"/>
      <c r="C15" s="811"/>
      <c r="D15" s="880"/>
      <c r="E15" s="809"/>
      <c r="F15" s="809"/>
      <c r="G15" s="1107"/>
    </row>
    <row r="16" spans="1:7" ht="13.5" x14ac:dyDescent="0.3">
      <c r="A16" s="744"/>
      <c r="B16" s="764"/>
      <c r="C16" s="1059"/>
      <c r="D16" s="764"/>
      <c r="E16" s="748"/>
      <c r="F16" s="1086" t="s">
        <v>992</v>
      </c>
      <c r="G16" s="944">
        <f>SUM(G11:G11)</f>
        <v>918.18181818181824</v>
      </c>
    </row>
    <row r="17" spans="1:7" ht="13.5" x14ac:dyDescent="0.3">
      <c r="A17" s="971" t="s">
        <v>993</v>
      </c>
      <c r="B17" s="748"/>
      <c r="C17" s="801"/>
      <c r="D17" s="748"/>
      <c r="E17" s="748"/>
      <c r="F17" s="748"/>
      <c r="G17" s="748"/>
    </row>
    <row r="18" spans="1:7" ht="12.75" x14ac:dyDescent="0.15">
      <c r="A18" s="995" t="s">
        <v>1384</v>
      </c>
      <c r="B18" s="807" t="s">
        <v>996</v>
      </c>
      <c r="C18" s="995" t="s">
        <v>2</v>
      </c>
      <c r="D18" s="984" t="s">
        <v>990</v>
      </c>
      <c r="E18" s="995" t="s">
        <v>472</v>
      </c>
      <c r="F18" s="995" t="s">
        <v>473</v>
      </c>
      <c r="G18" s="995" t="s">
        <v>991</v>
      </c>
    </row>
    <row r="19" spans="1:7" ht="13.5" x14ac:dyDescent="0.3">
      <c r="A19" s="822" t="s">
        <v>247</v>
      </c>
      <c r="B19" s="880" t="str">
        <f>VLOOKUP(A19,'LISTA DE VALORES'!$A$10:$D$485,2,FALSE)</f>
        <v>Pegante para cerámica</v>
      </c>
      <c r="C19" s="811" t="str">
        <f>VLOOKUP(A19,'LISTA DE VALORES'!$A$10:$D$485,3,FALSE)</f>
        <v>KG</v>
      </c>
      <c r="D19" s="915">
        <f>VLOOKUP(A19,'LISTA DE VALORES'!$A$10:$D$485,4,FALSE)</f>
        <v>950</v>
      </c>
      <c r="E19" s="1101">
        <v>3</v>
      </c>
      <c r="F19" s="1101">
        <v>1</v>
      </c>
      <c r="G19" s="814">
        <f>D19*E19/F19</f>
        <v>2850</v>
      </c>
    </row>
    <row r="20" spans="1:7" ht="13.5" x14ac:dyDescent="0.3">
      <c r="A20" s="822" t="s">
        <v>128</v>
      </c>
      <c r="B20" s="880" t="str">
        <f>VLOOKUP(A20,'LISTA DE VALORES'!$A$10:$D$485,2,FALSE)</f>
        <v>Azulejo 20x20</v>
      </c>
      <c r="C20" s="811" t="str">
        <f>VLOOKUP(A20,'LISTA DE VALORES'!$A$10:$D$485,3,FALSE)</f>
        <v>M2</v>
      </c>
      <c r="D20" s="915">
        <f>VLOOKUP(A20,'LISTA DE VALORES'!$A$10:$D$485,4,FALSE)</f>
        <v>16000</v>
      </c>
      <c r="E20" s="1101">
        <v>1.05</v>
      </c>
      <c r="F20" s="1101">
        <v>1</v>
      </c>
      <c r="G20" s="814">
        <f>D20*E20/F20</f>
        <v>16800</v>
      </c>
    </row>
    <row r="21" spans="1:7" ht="13.5" x14ac:dyDescent="0.3">
      <c r="A21" s="822"/>
      <c r="B21" s="880"/>
      <c r="C21" s="811"/>
      <c r="D21" s="880"/>
      <c r="E21" s="1067"/>
      <c r="F21" s="1067"/>
      <c r="G21" s="924"/>
    </row>
    <row r="22" spans="1:7" ht="13.5" x14ac:dyDescent="0.3">
      <c r="A22" s="822"/>
      <c r="B22" s="880"/>
      <c r="C22" s="811"/>
      <c r="D22" s="880"/>
      <c r="E22" s="1067"/>
      <c r="F22" s="1067"/>
      <c r="G22" s="924"/>
    </row>
    <row r="23" spans="1:7" ht="13.5" x14ac:dyDescent="0.3">
      <c r="A23" s="822"/>
      <c r="B23" s="880"/>
      <c r="C23" s="811"/>
      <c r="D23" s="880"/>
      <c r="E23" s="1067"/>
      <c r="F23" s="1067"/>
      <c r="G23" s="924"/>
    </row>
    <row r="24" spans="1:7" ht="13.5" x14ac:dyDescent="0.3">
      <c r="A24" s="822"/>
      <c r="B24" s="880"/>
      <c r="C24" s="811"/>
      <c r="D24" s="880"/>
      <c r="E24" s="1067"/>
      <c r="F24" s="1067"/>
      <c r="G24" s="924"/>
    </row>
    <row r="25" spans="1:7" ht="13.5" x14ac:dyDescent="0.3">
      <c r="D25" s="748"/>
      <c r="E25" s="748"/>
      <c r="F25" s="1086" t="s">
        <v>992</v>
      </c>
      <c r="G25" s="944">
        <f>SUM(G19:G24)</f>
        <v>19650</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80" t="str">
        <f>VLOOKUP(A28,'LISTA DE VALORES'!$A$10:$D$485,2,FALSE)</f>
        <v>Cuadrilla 0-1-1</v>
      </c>
      <c r="C28" s="811" t="str">
        <f>VLOOKUP(A28,'LISTA DE VALORES'!$A$10:$D$485,3,FALSE)</f>
        <v>HORA</v>
      </c>
      <c r="D28" s="915">
        <f>VLOOKUP(A28,'LISTA DE VALORES'!$A$10:$D$485,4,FALSE)</f>
        <v>20200</v>
      </c>
      <c r="E28" s="1101">
        <v>1</v>
      </c>
      <c r="F28" s="1101">
        <v>1.1000000000000001</v>
      </c>
      <c r="G28" s="814">
        <f>D28*E28/F28</f>
        <v>18363.636363636364</v>
      </c>
    </row>
    <row r="29" spans="1:7" ht="13.5" x14ac:dyDescent="0.3">
      <c r="A29" s="869"/>
      <c r="B29" s="869"/>
      <c r="C29" s="871"/>
      <c r="D29" s="869"/>
      <c r="E29" s="1023"/>
      <c r="F29" s="1023"/>
      <c r="G29" s="996"/>
    </row>
    <row r="30" spans="1:7" ht="13.5" x14ac:dyDescent="0.3">
      <c r="A30" s="869"/>
      <c r="B30" s="869"/>
      <c r="C30" s="871"/>
      <c r="D30" s="869"/>
      <c r="E30" s="1023"/>
      <c r="F30" s="1023"/>
      <c r="G30" s="996"/>
    </row>
    <row r="31" spans="1:7" ht="13.5" x14ac:dyDescent="0.3">
      <c r="A31" s="869"/>
      <c r="B31" s="869"/>
      <c r="C31" s="871"/>
      <c r="D31" s="869"/>
      <c r="E31" s="1023"/>
      <c r="F31" s="1023"/>
      <c r="G31" s="996"/>
    </row>
    <row r="32" spans="1:7" ht="13.5" x14ac:dyDescent="0.3">
      <c r="A32" s="822"/>
      <c r="B32" s="880"/>
      <c r="C32" s="811"/>
      <c r="D32" s="880"/>
      <c r="E32" s="815"/>
      <c r="F32" s="815"/>
      <c r="G32" s="996"/>
    </row>
    <row r="33" spans="1:7" ht="13.5" x14ac:dyDescent="0.3">
      <c r="A33" s="822"/>
      <c r="B33" s="880"/>
      <c r="C33" s="811"/>
      <c r="D33" s="880"/>
      <c r="E33" s="815"/>
      <c r="F33" s="815"/>
      <c r="G33" s="996"/>
    </row>
    <row r="34" spans="1:7" ht="13.5" x14ac:dyDescent="0.3">
      <c r="A34" s="748"/>
      <c r="B34" s="748"/>
      <c r="C34" s="801"/>
      <c r="D34" s="748"/>
      <c r="E34" s="748"/>
      <c r="F34" s="1086" t="s">
        <v>992</v>
      </c>
      <c r="G34" s="944">
        <f>SUM(G28:G29)</f>
        <v>18363.636363636364</v>
      </c>
    </row>
    <row r="35" spans="1:7" ht="12.75" x14ac:dyDescent="0.25">
      <c r="A35" s="776" t="s">
        <v>995</v>
      </c>
      <c r="B35" s="777"/>
      <c r="C35" s="777"/>
      <c r="D35" s="777"/>
      <c r="E35" s="777"/>
      <c r="F35" s="777"/>
      <c r="G35" s="1153"/>
    </row>
    <row r="36" spans="1:7" ht="12.75" x14ac:dyDescent="0.15">
      <c r="A36" s="1675" t="s">
        <v>996</v>
      </c>
      <c r="B36" s="1675"/>
      <c r="C36" s="995" t="s">
        <v>472</v>
      </c>
      <c r="D36" s="995" t="s">
        <v>997</v>
      </c>
      <c r="E36" s="995" t="s">
        <v>998</v>
      </c>
      <c r="F36" s="995" t="s">
        <v>999</v>
      </c>
      <c r="G36" s="995" t="s">
        <v>991</v>
      </c>
    </row>
    <row r="37" spans="1:7" ht="13.5" x14ac:dyDescent="0.15">
      <c r="A37" s="1684" t="s">
        <v>1847</v>
      </c>
      <c r="B37" s="1684"/>
      <c r="C37" s="849">
        <v>0.05</v>
      </c>
      <c r="D37" s="1043">
        <v>8</v>
      </c>
      <c r="E37" s="1043">
        <v>1</v>
      </c>
      <c r="F37" s="942">
        <v>1600</v>
      </c>
      <c r="G37" s="1043">
        <f>C37*D37*F37</f>
        <v>640</v>
      </c>
    </row>
    <row r="38" spans="1:7" ht="13.5" x14ac:dyDescent="0.15">
      <c r="A38" s="1688"/>
      <c r="B38" s="1688"/>
      <c r="C38" s="911"/>
      <c r="D38" s="1082"/>
      <c r="E38" s="1082"/>
      <c r="F38" s="1082"/>
      <c r="G38" s="1082"/>
    </row>
    <row r="39" spans="1:7" ht="13.5" x14ac:dyDescent="0.15">
      <c r="A39" s="1688"/>
      <c r="B39" s="1688"/>
      <c r="C39" s="911"/>
      <c r="D39" s="1082"/>
      <c r="E39" s="1082"/>
      <c r="F39" s="1082"/>
      <c r="G39" s="1082"/>
    </row>
    <row r="40" spans="1:7" ht="13.5" x14ac:dyDescent="0.15">
      <c r="A40" s="1688"/>
      <c r="B40" s="1688"/>
      <c r="C40" s="911"/>
      <c r="D40" s="1082"/>
      <c r="E40" s="1082"/>
      <c r="F40" s="1082"/>
      <c r="G40" s="1082"/>
    </row>
    <row r="41" spans="1:7" ht="13.5" x14ac:dyDescent="0.3">
      <c r="A41" s="1677"/>
      <c r="B41" s="1677"/>
      <c r="C41" s="823"/>
      <c r="D41" s="815"/>
      <c r="E41" s="815"/>
      <c r="F41" s="815"/>
      <c r="G41" s="815"/>
    </row>
    <row r="42" spans="1:7" ht="13.5" x14ac:dyDescent="0.3">
      <c r="A42" s="1677"/>
      <c r="B42" s="1677"/>
      <c r="C42" s="823"/>
      <c r="D42" s="815"/>
      <c r="E42" s="815"/>
      <c r="F42" s="815"/>
      <c r="G42" s="815"/>
    </row>
    <row r="43" spans="1:7" ht="13.5" x14ac:dyDescent="0.3">
      <c r="A43" s="748"/>
      <c r="B43" s="748"/>
      <c r="C43" s="801"/>
      <c r="D43" s="748"/>
      <c r="E43" s="748"/>
      <c r="F43" s="1086" t="s">
        <v>992</v>
      </c>
      <c r="G43" s="820">
        <f>SUM(G37:G42)</f>
        <v>640</v>
      </c>
    </row>
    <row r="44" spans="1:7" ht="13.5" x14ac:dyDescent="0.3">
      <c r="A44" s="748"/>
      <c r="B44" s="748"/>
      <c r="C44" s="801"/>
      <c r="D44" s="748"/>
      <c r="E44" s="748"/>
      <c r="F44" s="743"/>
      <c r="G44" s="743"/>
    </row>
    <row r="45" spans="1:7" ht="12.75" x14ac:dyDescent="0.25">
      <c r="A45" s="1658" t="s">
        <v>1000</v>
      </c>
      <c r="B45" s="1658"/>
      <c r="C45" s="1658"/>
      <c r="D45" s="1658"/>
      <c r="E45" s="1658"/>
      <c r="F45" s="1658"/>
      <c r="G45" s="944">
        <f>SUM(G16+G25+G34+G43)</f>
        <v>39571.818181818184</v>
      </c>
    </row>
    <row r="46" spans="1:7" ht="12.75" x14ac:dyDescent="0.25">
      <c r="A46" s="1658" t="s">
        <v>1368</v>
      </c>
      <c r="B46" s="1658"/>
      <c r="C46" s="1658"/>
      <c r="D46" s="1658"/>
      <c r="E46" s="1658"/>
      <c r="F46" s="1658"/>
      <c r="G46" s="944">
        <f>ROUNDUP(G45,0)</f>
        <v>39572</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E900-000000000000}"/>
  </hyperlinks>
  <pageMargins left="0.7" right="0.7" top="0.75" bottom="0.75" header="0.3" footer="0.3"/>
  <pageSetup scale="94" orientation="portrait" r:id="rId1"/>
  <drawing r:id="rId2"/>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codeName="Hoja259">
    <tabColor theme="9" tint="0.39997558519241921"/>
  </sheetPr>
  <dimension ref="A1:G49"/>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1" style="724" customWidth="1"/>
    <col min="5" max="5" width="8.1406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1701</v>
      </c>
      <c r="B7" s="1683" t="s">
        <v>1440</v>
      </c>
      <c r="C7" s="1683"/>
      <c r="D7" s="1683"/>
      <c r="E7" s="1683"/>
      <c r="F7" s="1683"/>
      <c r="G7" s="1038"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10100</v>
      </c>
      <c r="E11" s="942">
        <v>5</v>
      </c>
      <c r="F11" s="942">
        <v>1</v>
      </c>
      <c r="G11" s="813">
        <f>(D11*E11)/100</f>
        <v>505</v>
      </c>
    </row>
    <row r="12" spans="1:7" ht="13.5" x14ac:dyDescent="0.3">
      <c r="A12" s="822"/>
      <c r="B12" s="879"/>
      <c r="C12" s="811"/>
      <c r="D12" s="915"/>
      <c r="E12" s="942"/>
      <c r="F12" s="942"/>
      <c r="G12" s="813"/>
    </row>
    <row r="13" spans="1:7" ht="13.5" x14ac:dyDescent="0.3">
      <c r="A13" s="822"/>
      <c r="B13" s="879"/>
      <c r="C13" s="811"/>
      <c r="D13" s="915"/>
      <c r="E13" s="942"/>
      <c r="F13" s="942"/>
      <c r="G13" s="813"/>
    </row>
    <row r="14" spans="1:7" ht="13.5" x14ac:dyDescent="0.3">
      <c r="A14" s="822"/>
      <c r="B14" s="879"/>
      <c r="C14" s="811"/>
      <c r="D14" s="915"/>
      <c r="E14" s="942"/>
      <c r="F14" s="942"/>
      <c r="G14" s="813"/>
    </row>
    <row r="15" spans="1:7" x14ac:dyDescent="0.15">
      <c r="A15" s="869"/>
      <c r="B15" s="870"/>
      <c r="C15" s="871"/>
      <c r="D15" s="1040"/>
      <c r="E15" s="1040"/>
      <c r="F15" s="1040"/>
      <c r="G15" s="1040"/>
    </row>
    <row r="16" spans="1:7" ht="13.5" x14ac:dyDescent="0.3">
      <c r="A16" s="748"/>
      <c r="B16" s="746"/>
      <c r="C16" s="801"/>
      <c r="D16" s="943"/>
      <c r="E16" s="943"/>
      <c r="F16" s="916" t="s">
        <v>992</v>
      </c>
      <c r="G16" s="944">
        <f>SUM(G11:G11)</f>
        <v>505</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3">
      <c r="A19" s="945" t="s">
        <v>153</v>
      </c>
      <c r="B19" s="874" t="str">
        <f>VLOOKUP(A19,'LISTA DE VALORES'!$A$10:$D$485,2,FALSE)</f>
        <v>Cerámica de 30x30 trafico 4 antideslizante</v>
      </c>
      <c r="C19" s="811" t="str">
        <f>VLOOKUP(A19,'LISTA DE VALORES'!$A$10:$D$485,3,FALSE)</f>
        <v>M2</v>
      </c>
      <c r="D19" s="941">
        <f>VLOOKUP(A19,'LISTA DE VALORES'!$A$10:$D$485,4,FALSE)</f>
        <v>33336</v>
      </c>
      <c r="E19" s="942">
        <v>1</v>
      </c>
      <c r="F19" s="942">
        <v>1</v>
      </c>
      <c r="G19" s="942">
        <f>D19*E19/F19</f>
        <v>33336</v>
      </c>
    </row>
    <row r="20" spans="1:7" ht="13.5" x14ac:dyDescent="0.3">
      <c r="A20" s="945" t="s">
        <v>247</v>
      </c>
      <c r="B20" s="874" t="str">
        <f>VLOOKUP(A20,'LISTA DE VALORES'!$A$10:$D$485,2,FALSE)</f>
        <v>Pegante para cerámica</v>
      </c>
      <c r="C20" s="811" t="str">
        <f>VLOOKUP(A20,'LISTA DE VALORES'!$A$10:$D$485,3,FALSE)</f>
        <v>KG</v>
      </c>
      <c r="D20" s="941">
        <f>VLOOKUP(A20,'LISTA DE VALORES'!$A$10:$D$485,4,FALSE)</f>
        <v>950</v>
      </c>
      <c r="E20" s="942">
        <v>4</v>
      </c>
      <c r="F20" s="942">
        <v>1</v>
      </c>
      <c r="G20" s="942">
        <f>D20*E20/F20</f>
        <v>3800</v>
      </c>
    </row>
    <row r="21" spans="1:7" ht="13.5" x14ac:dyDescent="0.15">
      <c r="A21" s="946"/>
      <c r="B21" s="874"/>
      <c r="C21" s="911"/>
      <c r="D21" s="941"/>
      <c r="E21" s="942"/>
      <c r="F21" s="942"/>
      <c r="G21" s="942"/>
    </row>
    <row r="22" spans="1:7" ht="13.5" x14ac:dyDescent="0.15">
      <c r="A22" s="946"/>
      <c r="B22" s="874"/>
      <c r="C22" s="911"/>
      <c r="D22" s="941"/>
      <c r="E22" s="942"/>
      <c r="F22" s="942"/>
      <c r="G22" s="942"/>
    </row>
    <row r="23" spans="1:7" ht="13.5" x14ac:dyDescent="0.15">
      <c r="A23" s="946"/>
      <c r="B23" s="874"/>
      <c r="C23" s="911"/>
      <c r="D23" s="941"/>
      <c r="E23" s="942"/>
      <c r="F23" s="942"/>
      <c r="G23" s="942"/>
    </row>
    <row r="24" spans="1:7" ht="13.5" x14ac:dyDescent="0.3">
      <c r="D24" s="943"/>
      <c r="E24" s="943"/>
      <c r="F24" s="916" t="s">
        <v>992</v>
      </c>
      <c r="G24" s="944">
        <f>SUM(G19:G23)</f>
        <v>37136</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89" t="s">
        <v>475</v>
      </c>
      <c r="B27" s="879" t="str">
        <f>VLOOKUP(A27,'LISTA DE VALORES'!$A$10:$D$485,2,FALSE)</f>
        <v>Cuadrilla 0-1-1</v>
      </c>
      <c r="C27" s="811" t="str">
        <f>VLOOKUP(A27,'LISTA DE VALORES'!$A$10:$D$485,3,FALSE)</f>
        <v>HORA</v>
      </c>
      <c r="D27" s="915">
        <f>VLOOKUP(A27,'LISTA DE VALORES'!$A$10:$D$485,4,FALSE)</f>
        <v>20200</v>
      </c>
      <c r="E27" s="948">
        <v>1</v>
      </c>
      <c r="F27" s="948">
        <v>2</v>
      </c>
      <c r="G27" s="814">
        <f>D27*E27/F27</f>
        <v>10100</v>
      </c>
    </row>
    <row r="28" spans="1:7" ht="13.5" x14ac:dyDescent="0.3">
      <c r="A28" s="889"/>
      <c r="B28" s="879"/>
      <c r="C28" s="811"/>
      <c r="D28" s="915"/>
      <c r="E28" s="948"/>
      <c r="F28" s="948"/>
      <c r="G28" s="814"/>
    </row>
    <row r="29" spans="1:7" ht="13.5" x14ac:dyDescent="0.3">
      <c r="A29" s="889"/>
      <c r="B29" s="879"/>
      <c r="C29" s="811"/>
      <c r="D29" s="915"/>
      <c r="E29" s="948"/>
      <c r="F29" s="948"/>
      <c r="G29" s="814"/>
    </row>
    <row r="30" spans="1:7" ht="13.5" x14ac:dyDescent="0.3">
      <c r="A30" s="889"/>
      <c r="B30" s="879"/>
      <c r="C30" s="811"/>
      <c r="D30" s="915"/>
      <c r="E30" s="948"/>
      <c r="F30" s="948"/>
      <c r="G30" s="814"/>
    </row>
    <row r="31" spans="1:7" ht="13.5" x14ac:dyDescent="0.3">
      <c r="A31" s="889"/>
      <c r="B31" s="879"/>
      <c r="C31" s="811"/>
      <c r="D31" s="915"/>
      <c r="E31" s="948"/>
      <c r="F31" s="948"/>
      <c r="G31" s="814"/>
    </row>
    <row r="32" spans="1:7" ht="13.5" x14ac:dyDescent="0.3">
      <c r="A32" s="815"/>
      <c r="B32" s="923"/>
      <c r="C32" s="823"/>
      <c r="D32" s="949"/>
      <c r="E32" s="949"/>
      <c r="F32" s="949"/>
      <c r="G32" s="950"/>
    </row>
    <row r="33" spans="1:7" ht="13.5" x14ac:dyDescent="0.3">
      <c r="A33" s="748"/>
      <c r="B33" s="746"/>
      <c r="C33" s="801"/>
      <c r="D33" s="748"/>
      <c r="E33" s="748"/>
      <c r="F33" s="765" t="s">
        <v>992</v>
      </c>
      <c r="G33" s="944">
        <f>SUM(G27:G32)</f>
        <v>10100</v>
      </c>
    </row>
    <row r="34" spans="1:7" ht="12.75" x14ac:dyDescent="0.25">
      <c r="A34" s="776" t="s">
        <v>995</v>
      </c>
      <c r="B34" s="777"/>
      <c r="C34" s="777"/>
      <c r="D34" s="777"/>
      <c r="E34" s="777"/>
      <c r="F34" s="777"/>
      <c r="G34" s="1153"/>
    </row>
    <row r="35" spans="1:7" ht="12.75" x14ac:dyDescent="0.15">
      <c r="A35" s="1675" t="s">
        <v>996</v>
      </c>
      <c r="B35" s="1675"/>
      <c r="C35" s="995" t="s">
        <v>472</v>
      </c>
      <c r="D35" s="995" t="s">
        <v>997</v>
      </c>
      <c r="E35" s="995" t="s">
        <v>998</v>
      </c>
      <c r="F35" s="995" t="s">
        <v>999</v>
      </c>
      <c r="G35" s="995" t="s">
        <v>991</v>
      </c>
    </row>
    <row r="36" spans="1:7" ht="13.5" x14ac:dyDescent="0.15">
      <c r="A36" s="1684" t="s">
        <v>1702</v>
      </c>
      <c r="B36" s="1684"/>
      <c r="C36" s="849">
        <v>0.05</v>
      </c>
      <c r="D36" s="1043">
        <v>8</v>
      </c>
      <c r="E36" s="1043">
        <v>1</v>
      </c>
      <c r="F36" s="942">
        <v>1600</v>
      </c>
      <c r="G36" s="1043">
        <f>C36*D36*F36</f>
        <v>640</v>
      </c>
    </row>
    <row r="37" spans="1:7" ht="13.5" x14ac:dyDescent="0.15">
      <c r="A37" s="1677"/>
      <c r="B37" s="1677"/>
      <c r="C37" s="849"/>
      <c r="D37" s="1043"/>
      <c r="E37" s="1043"/>
      <c r="F37" s="1043"/>
      <c r="G37" s="1043"/>
    </row>
    <row r="38" spans="1:7" ht="13.5" x14ac:dyDescent="0.15">
      <c r="A38" s="1677"/>
      <c r="B38" s="1677"/>
      <c r="C38" s="849"/>
      <c r="D38" s="1043"/>
      <c r="E38" s="1043"/>
      <c r="F38" s="1043"/>
      <c r="G38" s="1043"/>
    </row>
    <row r="39" spans="1:7" ht="13.5" x14ac:dyDescent="0.15">
      <c r="A39" s="1677"/>
      <c r="B39" s="1677"/>
      <c r="C39" s="849"/>
      <c r="D39" s="1043"/>
      <c r="E39" s="1043"/>
      <c r="F39" s="1043"/>
      <c r="G39" s="1043"/>
    </row>
    <row r="40" spans="1:7" ht="13.5" x14ac:dyDescent="0.15">
      <c r="A40" s="1677"/>
      <c r="B40" s="1677"/>
      <c r="C40" s="849"/>
      <c r="D40" s="1043"/>
      <c r="E40" s="1043"/>
      <c r="F40" s="1043"/>
      <c r="G40" s="1043"/>
    </row>
    <row r="41" spans="1:7" ht="13.5" x14ac:dyDescent="0.3">
      <c r="A41" s="1677"/>
      <c r="B41" s="1677"/>
      <c r="C41" s="823"/>
      <c r="D41" s="815"/>
      <c r="E41" s="815"/>
      <c r="F41" s="815"/>
      <c r="G41" s="949"/>
    </row>
    <row r="42" spans="1:7" ht="13.5" x14ac:dyDescent="0.3">
      <c r="A42" s="748"/>
      <c r="B42" s="746"/>
      <c r="C42" s="801"/>
      <c r="D42" s="748"/>
      <c r="E42" s="748"/>
      <c r="F42" s="765" t="s">
        <v>992</v>
      </c>
      <c r="G42" s="944">
        <f>SUM(G36:G41)</f>
        <v>640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SUM(G16+G24+G33+G42)</f>
        <v>48381</v>
      </c>
    </row>
    <row r="45" spans="1:7" ht="12.75" x14ac:dyDescent="0.25">
      <c r="A45" s="1658" t="s">
        <v>1368</v>
      </c>
      <c r="B45" s="1658"/>
      <c r="C45" s="1658"/>
      <c r="D45" s="1658"/>
      <c r="E45" s="1658"/>
      <c r="F45" s="1658"/>
      <c r="G45" s="944">
        <f>ROUNDUP(G44,0)</f>
        <v>48381</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A45:F45"/>
    <mergeCell ref="B1:G1"/>
    <mergeCell ref="B3:G3"/>
    <mergeCell ref="C4:D4"/>
    <mergeCell ref="E4:F4"/>
    <mergeCell ref="B6:F6"/>
    <mergeCell ref="B7:F7"/>
    <mergeCell ref="A35:B35"/>
    <mergeCell ref="A36:B36"/>
    <mergeCell ref="A41:B41"/>
    <mergeCell ref="A44:F44"/>
    <mergeCell ref="A39:B39"/>
    <mergeCell ref="A37:B37"/>
    <mergeCell ref="A38:B38"/>
    <mergeCell ref="A40:B40"/>
  </mergeCells>
  <hyperlinks>
    <hyperlink ref="B1:G1" location="INDICE!A1" display="PROCESO INFRAESTRUCTURA" xr:uid="{00000000-0004-0000-EA00-000000000000}"/>
  </hyperlinks>
  <pageMargins left="0.7" right="0.7" top="0.75" bottom="0.75" header="0.3" footer="0.3"/>
  <pageSetup scale="94" orientation="portrait" r:id="rId1"/>
  <drawing r:id="rId2"/>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codeName="Hoja211">
    <tabColor theme="5" tint="0.39997558519241921"/>
  </sheetPr>
  <dimension ref="A1:G48"/>
  <sheetViews>
    <sheetView view="pageBreakPreview" zoomScale="90" zoomScaleNormal="100" zoomScaleSheetLayoutView="90" workbookViewId="0">
      <selection activeCell="C46" sqref="C46"/>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0.7109375"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30" customHeight="1" x14ac:dyDescent="0.15">
      <c r="A7" s="848" t="s">
        <v>1914</v>
      </c>
      <c r="B7" s="1651" t="s">
        <v>1441</v>
      </c>
      <c r="C7" s="1651"/>
      <c r="D7" s="1651"/>
      <c r="E7" s="1651"/>
      <c r="F7" s="1651"/>
      <c r="G7" s="911"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15">
      <c r="A11" s="1061" t="s">
        <v>23</v>
      </c>
      <c r="B11" s="874" t="str">
        <f>VLOOKUP(A11,'LISTA DE VALORES'!$A$10:$D$485,2,FALSE)</f>
        <v>Cortadora de disco cto rígido</v>
      </c>
      <c r="C11" s="914" t="str">
        <f>VLOOKUP(A11,'LISTA DE VALORES'!$A$10:$D$485,3,FALSE)</f>
        <v>HORA</v>
      </c>
      <c r="D11" s="941">
        <f>VLOOKUP(A11,'LISTA DE VALORES'!$A$10:$D$485,4,FALSE)</f>
        <v>20000</v>
      </c>
      <c r="E11" s="1404">
        <v>1</v>
      </c>
      <c r="F11" s="1404">
        <v>25</v>
      </c>
      <c r="G11" s="942">
        <f>D11*E11/F11</f>
        <v>800</v>
      </c>
    </row>
    <row r="12" spans="1:7" ht="13.5" x14ac:dyDescent="0.15">
      <c r="A12" s="945" t="s">
        <v>28</v>
      </c>
      <c r="B12" s="874" t="str">
        <f>VLOOKUP(A12,'LISTA DE VALORES'!$A$10:$D$485,2,FALSE)</f>
        <v>Herramienta menor</v>
      </c>
      <c r="C12" s="1186" t="str">
        <f>VLOOKUP(A12,'LISTA DE VALORES'!$A$10:$D$485,3,FALSE)</f>
        <v>%MO</v>
      </c>
      <c r="D12" s="941">
        <f>G32</f>
        <v>31400</v>
      </c>
      <c r="E12" s="941">
        <v>5</v>
      </c>
      <c r="F12" s="941">
        <v>1</v>
      </c>
      <c r="G12" s="1083">
        <f>(D12*E12)/100</f>
        <v>1570</v>
      </c>
    </row>
    <row r="13" spans="1:7" ht="13.5" x14ac:dyDescent="0.15">
      <c r="A13" s="945"/>
      <c r="B13" s="874"/>
      <c r="C13" s="914"/>
      <c r="D13" s="941"/>
      <c r="E13" s="941"/>
      <c r="F13" s="941"/>
      <c r="G13" s="1083"/>
    </row>
    <row r="14" spans="1:7" ht="13.5" x14ac:dyDescent="0.15">
      <c r="A14" s="945"/>
      <c r="B14" s="874"/>
      <c r="C14" s="914"/>
      <c r="D14" s="941"/>
      <c r="E14" s="941"/>
      <c r="F14" s="941"/>
      <c r="G14" s="1083"/>
    </row>
    <row r="15" spans="1:7" ht="13.5" x14ac:dyDescent="0.3">
      <c r="A15" s="744"/>
      <c r="B15" s="762"/>
      <c r="C15" s="1059"/>
      <c r="D15" s="764"/>
      <c r="E15" s="748"/>
      <c r="F15" s="765" t="s">
        <v>992</v>
      </c>
      <c r="G15" s="916">
        <f>SUM(G11:G12)</f>
        <v>2370</v>
      </c>
    </row>
    <row r="16" spans="1:7" ht="13.5" x14ac:dyDescent="0.3">
      <c r="A16" s="971" t="s">
        <v>993</v>
      </c>
      <c r="B16" s="746"/>
      <c r="C16" s="801"/>
      <c r="D16" s="748"/>
      <c r="E16" s="748"/>
      <c r="F16" s="748"/>
      <c r="G16" s="748"/>
    </row>
    <row r="17" spans="1:7" ht="12.75" x14ac:dyDescent="0.15">
      <c r="A17" s="994" t="s">
        <v>1384</v>
      </c>
      <c r="B17" s="749" t="s">
        <v>996</v>
      </c>
      <c r="C17" s="1011" t="s">
        <v>2</v>
      </c>
      <c r="D17" s="989" t="s">
        <v>990</v>
      </c>
      <c r="E17" s="989" t="s">
        <v>472</v>
      </c>
      <c r="F17" s="989" t="s">
        <v>473</v>
      </c>
      <c r="G17" s="989" t="s">
        <v>991</v>
      </c>
    </row>
    <row r="18" spans="1:7" ht="13.5" x14ac:dyDescent="0.3">
      <c r="A18" s="1066" t="s">
        <v>275</v>
      </c>
      <c r="B18" s="879" t="str">
        <f>VLOOKUP(A18,'LISTA DE VALORES'!$A$10:$D$485,2,FALSE)</f>
        <v>Pizarra natural</v>
      </c>
      <c r="C18" s="811" t="str">
        <f>VLOOKUP(A18,'LISTA DE VALORES'!$A$10:$D$485,3,FALSE)</f>
        <v>M2</v>
      </c>
      <c r="D18" s="915">
        <f>VLOOKUP(A18,'LISTA DE VALORES'!$A$10:$D$485,4,FALSE)</f>
        <v>73350</v>
      </c>
      <c r="E18" s="1143">
        <v>1.05</v>
      </c>
      <c r="F18" s="1143">
        <v>1</v>
      </c>
      <c r="G18" s="814">
        <f>D18*E18/F18</f>
        <v>77017.5</v>
      </c>
    </row>
    <row r="19" spans="1:7" ht="13.5" x14ac:dyDescent="0.3">
      <c r="A19" s="1066" t="s">
        <v>89</v>
      </c>
      <c r="B19" s="879" t="str">
        <f>VLOOKUP(A19,'LISTA DE VALORES'!$A$10:$D$485,2,FALSE)</f>
        <v>Agua</v>
      </c>
      <c r="C19" s="811" t="str">
        <f>VLOOKUP(A19,'LISTA DE VALORES'!$A$10:$D$485,3,FALSE)</f>
        <v>LT</v>
      </c>
      <c r="D19" s="915">
        <f>VLOOKUP(A19,'LISTA DE VALORES'!$A$10:$D$485,4,FALSE)</f>
        <v>120</v>
      </c>
      <c r="E19" s="1143">
        <v>2.5</v>
      </c>
      <c r="F19" s="1143">
        <v>1</v>
      </c>
      <c r="G19" s="814">
        <f>D19*E19/F19</f>
        <v>300</v>
      </c>
    </row>
    <row r="20" spans="1:7" ht="13.5" x14ac:dyDescent="0.3">
      <c r="A20" s="1066" t="s">
        <v>104</v>
      </c>
      <c r="B20" s="879" t="str">
        <f>VLOOKUP(A20,'LISTA DE VALORES'!$A$10:$D$485,2,FALSE)</f>
        <v>Alfalisto plus</v>
      </c>
      <c r="C20" s="811" t="str">
        <f>VLOOKUP(A20,'LISTA DE VALORES'!$A$10:$D$485,3,FALSE)</f>
        <v>KG</v>
      </c>
      <c r="D20" s="915">
        <f>VLOOKUP(A20,'LISTA DE VALORES'!$A$10:$D$485,4,FALSE)</f>
        <v>2100</v>
      </c>
      <c r="E20" s="1143">
        <v>5</v>
      </c>
      <c r="F20" s="1143">
        <v>1</v>
      </c>
      <c r="G20" s="814">
        <f>D20*E20/F20</f>
        <v>10500</v>
      </c>
    </row>
    <row r="21" spans="1:7" ht="13.5" x14ac:dyDescent="0.3">
      <c r="A21" s="822"/>
      <c r="B21" s="1405"/>
      <c r="C21" s="1362"/>
      <c r="D21" s="1361"/>
      <c r="E21" s="1363"/>
      <c r="F21" s="1333"/>
      <c r="G21" s="1364"/>
    </row>
    <row r="22" spans="1:7" ht="13.5" x14ac:dyDescent="0.3">
      <c r="A22" s="822"/>
      <c r="B22" s="879"/>
      <c r="C22" s="811"/>
      <c r="D22" s="880"/>
      <c r="E22" s="1067"/>
      <c r="F22" s="1319"/>
      <c r="G22" s="814"/>
    </row>
    <row r="23" spans="1:7" ht="13.5" x14ac:dyDescent="0.3">
      <c r="D23" s="748"/>
      <c r="E23" s="748"/>
      <c r="F23" s="765" t="s">
        <v>992</v>
      </c>
      <c r="G23" s="916">
        <f>SUM(G18:G22)</f>
        <v>87817.5</v>
      </c>
    </row>
    <row r="24" spans="1:7" ht="13.5" x14ac:dyDescent="0.3">
      <c r="A24" s="799" t="s">
        <v>994</v>
      </c>
      <c r="B24" s="746"/>
      <c r="C24" s="801"/>
      <c r="D24" s="748"/>
      <c r="E24" s="748"/>
      <c r="F24" s="748"/>
      <c r="G24" s="748"/>
    </row>
    <row r="25" spans="1:7" ht="12.75" x14ac:dyDescent="0.15">
      <c r="A25" s="994" t="s">
        <v>1384</v>
      </c>
      <c r="B25" s="749" t="s">
        <v>996</v>
      </c>
      <c r="C25" s="1011" t="s">
        <v>2</v>
      </c>
      <c r="D25" s="989" t="s">
        <v>990</v>
      </c>
      <c r="E25" s="989" t="s">
        <v>472</v>
      </c>
      <c r="F25" s="989" t="s">
        <v>473</v>
      </c>
      <c r="G25" s="989" t="s">
        <v>991</v>
      </c>
    </row>
    <row r="26" spans="1:7" ht="13.5" x14ac:dyDescent="0.3">
      <c r="A26" s="1066" t="s">
        <v>481</v>
      </c>
      <c r="B26" s="879" t="str">
        <f>VLOOKUP(A26,'LISTA DE VALORES'!$A$10:$D$485,2,FALSE)</f>
        <v>Cuadrilla 1-0-2</v>
      </c>
      <c r="C26" s="811" t="str">
        <f>VLOOKUP(A26,'LISTA DE VALORES'!$A$10:$D$485,3,FALSE)</f>
        <v>HORA</v>
      </c>
      <c r="D26" s="915">
        <f>VLOOKUP(A26,'LISTA DE VALORES'!$A$10:$D$485,4,FALSE)</f>
        <v>31400</v>
      </c>
      <c r="E26" s="1143">
        <v>1</v>
      </c>
      <c r="F26" s="1143">
        <v>1</v>
      </c>
      <c r="G26" s="814">
        <f>D26*E26/F26</f>
        <v>31400</v>
      </c>
    </row>
    <row r="27" spans="1:7" ht="13.5" x14ac:dyDescent="0.3">
      <c r="A27" s="869"/>
      <c r="B27" s="870"/>
      <c r="C27" s="871"/>
      <c r="D27" s="1040"/>
      <c r="E27" s="814"/>
      <c r="F27" s="814"/>
      <c r="G27" s="950"/>
    </row>
    <row r="28" spans="1:7" ht="13.5" x14ac:dyDescent="0.3">
      <c r="A28" s="869"/>
      <c r="B28" s="870"/>
      <c r="C28" s="871"/>
      <c r="D28" s="1040"/>
      <c r="E28" s="814"/>
      <c r="F28" s="814"/>
      <c r="G28" s="950"/>
    </row>
    <row r="29" spans="1:7" ht="13.5" x14ac:dyDescent="0.3">
      <c r="A29" s="869"/>
      <c r="B29" s="870"/>
      <c r="C29" s="871"/>
      <c r="D29" s="1040"/>
      <c r="E29" s="814"/>
      <c r="F29" s="814"/>
      <c r="G29" s="950"/>
    </row>
    <row r="30" spans="1:7" ht="13.5" x14ac:dyDescent="0.3">
      <c r="A30" s="822"/>
      <c r="B30" s="879"/>
      <c r="C30" s="811"/>
      <c r="D30" s="880"/>
      <c r="E30" s="815"/>
      <c r="F30" s="815"/>
      <c r="G30" s="996"/>
    </row>
    <row r="31" spans="1:7" ht="13.5" x14ac:dyDescent="0.3">
      <c r="A31" s="822"/>
      <c r="B31" s="879"/>
      <c r="C31" s="811"/>
      <c r="D31" s="880"/>
      <c r="E31" s="815"/>
      <c r="F31" s="815"/>
      <c r="G31" s="996"/>
    </row>
    <row r="32" spans="1:7" ht="13.5" x14ac:dyDescent="0.3">
      <c r="A32" s="748"/>
      <c r="B32" s="746"/>
      <c r="C32" s="801"/>
      <c r="D32" s="748"/>
      <c r="E32" s="748"/>
      <c r="F32" s="765" t="s">
        <v>992</v>
      </c>
      <c r="G32" s="916">
        <f>SUM(G26:G27)</f>
        <v>31400</v>
      </c>
    </row>
    <row r="33" spans="1:7" ht="12.75" x14ac:dyDescent="0.25">
      <c r="A33" s="776" t="s">
        <v>995</v>
      </c>
      <c r="B33" s="777"/>
      <c r="C33" s="777"/>
      <c r="D33" s="777"/>
      <c r="E33" s="777"/>
      <c r="F33" s="777"/>
      <c r="G33" s="777"/>
    </row>
    <row r="34" spans="1:7" ht="12.75" x14ac:dyDescent="0.15">
      <c r="A34" s="1645" t="s">
        <v>996</v>
      </c>
      <c r="B34" s="1645"/>
      <c r="C34" s="989" t="s">
        <v>472</v>
      </c>
      <c r="D34" s="989" t="s">
        <v>997</v>
      </c>
      <c r="E34" s="989" t="s">
        <v>998</v>
      </c>
      <c r="F34" s="989" t="s">
        <v>999</v>
      </c>
      <c r="G34" s="989" t="s">
        <v>991</v>
      </c>
    </row>
    <row r="35" spans="1:7" ht="12.75" x14ac:dyDescent="0.15">
      <c r="A35" s="1646"/>
      <c r="B35" s="1646"/>
      <c r="C35" s="989"/>
      <c r="D35" s="990"/>
      <c r="E35" s="990"/>
      <c r="F35" s="990"/>
      <c r="G35" s="990"/>
    </row>
    <row r="36" spans="1:7" ht="12.75" x14ac:dyDescent="0.15">
      <c r="A36" s="1646"/>
      <c r="B36" s="1646"/>
      <c r="C36" s="989"/>
      <c r="D36" s="990"/>
      <c r="E36" s="990"/>
      <c r="F36" s="990"/>
      <c r="G36" s="990"/>
    </row>
    <row r="37" spans="1:7" ht="12.75" x14ac:dyDescent="0.15">
      <c r="A37" s="1646"/>
      <c r="B37" s="1646"/>
      <c r="C37" s="995"/>
      <c r="D37" s="996"/>
      <c r="E37" s="996"/>
      <c r="F37" s="996"/>
      <c r="G37" s="996"/>
    </row>
    <row r="38" spans="1:7" ht="12.75" x14ac:dyDescent="0.15">
      <c r="A38" s="1646"/>
      <c r="B38" s="1646"/>
      <c r="C38" s="995"/>
      <c r="D38" s="996"/>
      <c r="E38" s="996"/>
      <c r="F38" s="996"/>
      <c r="G38" s="996"/>
    </row>
    <row r="39" spans="1:7" ht="13.5" x14ac:dyDescent="0.3">
      <c r="A39" s="1646"/>
      <c r="B39" s="1646"/>
      <c r="C39" s="826"/>
      <c r="D39" s="782"/>
      <c r="E39" s="782"/>
      <c r="F39" s="782"/>
      <c r="G39" s="782"/>
    </row>
    <row r="40" spans="1:7" ht="13.5" x14ac:dyDescent="0.3">
      <c r="A40" s="1646"/>
      <c r="B40" s="1646"/>
      <c r="C40" s="826"/>
      <c r="D40" s="782"/>
      <c r="E40" s="782"/>
      <c r="F40" s="782"/>
      <c r="G40" s="1113"/>
    </row>
    <row r="41" spans="1:7" ht="13.5" x14ac:dyDescent="0.3">
      <c r="A41" s="748"/>
      <c r="B41" s="746"/>
      <c r="C41" s="801"/>
      <c r="D41" s="748"/>
      <c r="E41" s="748"/>
      <c r="F41" s="987" t="s">
        <v>992</v>
      </c>
      <c r="G41" s="930">
        <f>SUM(G35:G40)</f>
        <v>0</v>
      </c>
    </row>
    <row r="42" spans="1:7" ht="13.5" x14ac:dyDescent="0.3">
      <c r="A42" s="748"/>
      <c r="B42" s="746"/>
      <c r="C42" s="801"/>
      <c r="D42" s="748"/>
      <c r="E42" s="748"/>
      <c r="F42" s="743"/>
      <c r="G42" s="933"/>
    </row>
    <row r="43" spans="1:7" ht="12.75" x14ac:dyDescent="0.25">
      <c r="A43" s="1642" t="s">
        <v>1000</v>
      </c>
      <c r="B43" s="1643"/>
      <c r="C43" s="1643"/>
      <c r="D43" s="1643"/>
      <c r="E43" s="1643"/>
      <c r="F43" s="1644"/>
      <c r="G43" s="930">
        <f>SUM(G15+G23+G32+G41)</f>
        <v>121587.5</v>
      </c>
    </row>
    <row r="44" spans="1:7" ht="12.75" x14ac:dyDescent="0.25">
      <c r="A44" s="1642" t="s">
        <v>1368</v>
      </c>
      <c r="B44" s="1643"/>
      <c r="C44" s="1643"/>
      <c r="D44" s="1643"/>
      <c r="E44" s="1643"/>
      <c r="F44" s="1644"/>
      <c r="G44" s="930">
        <f>ROUNDUP(G43,0)</f>
        <v>121588</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B7:F7"/>
    <mergeCell ref="B1:G1"/>
    <mergeCell ref="B3:G3"/>
    <mergeCell ref="C4:D4"/>
    <mergeCell ref="E4:F4"/>
    <mergeCell ref="B6:F6"/>
    <mergeCell ref="A43:F43"/>
    <mergeCell ref="A44:F44"/>
    <mergeCell ref="A34:B34"/>
    <mergeCell ref="A35:B35"/>
    <mergeCell ref="A36:B36"/>
    <mergeCell ref="A39:B39"/>
    <mergeCell ref="A40:B40"/>
    <mergeCell ref="A37:B37"/>
    <mergeCell ref="A38:B38"/>
  </mergeCells>
  <hyperlinks>
    <hyperlink ref="B1:G1" location="INDICE!A1" display="PROCESO INFRAESTRUCTURA" xr:uid="{00000000-0004-0000-EB00-000000000000}"/>
  </hyperlinks>
  <pageMargins left="0.7" right="0.7" top="0.75" bottom="0.75" header="0.3" footer="0.3"/>
  <pageSetup scale="94" orientation="portrait" r:id="rId1"/>
  <drawing r:id="rId2"/>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codeName="Hoja202">
    <tabColor theme="9" tint="0.39997558519241921"/>
  </sheetPr>
  <dimension ref="A1:G50"/>
  <sheetViews>
    <sheetView view="pageBreakPreview" zoomScale="90" zoomScaleNormal="100" zoomScaleSheetLayoutView="90" workbookViewId="0">
      <selection activeCell="F28" sqref="F28"/>
    </sheetView>
  </sheetViews>
  <sheetFormatPr baseColWidth="10" defaultColWidth="11.42578125" defaultRowHeight="10.5" x14ac:dyDescent="0.15"/>
  <cols>
    <col min="1" max="1" width="17" style="724" customWidth="1"/>
    <col min="2" max="2" width="24.7109375" style="724"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1864</v>
      </c>
      <c r="B7" s="1651" t="s">
        <v>2020</v>
      </c>
      <c r="C7" s="1651"/>
      <c r="D7" s="1651"/>
      <c r="E7" s="1651"/>
      <c r="F7" s="1651"/>
      <c r="G7" s="911" t="s">
        <v>60</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80" t="str">
        <f>VLOOKUP(A11,'LISTA DE VALORES'!$A$10:$D$485,3,FALSE)</f>
        <v>%MO</v>
      </c>
      <c r="D11" s="915">
        <f>G34</f>
        <v>5771.4285714285716</v>
      </c>
      <c r="E11" s="915">
        <v>5</v>
      </c>
      <c r="F11" s="915">
        <v>1</v>
      </c>
      <c r="G11" s="813">
        <f>(D11*E11)/100</f>
        <v>288.57142857142861</v>
      </c>
    </row>
    <row r="12" spans="1:7" ht="13.5" x14ac:dyDescent="0.3">
      <c r="A12" s="822"/>
      <c r="B12" s="880"/>
      <c r="C12" s="880"/>
      <c r="D12" s="915"/>
      <c r="E12" s="915"/>
      <c r="F12" s="915"/>
      <c r="G12" s="813"/>
    </row>
    <row r="13" spans="1:7" ht="13.5" x14ac:dyDescent="0.3">
      <c r="A13" s="822"/>
      <c r="B13" s="880"/>
      <c r="C13" s="880"/>
      <c r="D13" s="915"/>
      <c r="E13" s="915"/>
      <c r="F13" s="915"/>
      <c r="G13" s="813"/>
    </row>
    <row r="14" spans="1:7" ht="13.5" x14ac:dyDescent="0.3">
      <c r="A14" s="822"/>
      <c r="B14" s="880"/>
      <c r="C14" s="880"/>
      <c r="D14" s="915"/>
      <c r="E14" s="915"/>
      <c r="F14" s="915"/>
      <c r="G14" s="813"/>
    </row>
    <row r="15" spans="1:7" ht="13.5" x14ac:dyDescent="0.3">
      <c r="A15" s="822"/>
      <c r="B15" s="880"/>
      <c r="C15" s="880"/>
      <c r="D15" s="915"/>
      <c r="E15" s="915"/>
      <c r="F15" s="915"/>
      <c r="G15" s="813"/>
    </row>
    <row r="16" spans="1:7" ht="13.5" x14ac:dyDescent="0.3">
      <c r="A16" s="744"/>
      <c r="B16" s="764"/>
      <c r="C16" s="1059"/>
      <c r="D16" s="764"/>
      <c r="E16" s="748"/>
      <c r="F16" s="1086" t="s">
        <v>992</v>
      </c>
      <c r="G16" s="944">
        <f>SUM(G11:G11)</f>
        <v>288.57142857142861</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247</v>
      </c>
      <c r="B19" s="880" t="str">
        <f>VLOOKUP(A19,'LISTA DE VALORES'!$A$10:$D$485,2,FALSE)</f>
        <v>Pegante para cerámica</v>
      </c>
      <c r="C19" s="880" t="str">
        <f>VLOOKUP(A19,'LISTA DE VALORES'!$A$10:$D$485,3,FALSE)</f>
        <v>KG</v>
      </c>
      <c r="D19" s="915">
        <f>VLOOKUP(A19,'LISTA DE VALORES'!$A$10:$D$485,4,FALSE)</f>
        <v>950</v>
      </c>
      <c r="E19" s="1101">
        <v>0.4</v>
      </c>
      <c r="F19" s="1101">
        <v>1</v>
      </c>
      <c r="G19" s="814">
        <f>D19*E19/F19</f>
        <v>380</v>
      </c>
    </row>
    <row r="20" spans="1:7" ht="13.5" x14ac:dyDescent="0.3">
      <c r="A20" s="822" t="s">
        <v>202</v>
      </c>
      <c r="B20" s="880" t="str">
        <f>VLOOKUP(A20,'LISTA DE VALORES'!$A$10:$D$485,2,FALSE)</f>
        <v>Guardaescoba de 7,5 cm</v>
      </c>
      <c r="C20" s="880" t="str">
        <f>VLOOKUP(A20,'LISTA DE VALORES'!$A$10:$D$485,3,FALSE)</f>
        <v>ML</v>
      </c>
      <c r="D20" s="915">
        <f>VLOOKUP(A20,'LISTA DE VALORES'!$A$10:$D$485,4,FALSE)</f>
        <v>6400</v>
      </c>
      <c r="E20" s="1101">
        <v>1</v>
      </c>
      <c r="F20" s="1101">
        <v>1</v>
      </c>
      <c r="G20" s="814">
        <f>D20*E20/F20</f>
        <v>6400</v>
      </c>
    </row>
    <row r="21" spans="1:7" ht="13.5" x14ac:dyDescent="0.3">
      <c r="A21" s="822"/>
      <c r="B21" s="880"/>
      <c r="C21" s="880"/>
      <c r="D21" s="915"/>
      <c r="E21" s="1101"/>
      <c r="F21" s="1101"/>
      <c r="G21" s="814"/>
    </row>
    <row r="22" spans="1:7" ht="13.5" x14ac:dyDescent="0.3">
      <c r="A22" s="822"/>
      <c r="B22" s="880"/>
      <c r="C22" s="880"/>
      <c r="D22" s="880"/>
      <c r="E22" s="1101"/>
      <c r="F22" s="1101"/>
      <c r="G22" s="814"/>
    </row>
    <row r="23" spans="1:7" ht="13.5" x14ac:dyDescent="0.3">
      <c r="A23" s="822"/>
      <c r="B23" s="880"/>
      <c r="C23" s="880"/>
      <c r="D23" s="880"/>
      <c r="E23" s="1067"/>
      <c r="F23" s="1067"/>
      <c r="G23" s="924"/>
    </row>
    <row r="24" spans="1:7" ht="13.5" x14ac:dyDescent="0.3">
      <c r="A24" s="822"/>
      <c r="B24" s="880"/>
      <c r="C24" s="880"/>
      <c r="D24" s="880"/>
      <c r="E24" s="1226"/>
      <c r="F24" s="1226"/>
      <c r="G24" s="924"/>
    </row>
    <row r="25" spans="1:7" ht="13.5" x14ac:dyDescent="0.3">
      <c r="D25" s="748"/>
      <c r="E25" s="748"/>
      <c r="F25" s="1086" t="s">
        <v>992</v>
      </c>
      <c r="G25" s="944">
        <f>SUM(G19:G24)</f>
        <v>6780</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80" t="str">
        <f>VLOOKUP(A28,'LISTA DE VALORES'!$A$10:$D$485,2,FALSE)</f>
        <v>Cuadrilla 0-1-1</v>
      </c>
      <c r="C28" s="880" t="str">
        <f>VLOOKUP(A28,'LISTA DE VALORES'!$A$10:$D$485,3,FALSE)</f>
        <v>HORA</v>
      </c>
      <c r="D28" s="915">
        <f>VLOOKUP(A28,'LISTA DE VALORES'!$A$10:$D$485,4,FALSE)</f>
        <v>20200</v>
      </c>
      <c r="E28" s="1101">
        <v>1</v>
      </c>
      <c r="F28" s="1101">
        <v>3.5</v>
      </c>
      <c r="G28" s="814">
        <f>D28*E28/F28</f>
        <v>5771.4285714285716</v>
      </c>
    </row>
    <row r="29" spans="1:7" ht="13.5" x14ac:dyDescent="0.3">
      <c r="A29" s="869"/>
      <c r="B29" s="869"/>
      <c r="C29" s="871"/>
      <c r="D29" s="869"/>
      <c r="E29" s="1023"/>
      <c r="F29" s="1023"/>
      <c r="G29" s="996"/>
    </row>
    <row r="30" spans="1:7" ht="13.5" x14ac:dyDescent="0.3">
      <c r="A30" s="869"/>
      <c r="B30" s="869"/>
      <c r="C30" s="871"/>
      <c r="D30" s="869"/>
      <c r="E30" s="1023"/>
      <c r="F30" s="1023"/>
      <c r="G30" s="996"/>
    </row>
    <row r="31" spans="1:7" ht="13.5" x14ac:dyDescent="0.3">
      <c r="A31" s="822"/>
      <c r="B31" s="880"/>
      <c r="C31" s="880"/>
      <c r="D31" s="880"/>
      <c r="E31" s="815"/>
      <c r="F31" s="815"/>
      <c r="G31" s="996"/>
    </row>
    <row r="32" spans="1:7" ht="13.5" x14ac:dyDescent="0.3">
      <c r="A32" s="822"/>
      <c r="B32" s="880"/>
      <c r="C32" s="880"/>
      <c r="D32" s="880"/>
      <c r="E32" s="815"/>
      <c r="F32" s="815"/>
      <c r="G32" s="996"/>
    </row>
    <row r="33" spans="1:7" ht="13.5" x14ac:dyDescent="0.3">
      <c r="A33" s="822"/>
      <c r="B33" s="880"/>
      <c r="C33" s="880"/>
      <c r="D33" s="880"/>
      <c r="E33" s="815"/>
      <c r="F33" s="815"/>
      <c r="G33" s="996"/>
    </row>
    <row r="34" spans="1:7" ht="13.5" x14ac:dyDescent="0.3">
      <c r="A34" s="748"/>
      <c r="B34" s="748"/>
      <c r="C34" s="801"/>
      <c r="D34" s="748"/>
      <c r="E34" s="748"/>
      <c r="F34" s="1086" t="s">
        <v>992</v>
      </c>
      <c r="G34" s="944">
        <f>SUM(G28:G29)</f>
        <v>5771.4285714285716</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4" t="s">
        <v>1702</v>
      </c>
      <c r="B37" s="1684"/>
      <c r="C37" s="849">
        <v>0.01</v>
      </c>
      <c r="D37" s="1043">
        <v>8</v>
      </c>
      <c r="E37" s="1043">
        <v>1</v>
      </c>
      <c r="F37" s="942">
        <v>1600</v>
      </c>
      <c r="G37" s="1043">
        <f>C37*D37*F37</f>
        <v>128</v>
      </c>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949"/>
    </row>
    <row r="43" spans="1:7" ht="13.5" x14ac:dyDescent="0.3">
      <c r="A43" s="748"/>
      <c r="B43" s="748"/>
      <c r="C43" s="801"/>
      <c r="D43" s="748"/>
      <c r="E43" s="748"/>
      <c r="F43" s="988" t="s">
        <v>992</v>
      </c>
      <c r="G43" s="944">
        <f>SUM(G37:G42)</f>
        <v>128</v>
      </c>
    </row>
    <row r="44" spans="1:7" ht="13.5" x14ac:dyDescent="0.3">
      <c r="A44" s="748"/>
      <c r="B44" s="748"/>
      <c r="C44" s="801"/>
      <c r="D44" s="748"/>
      <c r="E44" s="748"/>
      <c r="F44" s="743"/>
      <c r="G44" s="933"/>
    </row>
    <row r="45" spans="1:7" ht="12.75" x14ac:dyDescent="0.25">
      <c r="A45" s="1658" t="s">
        <v>1000</v>
      </c>
      <c r="B45" s="1658"/>
      <c r="C45" s="1658"/>
      <c r="D45" s="1658"/>
      <c r="E45" s="1658"/>
      <c r="F45" s="1658"/>
      <c r="G45" s="944">
        <f>SUM(G16+G25+G34+G43)</f>
        <v>12968</v>
      </c>
    </row>
    <row r="46" spans="1:7" ht="12.75" x14ac:dyDescent="0.25">
      <c r="A46" s="1658" t="s">
        <v>1368</v>
      </c>
      <c r="B46" s="1658"/>
      <c r="C46" s="1658"/>
      <c r="D46" s="1658"/>
      <c r="E46" s="1658"/>
      <c r="F46" s="1658"/>
      <c r="G46" s="944">
        <f>ROUNDUP(G45,0)</f>
        <v>12968</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EC00-000000000000}"/>
  </hyperlinks>
  <pageMargins left="0.7" right="0.7" top="0.75" bottom="0.75" header="0.3" footer="0.3"/>
  <pageSetup scale="85" orientation="portrait" r:id="rId1"/>
  <drawing r:id="rId2"/>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tabColor theme="9" tint="0.39997558519241921"/>
  </sheetPr>
  <dimension ref="A1:I53"/>
  <sheetViews>
    <sheetView view="pageBreakPreview" zoomScale="90" zoomScaleNormal="100" zoomScaleSheetLayoutView="90" workbookViewId="0">
      <selection activeCell="F32" sqref="F32"/>
    </sheetView>
  </sheetViews>
  <sheetFormatPr baseColWidth="10" defaultColWidth="11.42578125" defaultRowHeight="10.5" x14ac:dyDescent="0.15"/>
  <cols>
    <col min="1" max="1" width="18.28515625" style="724" customWidth="1"/>
    <col min="2" max="2" width="24.7109375" style="768" customWidth="1"/>
    <col min="3" max="3" width="8.5703125" style="819" customWidth="1"/>
    <col min="4" max="4" width="10.7109375" style="724" bestFit="1" customWidth="1"/>
    <col min="5" max="5" width="8.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254" t="s">
        <v>2155</v>
      </c>
      <c r="B7" s="1732" t="s">
        <v>2160</v>
      </c>
      <c r="C7" s="1732"/>
      <c r="D7" s="1732"/>
      <c r="E7" s="1732"/>
      <c r="F7" s="1732"/>
      <c r="G7" s="849"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82" t="s">
        <v>1475</v>
      </c>
      <c r="B11" s="874" t="str">
        <f>VLOOKUP(A11,'LISTA DE VALORES'!$A$10:$D$485,2,FALSE)</f>
        <v>Cuerpo de andamio tubular 1.5x1.5</v>
      </c>
      <c r="C11" s="914" t="str">
        <f>VLOOKUP(A11,'LISTA DE VALORES'!$A$10:$D$485,3,FALSE)</f>
        <v>DIA</v>
      </c>
      <c r="D11" s="1057">
        <f>VLOOKUP(A11,'LISTA DE VALORES'!$A$10:$D$485,4,FALSE)</f>
        <v>1020</v>
      </c>
      <c r="E11" s="849">
        <v>1</v>
      </c>
      <c r="F11" s="849">
        <v>24</v>
      </c>
      <c r="G11" s="1058">
        <f>(D11*E11)/F11</f>
        <v>42.5</v>
      </c>
    </row>
    <row r="12" spans="1:7" ht="13.5" x14ac:dyDescent="0.3">
      <c r="A12" s="1082" t="s">
        <v>1476</v>
      </c>
      <c r="B12" s="1406" t="str">
        <f>VLOOKUP(A12,'LISTA DE VALORES'!$A$10:$D$485,2,FALSE)</f>
        <v>Tablón de madera</v>
      </c>
      <c r="C12" s="811" t="str">
        <f>VLOOKUP(A12,'LISTA DE VALORES'!$A$10:$D$485,3,FALSE)</f>
        <v>DIA</v>
      </c>
      <c r="D12" s="1407">
        <f>VLOOKUP(A12,'LISTA DE VALORES'!$A$10:$D$485,4,FALSE)</f>
        <v>300</v>
      </c>
      <c r="E12" s="849">
        <v>1</v>
      </c>
      <c r="F12" s="849">
        <v>24</v>
      </c>
      <c r="G12" s="1074">
        <f>(D12*E12)/F12</f>
        <v>12.5</v>
      </c>
    </row>
    <row r="13" spans="1:7" ht="13.5" x14ac:dyDescent="0.3">
      <c r="A13" s="822" t="s">
        <v>28</v>
      </c>
      <c r="B13" s="879" t="str">
        <f>VLOOKUP(A13,'LISTA DE VALORES'!$A$10:$D$485,2,FALSE)</f>
        <v>Herramienta menor</v>
      </c>
      <c r="C13" s="811" t="str">
        <f>VLOOKUP(A13,'LISTA DE VALORES'!$A$10:$D$485,3,FALSE)</f>
        <v>%MO</v>
      </c>
      <c r="D13" s="1073">
        <f>G37</f>
        <v>6733.333333333333</v>
      </c>
      <c r="E13" s="1013">
        <v>5</v>
      </c>
      <c r="F13" s="1013">
        <v>1</v>
      </c>
      <c r="G13" s="1074">
        <f>(D13*E13)/100</f>
        <v>336.66666666666663</v>
      </c>
    </row>
    <row r="14" spans="1:7" ht="13.5" x14ac:dyDescent="0.3">
      <c r="A14" s="822"/>
      <c r="B14" s="879"/>
      <c r="C14" s="811"/>
      <c r="D14" s="1073"/>
      <c r="E14" s="1013"/>
      <c r="F14" s="1013"/>
      <c r="G14" s="1074"/>
    </row>
    <row r="15" spans="1:7" ht="13.5" x14ac:dyDescent="0.3">
      <c r="A15" s="822"/>
      <c r="B15" s="879"/>
      <c r="C15" s="811"/>
      <c r="D15" s="1073"/>
      <c r="E15" s="1013"/>
      <c r="F15" s="1013"/>
      <c r="G15" s="1074"/>
    </row>
    <row r="16" spans="1:7" ht="13.5" x14ac:dyDescent="0.3">
      <c r="A16" s="822"/>
      <c r="B16" s="879"/>
      <c r="C16" s="811"/>
      <c r="D16" s="1073"/>
      <c r="E16" s="1013"/>
      <c r="F16" s="1013"/>
      <c r="G16" s="1074"/>
    </row>
    <row r="17" spans="1:9" x14ac:dyDescent="0.15">
      <c r="A17" s="869"/>
      <c r="B17" s="870"/>
      <c r="C17" s="871"/>
      <c r="D17" s="869"/>
      <c r="E17" s="1040"/>
      <c r="F17" s="1040"/>
      <c r="G17" s="1040"/>
    </row>
    <row r="18" spans="1:9" ht="13.5" x14ac:dyDescent="0.3">
      <c r="A18" s="748"/>
      <c r="B18" s="746"/>
      <c r="C18" s="801"/>
      <c r="D18" s="748"/>
      <c r="E18" s="748"/>
      <c r="F18" s="765" t="s">
        <v>992</v>
      </c>
      <c r="G18" s="1077">
        <f>SUM(G11:G13)</f>
        <v>391.66666666666663</v>
      </c>
    </row>
    <row r="19" spans="1:9" ht="13.5" x14ac:dyDescent="0.3">
      <c r="A19" s="799" t="s">
        <v>993</v>
      </c>
      <c r="B19" s="746"/>
      <c r="C19" s="801"/>
      <c r="D19" s="748"/>
      <c r="E19" s="748"/>
      <c r="F19" s="748"/>
      <c r="G19" s="748"/>
    </row>
    <row r="20" spans="1:9" ht="12.75" x14ac:dyDescent="0.15">
      <c r="A20" s="995" t="s">
        <v>1384</v>
      </c>
      <c r="B20" s="807" t="s">
        <v>996</v>
      </c>
      <c r="C20" s="995" t="s">
        <v>2</v>
      </c>
      <c r="D20" s="995" t="s">
        <v>990</v>
      </c>
      <c r="E20" s="995" t="s">
        <v>472</v>
      </c>
      <c r="F20" s="995" t="s">
        <v>473</v>
      </c>
      <c r="G20" s="995" t="s">
        <v>991</v>
      </c>
    </row>
    <row r="21" spans="1:9" ht="13.5" x14ac:dyDescent="0.3">
      <c r="A21" s="1244" t="s">
        <v>1780</v>
      </c>
      <c r="B21" s="879" t="str">
        <f>VLOOKUP(A21,'LISTA DE VALORES'!$A$10:$D$485,2,FALSE)</f>
        <v>Estuco interior</v>
      </c>
      <c r="C21" s="811" t="str">
        <f>VLOOKUP(A21,'LISTA DE VALORES'!$A$10:$D$485,3,FALSE)</f>
        <v>GAL</v>
      </c>
      <c r="D21" s="1073">
        <f>VLOOKUP(A21,'LISTA DE VALORES'!$A$10:$D$485,4,FALSE)</f>
        <v>12200</v>
      </c>
      <c r="E21" s="1013">
        <v>0.125</v>
      </c>
      <c r="F21" s="1013">
        <v>1</v>
      </c>
      <c r="G21" s="1074">
        <f>(D21*E21)/F21</f>
        <v>1525</v>
      </c>
    </row>
    <row r="22" spans="1:9" ht="13.5" x14ac:dyDescent="0.3">
      <c r="A22" s="1244" t="s">
        <v>1857</v>
      </c>
      <c r="B22" s="879" t="str">
        <f>VLOOKUP(A22,'LISTA DE VALORES'!$A$10:$D$485,2,FALSE)</f>
        <v>Lija 400 agua</v>
      </c>
      <c r="C22" s="811" t="str">
        <f>VLOOKUP(A22,'LISTA DE VALORES'!$A$10:$D$485,3,FALSE)</f>
        <v>PLI</v>
      </c>
      <c r="D22" s="1073">
        <f>VLOOKUP(A22,'LISTA DE VALORES'!$A$10:$D$485,4,FALSE)</f>
        <v>1000</v>
      </c>
      <c r="E22" s="1495">
        <v>1</v>
      </c>
      <c r="F22" s="1496">
        <v>50</v>
      </c>
      <c r="G22" s="1074">
        <f>(D22*E22)/F22</f>
        <v>20</v>
      </c>
      <c r="I22" s="1365"/>
    </row>
    <row r="23" spans="1:9" ht="13.5" x14ac:dyDescent="0.3">
      <c r="A23" s="1244"/>
      <c r="B23" s="879"/>
      <c r="C23" s="811"/>
      <c r="D23" s="1073"/>
      <c r="E23" s="1103"/>
      <c r="F23" s="814"/>
      <c r="G23" s="1074"/>
    </row>
    <row r="24" spans="1:9" ht="13.5" x14ac:dyDescent="0.3">
      <c r="A24" s="1244"/>
      <c r="B24" s="879"/>
      <c r="C24" s="811"/>
      <c r="D24" s="1073"/>
      <c r="E24" s="1103"/>
      <c r="F24" s="915"/>
      <c r="G24" s="1074"/>
    </row>
    <row r="25" spans="1:9" ht="13.5" x14ac:dyDescent="0.3">
      <c r="A25" s="946"/>
      <c r="B25" s="879"/>
      <c r="C25" s="811"/>
      <c r="D25" s="1073"/>
      <c r="E25" s="1103"/>
      <c r="F25" s="915"/>
      <c r="G25" s="1074"/>
    </row>
    <row r="26" spans="1:9" ht="13.5" x14ac:dyDescent="0.3">
      <c r="A26" s="946"/>
      <c r="B26" s="879"/>
      <c r="C26" s="811"/>
      <c r="D26" s="1073"/>
      <c r="E26" s="1103"/>
      <c r="F26" s="915"/>
      <c r="G26" s="1074"/>
    </row>
    <row r="27" spans="1:9" ht="13.5" x14ac:dyDescent="0.3">
      <c r="A27" s="809"/>
      <c r="B27" s="1008"/>
      <c r="C27" s="817"/>
      <c r="D27" s="880"/>
      <c r="E27" s="1027"/>
      <c r="F27" s="809"/>
      <c r="G27" s="924"/>
    </row>
    <row r="28" spans="1:9" ht="13.5" x14ac:dyDescent="0.3">
      <c r="D28" s="748"/>
      <c r="E28" s="748"/>
      <c r="F28" s="765" t="s">
        <v>992</v>
      </c>
      <c r="G28" s="1077">
        <f>SUM(G21:G27)</f>
        <v>1545</v>
      </c>
    </row>
    <row r="29" spans="1:9" ht="13.5" x14ac:dyDescent="0.3">
      <c r="A29" s="799" t="s">
        <v>994</v>
      </c>
      <c r="B29" s="746"/>
      <c r="C29" s="801"/>
      <c r="D29" s="748"/>
      <c r="E29" s="748"/>
      <c r="F29" s="748"/>
      <c r="G29" s="748"/>
    </row>
    <row r="30" spans="1:9" ht="12.75" x14ac:dyDescent="0.15">
      <c r="A30" s="995" t="s">
        <v>1384</v>
      </c>
      <c r="B30" s="807" t="s">
        <v>996</v>
      </c>
      <c r="C30" s="995" t="s">
        <v>2</v>
      </c>
      <c r="D30" s="995" t="s">
        <v>990</v>
      </c>
      <c r="E30" s="995" t="s">
        <v>472</v>
      </c>
      <c r="F30" s="995" t="s">
        <v>473</v>
      </c>
      <c r="G30" s="995" t="s">
        <v>991</v>
      </c>
    </row>
    <row r="31" spans="1:9" ht="13.5" x14ac:dyDescent="0.3">
      <c r="A31" s="822" t="s">
        <v>475</v>
      </c>
      <c r="B31" s="879" t="str">
        <f>VLOOKUP(A31,'LISTA DE VALORES'!$A$10:$D$485,2,FALSE)</f>
        <v>Cuadrilla 0-1-1</v>
      </c>
      <c r="C31" s="811" t="str">
        <f>VLOOKUP(A31,'LISTA DE VALORES'!$A$10:$D$485,3,FALSE)</f>
        <v>HORA</v>
      </c>
      <c r="D31" s="1073">
        <f>VLOOKUP(A31,'LISTA DE VALORES'!$A$10:$D$485,4,FALSE)</f>
        <v>20200</v>
      </c>
      <c r="E31" s="1013">
        <v>1</v>
      </c>
      <c r="F31" s="1013">
        <v>3</v>
      </c>
      <c r="G31" s="1013">
        <f t="shared" ref="G31" si="0">D31*E31/F31</f>
        <v>6733.333333333333</v>
      </c>
    </row>
    <row r="32" spans="1:9" ht="13.5" x14ac:dyDescent="0.3">
      <c r="A32" s="822"/>
      <c r="B32" s="879"/>
      <c r="C32" s="811"/>
      <c r="D32" s="1073"/>
      <c r="E32" s="1013"/>
      <c r="F32" s="1013"/>
      <c r="G32" s="1013"/>
    </row>
    <row r="33" spans="1:7" ht="13.5" x14ac:dyDescent="0.3">
      <c r="A33" s="822"/>
      <c r="B33" s="879"/>
      <c r="C33" s="811"/>
      <c r="D33" s="1073"/>
      <c r="E33" s="1013"/>
      <c r="F33" s="1013"/>
      <c r="G33" s="1013"/>
    </row>
    <row r="34" spans="1:7" ht="13.5" x14ac:dyDescent="0.3">
      <c r="A34" s="822"/>
      <c r="B34" s="879"/>
      <c r="C34" s="811"/>
      <c r="D34" s="1073"/>
      <c r="E34" s="1013"/>
      <c r="F34" s="1013"/>
      <c r="G34" s="1013"/>
    </row>
    <row r="35" spans="1:7" ht="13.5" x14ac:dyDescent="0.3">
      <c r="A35" s="822"/>
      <c r="B35" s="879"/>
      <c r="C35" s="811"/>
      <c r="D35" s="1073"/>
      <c r="E35" s="1013"/>
      <c r="F35" s="1013"/>
      <c r="G35" s="1013"/>
    </row>
    <row r="36" spans="1:7" ht="13.5" x14ac:dyDescent="0.3">
      <c r="A36" s="815"/>
      <c r="B36" s="923"/>
      <c r="C36" s="823"/>
      <c r="D36" s="1013"/>
      <c r="E36" s="1013"/>
      <c r="F36" s="1013"/>
      <c r="G36" s="1276"/>
    </row>
    <row r="37" spans="1:7" ht="13.5" x14ac:dyDescent="0.3">
      <c r="A37" s="748"/>
      <c r="B37" s="746"/>
      <c r="C37" s="801"/>
      <c r="D37" s="748"/>
      <c r="E37" s="748"/>
      <c r="F37" s="987" t="s">
        <v>992</v>
      </c>
      <c r="G37" s="1077">
        <f>SUM(G31:G36)</f>
        <v>6733.333333333333</v>
      </c>
    </row>
    <row r="38" spans="1:7" ht="12.75" x14ac:dyDescent="0.25">
      <c r="A38" s="776" t="s">
        <v>995</v>
      </c>
      <c r="B38" s="777"/>
      <c r="C38" s="777"/>
      <c r="D38" s="777"/>
      <c r="E38" s="777"/>
      <c r="F38" s="777"/>
      <c r="G38" s="777"/>
    </row>
    <row r="39" spans="1:7" ht="12.75" x14ac:dyDescent="0.15">
      <c r="A39" s="1675" t="s">
        <v>996</v>
      </c>
      <c r="B39" s="1675"/>
      <c r="C39" s="995" t="s">
        <v>472</v>
      </c>
      <c r="D39" s="995" t="s">
        <v>997</v>
      </c>
      <c r="E39" s="995" t="s">
        <v>998</v>
      </c>
      <c r="F39" s="995" t="s">
        <v>999</v>
      </c>
      <c r="G39" s="995" t="s">
        <v>991</v>
      </c>
    </row>
    <row r="40" spans="1:7" ht="13.5" x14ac:dyDescent="0.15">
      <c r="A40" s="1677"/>
      <c r="B40" s="1677"/>
      <c r="C40" s="1003"/>
      <c r="D40" s="1003"/>
      <c r="E40" s="1003"/>
      <c r="F40" s="1003"/>
      <c r="G40" s="1003"/>
    </row>
    <row r="41" spans="1:7" ht="12.75" x14ac:dyDescent="0.15">
      <c r="A41" s="1677"/>
      <c r="B41" s="1677"/>
      <c r="C41" s="995"/>
      <c r="D41" s="996"/>
      <c r="E41" s="996"/>
      <c r="F41" s="996"/>
      <c r="G41" s="996"/>
    </row>
    <row r="42" spans="1:7" ht="12.75" x14ac:dyDescent="0.15">
      <c r="A42" s="1677"/>
      <c r="B42" s="1677"/>
      <c r="C42" s="995"/>
      <c r="D42" s="996"/>
      <c r="E42" s="996"/>
      <c r="F42" s="996"/>
      <c r="G42" s="996"/>
    </row>
    <row r="43" spans="1:7" ht="12.75" x14ac:dyDescent="0.15">
      <c r="A43" s="1677"/>
      <c r="B43" s="1677"/>
      <c r="C43" s="995"/>
      <c r="D43" s="996"/>
      <c r="E43" s="996"/>
      <c r="F43" s="996"/>
      <c r="G43" s="996"/>
    </row>
    <row r="44" spans="1:7" ht="13.5" x14ac:dyDescent="0.3">
      <c r="A44" s="1677"/>
      <c r="B44" s="1677"/>
      <c r="C44" s="823"/>
      <c r="D44" s="815"/>
      <c r="E44" s="815"/>
      <c r="F44" s="815"/>
      <c r="G44" s="1013"/>
    </row>
    <row r="45" spans="1:7" ht="13.5" x14ac:dyDescent="0.3">
      <c r="A45" s="1677"/>
      <c r="B45" s="1677"/>
      <c r="C45" s="823"/>
      <c r="D45" s="815"/>
      <c r="E45" s="815"/>
      <c r="F45" s="815"/>
      <c r="G45" s="1013"/>
    </row>
    <row r="46" spans="1:7" ht="13.5" x14ac:dyDescent="0.3">
      <c r="A46" s="748"/>
      <c r="B46" s="746"/>
      <c r="C46" s="801"/>
      <c r="D46" s="748"/>
      <c r="E46" s="748"/>
      <c r="F46" s="987" t="s">
        <v>992</v>
      </c>
      <c r="G46" s="1077">
        <f>SUM(G40:G45)</f>
        <v>0</v>
      </c>
    </row>
    <row r="47" spans="1:7" ht="13.5" x14ac:dyDescent="0.3">
      <c r="A47" s="748"/>
      <c r="B47" s="746"/>
      <c r="C47" s="801"/>
      <c r="D47" s="748"/>
      <c r="E47" s="748"/>
      <c r="F47" s="743"/>
      <c r="G47" s="1081"/>
    </row>
    <row r="48" spans="1:7" ht="12.75" x14ac:dyDescent="0.25">
      <c r="A48" s="1658" t="s">
        <v>1000</v>
      </c>
      <c r="B48" s="1658"/>
      <c r="C48" s="1658"/>
      <c r="D48" s="1658"/>
      <c r="E48" s="1658"/>
      <c r="F48" s="1658"/>
      <c r="G48" s="1077">
        <f>SUM(G18+G28+G37+G46)</f>
        <v>8670</v>
      </c>
    </row>
    <row r="49" spans="1:7" ht="12.75" x14ac:dyDescent="0.25">
      <c r="A49" s="1658" t="s">
        <v>1368</v>
      </c>
      <c r="B49" s="1658"/>
      <c r="C49" s="1658"/>
      <c r="D49" s="1658"/>
      <c r="E49" s="1658"/>
      <c r="F49" s="1658"/>
      <c r="G49" s="1077">
        <f>ROUNDUP(G48,0)</f>
        <v>8670</v>
      </c>
    </row>
    <row r="50" spans="1:7" ht="13.5" x14ac:dyDescent="0.3">
      <c r="A50" s="748" t="s">
        <v>1001</v>
      </c>
      <c r="B50" s="748"/>
      <c r="C50" s="747" t="s">
        <v>1002</v>
      </c>
      <c r="D50" s="748"/>
      <c r="E50" s="748"/>
      <c r="F50" s="748" t="s">
        <v>1003</v>
      </c>
      <c r="G50" s="748"/>
    </row>
    <row r="51" spans="1:7" ht="13.5" x14ac:dyDescent="0.3">
      <c r="A51" s="788"/>
      <c r="B51" s="788"/>
      <c r="C51" s="790"/>
      <c r="D51" s="788"/>
      <c r="E51" s="788"/>
      <c r="F51" s="788"/>
      <c r="G51" s="788"/>
    </row>
    <row r="52" spans="1:7" ht="13.5" x14ac:dyDescent="0.3">
      <c r="A52" s="748" t="s">
        <v>1913</v>
      </c>
      <c r="B52" s="748"/>
      <c r="C52" s="747" t="s">
        <v>1005</v>
      </c>
      <c r="D52" s="748"/>
      <c r="E52" s="748"/>
      <c r="F52" s="748" t="s">
        <v>1006</v>
      </c>
      <c r="G52" s="788"/>
    </row>
    <row r="53" spans="1:7" ht="11.25" x14ac:dyDescent="0.2">
      <c r="A53" s="791"/>
      <c r="B53" s="791"/>
      <c r="C53" s="793"/>
      <c r="D53" s="791"/>
      <c r="E53" s="791"/>
      <c r="F53" s="791"/>
      <c r="G53" s="791"/>
    </row>
  </sheetData>
  <mergeCells count="15">
    <mergeCell ref="B7:F7"/>
    <mergeCell ref="B1:G1"/>
    <mergeCell ref="B3:G3"/>
    <mergeCell ref="C4:D4"/>
    <mergeCell ref="E4:F4"/>
    <mergeCell ref="B6:F6"/>
    <mergeCell ref="A45:B45"/>
    <mergeCell ref="A48:F48"/>
    <mergeCell ref="A49:F49"/>
    <mergeCell ref="A39:B39"/>
    <mergeCell ref="A40:B40"/>
    <mergeCell ref="A41:B41"/>
    <mergeCell ref="A42:B42"/>
    <mergeCell ref="A43:B43"/>
    <mergeCell ref="A44:B44"/>
  </mergeCells>
  <hyperlinks>
    <hyperlink ref="B1:G1" location="INDICE!A1" display="PROCESO INFRAESTRUCTURA" xr:uid="{00000000-0004-0000-ED00-000000000000}"/>
  </hyperlinks>
  <pageMargins left="0.7" right="0.7" top="0.75" bottom="0.75" header="0.3" footer="0.3"/>
  <pageSetup scale="91" orientation="portrait" r:id="rId1"/>
  <drawing r:id="rId2"/>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tabColor theme="9" tint="0.39997558519241921"/>
  </sheetPr>
  <dimension ref="A1:I51"/>
  <sheetViews>
    <sheetView view="pageBreakPreview" zoomScale="90" zoomScaleNormal="100" zoomScaleSheetLayoutView="90" workbookViewId="0">
      <selection activeCell="F26" sqref="F26"/>
    </sheetView>
  </sheetViews>
  <sheetFormatPr baseColWidth="10" defaultColWidth="11.42578125" defaultRowHeight="10.5" x14ac:dyDescent="0.15"/>
  <cols>
    <col min="1" max="1" width="18.28515625" style="724" customWidth="1"/>
    <col min="2" max="2" width="24.7109375" style="768" customWidth="1"/>
    <col min="3" max="3" width="8.5703125" style="819" customWidth="1"/>
    <col min="4" max="4" width="10.7109375" style="724" bestFit="1" customWidth="1"/>
    <col min="5" max="5" width="8.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946" t="s">
        <v>2176</v>
      </c>
      <c r="B7" s="1732" t="s">
        <v>2161</v>
      </c>
      <c r="C7" s="1732"/>
      <c r="D7" s="1732"/>
      <c r="E7" s="1732"/>
      <c r="F7" s="1732"/>
      <c r="G7" s="849"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82" t="s">
        <v>1475</v>
      </c>
      <c r="B11" s="874" t="str">
        <f>VLOOKUP(A11,'LISTA DE VALORES'!$A$10:$D$485,2,FALSE)</f>
        <v>Cuerpo de andamio tubular 1.5x1.5</v>
      </c>
      <c r="C11" s="914" t="str">
        <f>VLOOKUP(A11,'LISTA DE VALORES'!$A$10:$D$485,3,FALSE)</f>
        <v>DIA</v>
      </c>
      <c r="D11" s="1057">
        <f>VLOOKUP(A11,'LISTA DE VALORES'!$A$10:$D$485,4,FALSE)</f>
        <v>1020</v>
      </c>
      <c r="E11" s="849">
        <v>1</v>
      </c>
      <c r="F11" s="849">
        <v>7</v>
      </c>
      <c r="G11" s="1058">
        <f>(D11*E11)/F11</f>
        <v>145.71428571428572</v>
      </c>
    </row>
    <row r="12" spans="1:7" ht="13.5" x14ac:dyDescent="0.3">
      <c r="A12" s="1082" t="s">
        <v>1476</v>
      </c>
      <c r="B12" s="1406" t="str">
        <f>VLOOKUP(A12,'LISTA DE VALORES'!$A$10:$D$485,2,FALSE)</f>
        <v>Tablón de madera</v>
      </c>
      <c r="C12" s="811" t="str">
        <f>VLOOKUP(A12,'LISTA DE VALORES'!$A$10:$D$485,3,FALSE)</f>
        <v>DIA</v>
      </c>
      <c r="D12" s="1407">
        <f>VLOOKUP(A12,'LISTA DE VALORES'!$A$10:$D$485,4,FALSE)</f>
        <v>300</v>
      </c>
      <c r="E12" s="849">
        <v>1</v>
      </c>
      <c r="F12" s="849">
        <v>7</v>
      </c>
      <c r="G12" s="1074">
        <f>(D12*E12)/F12</f>
        <v>42.857142857142854</v>
      </c>
    </row>
    <row r="13" spans="1:7" ht="13.5" x14ac:dyDescent="0.3">
      <c r="A13" s="822" t="s">
        <v>28</v>
      </c>
      <c r="B13" s="879" t="str">
        <f>VLOOKUP(A13,'LISTA DE VALORES'!$A$10:$D$485,2,FALSE)</f>
        <v>Herramienta menor</v>
      </c>
      <c r="C13" s="811" t="str">
        <f>VLOOKUP(A13,'LISTA DE VALORES'!$A$10:$D$485,3,FALSE)</f>
        <v>%MO</v>
      </c>
      <c r="D13" s="1073">
        <f>G35</f>
        <v>6733.333333333333</v>
      </c>
      <c r="E13" s="1013">
        <v>5</v>
      </c>
      <c r="F13" s="1013">
        <v>1</v>
      </c>
      <c r="G13" s="1074">
        <f>(D13*E13)/100</f>
        <v>336.66666666666663</v>
      </c>
    </row>
    <row r="14" spans="1:7" ht="13.5" x14ac:dyDescent="0.3">
      <c r="A14" s="822"/>
      <c r="B14" s="879"/>
      <c r="C14" s="811"/>
      <c r="D14" s="1073"/>
      <c r="E14" s="1013"/>
      <c r="F14" s="1013"/>
      <c r="G14" s="1074"/>
    </row>
    <row r="15" spans="1:7" x14ac:dyDescent="0.15">
      <c r="A15" s="869"/>
      <c r="B15" s="870"/>
      <c r="C15" s="871"/>
      <c r="D15" s="869"/>
      <c r="E15" s="1040"/>
      <c r="F15" s="1040"/>
      <c r="G15" s="1040"/>
    </row>
    <row r="16" spans="1:7" ht="13.5" x14ac:dyDescent="0.3">
      <c r="A16" s="748"/>
      <c r="B16" s="746"/>
      <c r="C16" s="801"/>
      <c r="D16" s="748"/>
      <c r="E16" s="748"/>
      <c r="F16" s="765" t="s">
        <v>992</v>
      </c>
      <c r="G16" s="1077">
        <f>SUM(G11:G13)</f>
        <v>525.23809523809518</v>
      </c>
    </row>
    <row r="17" spans="1:9" ht="13.5" x14ac:dyDescent="0.3">
      <c r="A17" s="799" t="s">
        <v>993</v>
      </c>
      <c r="B17" s="746"/>
      <c r="C17" s="801"/>
      <c r="D17" s="748"/>
      <c r="E17" s="748"/>
      <c r="F17" s="748"/>
      <c r="G17" s="748"/>
    </row>
    <row r="18" spans="1:9" ht="12.75" x14ac:dyDescent="0.15">
      <c r="A18" s="995" t="s">
        <v>1384</v>
      </c>
      <c r="B18" s="807" t="s">
        <v>996</v>
      </c>
      <c r="C18" s="995" t="s">
        <v>2</v>
      </c>
      <c r="D18" s="995" t="s">
        <v>990</v>
      </c>
      <c r="E18" s="995" t="s">
        <v>472</v>
      </c>
      <c r="F18" s="995" t="s">
        <v>473</v>
      </c>
      <c r="G18" s="995" t="s">
        <v>991</v>
      </c>
    </row>
    <row r="19" spans="1:9" ht="13.5" x14ac:dyDescent="0.3">
      <c r="A19" s="1244" t="s">
        <v>1780</v>
      </c>
      <c r="B19" s="879" t="str">
        <f>VLOOKUP(A19,'LISTA DE VALORES'!$A$10:$D$485,2,FALSE)</f>
        <v>Estuco interior</v>
      </c>
      <c r="C19" s="811" t="str">
        <f>VLOOKUP(A19,'LISTA DE VALORES'!$A$10:$D$485,3,FALSE)</f>
        <v>GAL</v>
      </c>
      <c r="D19" s="1073">
        <f>VLOOKUP(A19,'LISTA DE VALORES'!$A$10:$D$485,4,FALSE)</f>
        <v>12200</v>
      </c>
      <c r="E19" s="1013">
        <v>0.125</v>
      </c>
      <c r="F19" s="1013">
        <v>1</v>
      </c>
      <c r="G19" s="1074">
        <f>(D19*E19)/F19</f>
        <v>1525</v>
      </c>
    </row>
    <row r="20" spans="1:9" ht="13.5" x14ac:dyDescent="0.3">
      <c r="A20" s="1244" t="s">
        <v>89</v>
      </c>
      <c r="B20" s="879" t="str">
        <f>VLOOKUP(A20,'LISTA DE VALORES'!$A$10:$D$485,2,FALSE)</f>
        <v>Agua</v>
      </c>
      <c r="C20" s="811" t="str">
        <f>VLOOKUP(A20,'LISTA DE VALORES'!$A$10:$D$485,3,FALSE)</f>
        <v>LT</v>
      </c>
      <c r="D20" s="1073">
        <f>VLOOKUP(A20,'LISTA DE VALORES'!$A$10:$D$485,4,FALSE)</f>
        <v>120</v>
      </c>
      <c r="E20" s="1013">
        <v>0.02</v>
      </c>
      <c r="F20" s="1013">
        <v>1</v>
      </c>
      <c r="G20" s="1074">
        <f t="shared" ref="G20:G24" si="0">(D20*E20)/F20</f>
        <v>2.4</v>
      </c>
      <c r="I20" s="1365"/>
    </row>
    <row r="21" spans="1:9" ht="13.5" x14ac:dyDescent="0.3">
      <c r="A21" s="1244" t="s">
        <v>1640</v>
      </c>
      <c r="B21" s="879" t="str">
        <f>VLOOKUP(A21,'LISTA DE VALORES'!$A$10:$D$485,2,FALSE)</f>
        <v>Pintura vinilo tipo 1</v>
      </c>
      <c r="C21" s="811" t="str">
        <f>VLOOKUP(A21,'LISTA DE VALORES'!$A$10:$D$485,3,FALSE)</f>
        <v>GAL</v>
      </c>
      <c r="D21" s="1073">
        <f>VLOOKUP(A21,'LISTA DE VALORES'!$A$10:$D$485,4,FALSE)</f>
        <v>44000</v>
      </c>
      <c r="E21" s="1058">
        <v>1</v>
      </c>
      <c r="F21" s="1003">
        <v>20</v>
      </c>
      <c r="G21" s="1074">
        <f t="shared" si="0"/>
        <v>2200</v>
      </c>
    </row>
    <row r="22" spans="1:9" ht="13.5" x14ac:dyDescent="0.3">
      <c r="A22" s="1244" t="s">
        <v>1641</v>
      </c>
      <c r="B22" s="879" t="str">
        <f>VLOOKUP(A22,'LISTA DE VALORES'!$A$10:$D$485,2,FALSE)</f>
        <v>Rodillo felpa</v>
      </c>
      <c r="C22" s="811" t="str">
        <f>VLOOKUP(A22,'LISTA DE VALORES'!$A$10:$D$485,3,FALSE)</f>
        <v>UN</v>
      </c>
      <c r="D22" s="1073">
        <f>VLOOKUP(A22,'LISTA DE VALORES'!$A$10:$D$485,4,FALSE)</f>
        <v>2800</v>
      </c>
      <c r="E22" s="1103">
        <v>1</v>
      </c>
      <c r="F22" s="814">
        <v>50</v>
      </c>
      <c r="G22" s="1074">
        <f t="shared" si="0"/>
        <v>56</v>
      </c>
    </row>
    <row r="23" spans="1:9" ht="13.5" x14ac:dyDescent="0.15">
      <c r="A23" s="1244" t="s">
        <v>1527</v>
      </c>
      <c r="B23" s="874" t="str">
        <f>VLOOKUP(A23,'LISTA DE VALORES'!$A$10:$D$485,2,FALSE)</f>
        <v>Cinta de enmascarar L=25m</v>
      </c>
      <c r="C23" s="914" t="str">
        <f>VLOOKUP(A23,'LISTA DE VALORES'!$A$10:$D$485,3,FALSE)</f>
        <v>UN</v>
      </c>
      <c r="D23" s="1057">
        <f>VLOOKUP(A23,'LISTA DE VALORES'!$A$10:$D$485,4,FALSE)</f>
        <v>2854</v>
      </c>
      <c r="E23" s="947">
        <v>1</v>
      </c>
      <c r="F23" s="941">
        <v>200</v>
      </c>
      <c r="G23" s="1058">
        <f t="shared" si="0"/>
        <v>14.27</v>
      </c>
    </row>
    <row r="24" spans="1:9" ht="13.5" x14ac:dyDescent="0.3">
      <c r="A24" s="946" t="s">
        <v>1642</v>
      </c>
      <c r="B24" s="879" t="str">
        <f>VLOOKUP(A24,'LISTA DE VALORES'!$A$10:$D$485,2,FALSE)</f>
        <v>Brocha mona 4"</v>
      </c>
      <c r="C24" s="811" t="str">
        <f>VLOOKUP(A24,'LISTA DE VALORES'!$A$10:$D$485,3,FALSE)</f>
        <v>UN</v>
      </c>
      <c r="D24" s="1073">
        <f>VLOOKUP(A24,'LISTA DE VALORES'!$A$10:$D$485,4,FALSE)</f>
        <v>3900</v>
      </c>
      <c r="E24" s="1103">
        <v>1</v>
      </c>
      <c r="F24" s="915">
        <v>100</v>
      </c>
      <c r="G24" s="1074">
        <f t="shared" si="0"/>
        <v>39</v>
      </c>
    </row>
    <row r="25" spans="1:9" ht="13.5" x14ac:dyDescent="0.3">
      <c r="A25" s="809" t="s">
        <v>1882</v>
      </c>
      <c r="B25" s="879" t="str">
        <f>VLOOKUP(A25,'LISTA DE VALORES'!$A$10:$D$485,2,FALSE)</f>
        <v>Lija 150 de agua</v>
      </c>
      <c r="C25" s="811" t="str">
        <f>VLOOKUP(A25,'LISTA DE VALORES'!$A$10:$D$485,3,FALSE)</f>
        <v>PLI</v>
      </c>
      <c r="D25" s="1073">
        <f>VLOOKUP(A25,'LISTA DE VALORES'!$A$10:$D$485,4,FALSE)</f>
        <v>1000</v>
      </c>
      <c r="E25" s="1103">
        <v>1</v>
      </c>
      <c r="F25" s="809">
        <v>0.2</v>
      </c>
      <c r="G25" s="1074">
        <f>(D25*F25*E25)</f>
        <v>200</v>
      </c>
    </row>
    <row r="26" spans="1:9" ht="13.5" x14ac:dyDescent="0.3">
      <c r="D26" s="748"/>
      <c r="E26" s="748"/>
      <c r="F26" s="765" t="s">
        <v>992</v>
      </c>
      <c r="G26" s="1077">
        <f>SUM(G19:G25)</f>
        <v>4036.67</v>
      </c>
    </row>
    <row r="27" spans="1:9" ht="13.5" x14ac:dyDescent="0.3">
      <c r="A27" s="799" t="s">
        <v>994</v>
      </c>
      <c r="B27" s="746"/>
      <c r="C27" s="801"/>
      <c r="D27" s="748"/>
      <c r="E27" s="748"/>
      <c r="F27" s="748"/>
      <c r="G27" s="748"/>
    </row>
    <row r="28" spans="1:9" ht="12.75" x14ac:dyDescent="0.15">
      <c r="A28" s="995" t="s">
        <v>1384</v>
      </c>
      <c r="B28" s="807" t="s">
        <v>996</v>
      </c>
      <c r="C28" s="995" t="s">
        <v>2</v>
      </c>
      <c r="D28" s="995" t="s">
        <v>990</v>
      </c>
      <c r="E28" s="995" t="s">
        <v>472</v>
      </c>
      <c r="F28" s="995" t="s">
        <v>473</v>
      </c>
      <c r="G28" s="995" t="s">
        <v>991</v>
      </c>
    </row>
    <row r="29" spans="1:9" ht="13.5" x14ac:dyDescent="0.3">
      <c r="A29" s="822" t="s">
        <v>475</v>
      </c>
      <c r="B29" s="879" t="str">
        <f>VLOOKUP(A29,'LISTA DE VALORES'!$A$10:$D$485,2,FALSE)</f>
        <v>Cuadrilla 0-1-1</v>
      </c>
      <c r="C29" s="811" t="str">
        <f>VLOOKUP(A29,'LISTA DE VALORES'!$A$10:$D$485,3,FALSE)</f>
        <v>HORA</v>
      </c>
      <c r="D29" s="1073">
        <f>VLOOKUP(A29,'LISTA DE VALORES'!$A$10:$D$485,4,FALSE)</f>
        <v>20200</v>
      </c>
      <c r="E29" s="1013">
        <v>1</v>
      </c>
      <c r="F29" s="1013">
        <v>3</v>
      </c>
      <c r="G29" s="1013">
        <f t="shared" ref="G29" si="1">D29*E29/F29</f>
        <v>6733.333333333333</v>
      </c>
    </row>
    <row r="30" spans="1:9" ht="13.5" x14ac:dyDescent="0.3">
      <c r="A30" s="822"/>
      <c r="B30" s="879"/>
      <c r="C30" s="811"/>
      <c r="D30" s="1073"/>
      <c r="E30" s="1013"/>
      <c r="F30" s="1013"/>
      <c r="G30" s="1013"/>
    </row>
    <row r="31" spans="1:9" ht="13.5" x14ac:dyDescent="0.3">
      <c r="A31" s="822"/>
      <c r="B31" s="879"/>
      <c r="C31" s="811"/>
      <c r="D31" s="1073"/>
      <c r="E31" s="1013"/>
      <c r="F31" s="1013"/>
      <c r="G31" s="1013"/>
    </row>
    <row r="32" spans="1:9" ht="13.5" x14ac:dyDescent="0.3">
      <c r="A32" s="822"/>
      <c r="B32" s="879"/>
      <c r="C32" s="811"/>
      <c r="D32" s="1073"/>
      <c r="E32" s="1013"/>
      <c r="F32" s="1013"/>
      <c r="G32" s="1013"/>
    </row>
    <row r="33" spans="1:7" ht="13.5" x14ac:dyDescent="0.3">
      <c r="A33" s="822"/>
      <c r="B33" s="879"/>
      <c r="C33" s="811"/>
      <c r="D33" s="1073"/>
      <c r="E33" s="1013"/>
      <c r="F33" s="1013"/>
      <c r="G33" s="1013"/>
    </row>
    <row r="34" spans="1:7" ht="13.5" x14ac:dyDescent="0.3">
      <c r="A34" s="815"/>
      <c r="B34" s="923"/>
      <c r="C34" s="823"/>
      <c r="D34" s="1013"/>
      <c r="E34" s="1013"/>
      <c r="F34" s="1013"/>
      <c r="G34" s="1276"/>
    </row>
    <row r="35" spans="1:7" ht="13.5" x14ac:dyDescent="0.3">
      <c r="A35" s="748"/>
      <c r="B35" s="746"/>
      <c r="C35" s="801"/>
      <c r="D35" s="748"/>
      <c r="E35" s="748"/>
      <c r="F35" s="987" t="s">
        <v>992</v>
      </c>
      <c r="G35" s="1077">
        <f>SUM(G29:G34)</f>
        <v>6733.333333333333</v>
      </c>
    </row>
    <row r="36" spans="1:7" ht="12.75" x14ac:dyDescent="0.25">
      <c r="A36" s="776" t="s">
        <v>995</v>
      </c>
      <c r="B36" s="777"/>
      <c r="C36" s="777"/>
      <c r="D36" s="777"/>
      <c r="E36" s="777"/>
      <c r="F36" s="777"/>
      <c r="G36" s="777"/>
    </row>
    <row r="37" spans="1:7" ht="12.75" x14ac:dyDescent="0.15">
      <c r="A37" s="1675" t="s">
        <v>996</v>
      </c>
      <c r="B37" s="1675"/>
      <c r="C37" s="995" t="s">
        <v>472</v>
      </c>
      <c r="D37" s="995" t="s">
        <v>997</v>
      </c>
      <c r="E37" s="995" t="s">
        <v>998</v>
      </c>
      <c r="F37" s="995" t="s">
        <v>999</v>
      </c>
      <c r="G37" s="995" t="s">
        <v>991</v>
      </c>
    </row>
    <row r="38" spans="1:7" ht="13.5" x14ac:dyDescent="0.15">
      <c r="A38" s="1677"/>
      <c r="B38" s="1677"/>
      <c r="C38" s="1003"/>
      <c r="D38" s="1003"/>
      <c r="E38" s="1003"/>
      <c r="F38" s="1003"/>
      <c r="G38" s="1003"/>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3.5" x14ac:dyDescent="0.3">
      <c r="A42" s="1677"/>
      <c r="B42" s="1677"/>
      <c r="C42" s="823"/>
      <c r="D42" s="815"/>
      <c r="E42" s="815"/>
      <c r="F42" s="815"/>
      <c r="G42" s="1013"/>
    </row>
    <row r="43" spans="1:7" ht="13.5" x14ac:dyDescent="0.3">
      <c r="A43" s="1677"/>
      <c r="B43" s="1677"/>
      <c r="C43" s="823"/>
      <c r="D43" s="815"/>
      <c r="E43" s="815"/>
      <c r="F43" s="815"/>
      <c r="G43" s="1013"/>
    </row>
    <row r="44" spans="1:7" ht="13.5" x14ac:dyDescent="0.3">
      <c r="A44" s="748"/>
      <c r="B44" s="746"/>
      <c r="C44" s="801"/>
      <c r="D44" s="748"/>
      <c r="E44" s="748"/>
      <c r="F44" s="987" t="s">
        <v>992</v>
      </c>
      <c r="G44" s="1077">
        <f>SUM(G38:G43)</f>
        <v>0</v>
      </c>
    </row>
    <row r="45" spans="1:7" ht="13.5" x14ac:dyDescent="0.3">
      <c r="A45" s="748"/>
      <c r="B45" s="746"/>
      <c r="C45" s="801"/>
      <c r="D45" s="748"/>
      <c r="E45" s="748"/>
      <c r="F45" s="743"/>
      <c r="G45" s="1081"/>
    </row>
    <row r="46" spans="1:7" ht="12.75" x14ac:dyDescent="0.25">
      <c r="A46" s="1658" t="s">
        <v>1000</v>
      </c>
      <c r="B46" s="1658"/>
      <c r="C46" s="1658"/>
      <c r="D46" s="1658"/>
      <c r="E46" s="1658"/>
      <c r="F46" s="1658"/>
      <c r="G46" s="1077">
        <f>SUM(G16+G26+G35+G44)</f>
        <v>11295.241428571429</v>
      </c>
    </row>
    <row r="47" spans="1:7" ht="12.75" x14ac:dyDescent="0.25">
      <c r="A47" s="1658" t="s">
        <v>1368</v>
      </c>
      <c r="B47" s="1658"/>
      <c r="C47" s="1658"/>
      <c r="D47" s="1658"/>
      <c r="E47" s="1658"/>
      <c r="F47" s="1658"/>
      <c r="G47" s="1077">
        <f>ROUNDUP(G46,0)</f>
        <v>11296</v>
      </c>
    </row>
    <row r="48" spans="1:7" ht="13.5" x14ac:dyDescent="0.3">
      <c r="A48" s="748" t="s">
        <v>1001</v>
      </c>
      <c r="B48" s="748"/>
      <c r="C48" s="747" t="s">
        <v>1002</v>
      </c>
      <c r="D48" s="748"/>
      <c r="E48" s="748"/>
      <c r="F48" s="748" t="s">
        <v>1003</v>
      </c>
      <c r="G48" s="748"/>
    </row>
    <row r="49" spans="1:7" ht="13.5" x14ac:dyDescent="0.3">
      <c r="A49" s="788"/>
      <c r="B49" s="788"/>
      <c r="C49" s="790"/>
      <c r="D49" s="788"/>
      <c r="E49" s="788"/>
      <c r="F49" s="788"/>
      <c r="G49" s="788"/>
    </row>
    <row r="50" spans="1:7" ht="13.5" x14ac:dyDescent="0.3">
      <c r="A50" s="748" t="s">
        <v>1913</v>
      </c>
      <c r="B50" s="748"/>
      <c r="C50" s="747" t="s">
        <v>1005</v>
      </c>
      <c r="D50" s="748"/>
      <c r="E50" s="748"/>
      <c r="F50" s="748" t="s">
        <v>1006</v>
      </c>
      <c r="G50" s="788"/>
    </row>
    <row r="51" spans="1:7" ht="11.25" x14ac:dyDescent="0.2">
      <c r="A51" s="791"/>
      <c r="B51" s="791"/>
      <c r="C51" s="793"/>
      <c r="D51" s="791"/>
      <c r="E51" s="791"/>
      <c r="F51" s="791"/>
      <c r="G51" s="791"/>
    </row>
  </sheetData>
  <mergeCells count="15">
    <mergeCell ref="B7:F7"/>
    <mergeCell ref="B1:G1"/>
    <mergeCell ref="B3:G3"/>
    <mergeCell ref="C4:D4"/>
    <mergeCell ref="E4:F4"/>
    <mergeCell ref="B6:F6"/>
    <mergeCell ref="A43:B43"/>
    <mergeCell ref="A46:F46"/>
    <mergeCell ref="A47:F47"/>
    <mergeCell ref="A37:B37"/>
    <mergeCell ref="A38:B38"/>
    <mergeCell ref="A39:B39"/>
    <mergeCell ref="A40:B40"/>
    <mergeCell ref="A41:B41"/>
    <mergeCell ref="A42:B42"/>
  </mergeCells>
  <hyperlinks>
    <hyperlink ref="B1:G1" location="INDICE!A1" display="PROCESO INFRAESTRUCTURA" xr:uid="{00000000-0004-0000-EE00-000000000000}"/>
  </hyperlinks>
  <pageMargins left="0.7" right="0.7" top="0.75" bottom="0.75" header="0.3" footer="0.3"/>
  <pageSetup scale="90" orientation="portrait" r:id="rId1"/>
  <drawing r:id="rId2"/>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codeName="Hoja60">
    <tabColor theme="9" tint="0.39997558519241921"/>
  </sheetPr>
  <dimension ref="A1:I51"/>
  <sheetViews>
    <sheetView view="pageBreakPreview" zoomScale="90" zoomScaleNormal="100" zoomScaleSheetLayoutView="90" workbookViewId="0">
      <selection activeCell="C27" sqref="C27"/>
    </sheetView>
  </sheetViews>
  <sheetFormatPr baseColWidth="10" defaultColWidth="11.42578125" defaultRowHeight="10.5" x14ac:dyDescent="0.15"/>
  <cols>
    <col min="1" max="1" width="18.28515625" style="724" customWidth="1"/>
    <col min="2" max="2" width="24.7109375" style="768" customWidth="1"/>
    <col min="3" max="3" width="8.5703125" style="819" customWidth="1"/>
    <col min="4" max="4" width="10.7109375" style="724" bestFit="1" customWidth="1"/>
    <col min="5" max="5" width="8.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1254" t="s">
        <v>1639</v>
      </c>
      <c r="B7" s="1732" t="s">
        <v>2190</v>
      </c>
      <c r="C7" s="1732"/>
      <c r="D7" s="1732"/>
      <c r="E7" s="1732"/>
      <c r="F7" s="1732"/>
      <c r="G7" s="849"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1073">
        <f>G35</f>
        <v>6733.333333333333</v>
      </c>
      <c r="E11" s="1013">
        <v>5</v>
      </c>
      <c r="F11" s="1013">
        <v>1</v>
      </c>
      <c r="G11" s="1074">
        <f>(D11*E11)/100</f>
        <v>336.66666666666663</v>
      </c>
    </row>
    <row r="12" spans="1:7" ht="13.5" x14ac:dyDescent="0.3">
      <c r="A12" s="822"/>
      <c r="B12" s="879"/>
      <c r="C12" s="811"/>
      <c r="D12" s="1073"/>
      <c r="E12" s="1013"/>
      <c r="F12" s="1013"/>
      <c r="G12" s="1074"/>
    </row>
    <row r="13" spans="1:7" ht="13.5" x14ac:dyDescent="0.3">
      <c r="A13" s="822"/>
      <c r="B13" s="879"/>
      <c r="C13" s="811"/>
      <c r="D13" s="1073"/>
      <c r="E13" s="1013"/>
      <c r="F13" s="1013"/>
      <c r="G13" s="1074"/>
    </row>
    <row r="14" spans="1:7" ht="13.5" x14ac:dyDescent="0.3">
      <c r="A14" s="822"/>
      <c r="B14" s="879"/>
      <c r="C14" s="811"/>
      <c r="D14" s="1073"/>
      <c r="E14" s="1013"/>
      <c r="F14" s="1013"/>
      <c r="G14" s="1074"/>
    </row>
    <row r="15" spans="1:7" x14ac:dyDescent="0.15">
      <c r="A15" s="869"/>
      <c r="B15" s="870"/>
      <c r="C15" s="871"/>
      <c r="D15" s="869"/>
      <c r="E15" s="1040"/>
      <c r="F15" s="1040"/>
      <c r="G15" s="1040"/>
    </row>
    <row r="16" spans="1:7" ht="13.5" x14ac:dyDescent="0.3">
      <c r="A16" s="748"/>
      <c r="B16" s="746"/>
      <c r="C16" s="801"/>
      <c r="D16" s="748"/>
      <c r="E16" s="748"/>
      <c r="F16" s="765" t="s">
        <v>992</v>
      </c>
      <c r="G16" s="1077">
        <f>SUM(G11:G11)</f>
        <v>336.66666666666663</v>
      </c>
    </row>
    <row r="17" spans="1:9" ht="13.5" x14ac:dyDescent="0.3">
      <c r="A17" s="799" t="s">
        <v>993</v>
      </c>
      <c r="B17" s="746"/>
      <c r="C17" s="801"/>
      <c r="D17" s="748"/>
      <c r="E17" s="748"/>
      <c r="F17" s="748"/>
      <c r="G17" s="748"/>
    </row>
    <row r="18" spans="1:9" ht="12.75" x14ac:dyDescent="0.15">
      <c r="A18" s="995" t="s">
        <v>1384</v>
      </c>
      <c r="B18" s="807" t="s">
        <v>996</v>
      </c>
      <c r="C18" s="995" t="s">
        <v>2</v>
      </c>
      <c r="D18" s="995" t="s">
        <v>990</v>
      </c>
      <c r="E18" s="995" t="s">
        <v>472</v>
      </c>
      <c r="F18" s="995" t="s">
        <v>473</v>
      </c>
      <c r="G18" s="995" t="s">
        <v>991</v>
      </c>
    </row>
    <row r="19" spans="1:9" ht="13.5" x14ac:dyDescent="0.3">
      <c r="A19" s="1244" t="s">
        <v>89</v>
      </c>
      <c r="B19" s="879" t="str">
        <f>VLOOKUP(A19,'LISTA DE VALORES'!$A$10:$D$485,2,FALSE)</f>
        <v>Agua</v>
      </c>
      <c r="C19" s="811" t="str">
        <f>VLOOKUP(A19,'LISTA DE VALORES'!$A$10:$D$485,3,FALSE)</f>
        <v>LT</v>
      </c>
      <c r="D19" s="1073">
        <f>VLOOKUP(A19,'LISTA DE VALORES'!$A$10:$D$485,4,FALSE)</f>
        <v>120</v>
      </c>
      <c r="E19" s="1013">
        <v>0.02</v>
      </c>
      <c r="F19" s="1013">
        <v>1</v>
      </c>
      <c r="G19" s="1074">
        <f>(D19*E19)/F19</f>
        <v>2.4</v>
      </c>
    </row>
    <row r="20" spans="1:9" ht="13.5" x14ac:dyDescent="0.3">
      <c r="A20" s="1244" t="s">
        <v>1640</v>
      </c>
      <c r="B20" s="879" t="str">
        <f>VLOOKUP(A20,'LISTA DE VALORES'!$A$10:$D$485,2,FALSE)</f>
        <v>Pintura vinilo tipo 1</v>
      </c>
      <c r="C20" s="811" t="str">
        <f>VLOOKUP(A20,'LISTA DE VALORES'!$A$10:$D$485,3,FALSE)</f>
        <v>GAL</v>
      </c>
      <c r="D20" s="1073">
        <f>VLOOKUP(A20,'LISTA DE VALORES'!$A$10:$D$485,4,FALSE)</f>
        <v>44000</v>
      </c>
      <c r="E20" s="1058">
        <v>1</v>
      </c>
      <c r="F20" s="1003">
        <v>20</v>
      </c>
      <c r="G20" s="1074">
        <f t="shared" ref="G20:G23" si="0">(D20*E20)/F20</f>
        <v>2200</v>
      </c>
      <c r="I20" s="1365"/>
    </row>
    <row r="21" spans="1:9" ht="13.5" x14ac:dyDescent="0.3">
      <c r="A21" s="1244" t="s">
        <v>1641</v>
      </c>
      <c r="B21" s="879" t="str">
        <f>VLOOKUP(A21,'LISTA DE VALORES'!$A$10:$D$485,2,FALSE)</f>
        <v>Rodillo felpa</v>
      </c>
      <c r="C21" s="811" t="str">
        <f>VLOOKUP(A21,'LISTA DE VALORES'!$A$10:$D$485,3,FALSE)</f>
        <v>UN</v>
      </c>
      <c r="D21" s="1073">
        <f>VLOOKUP(A21,'LISTA DE VALORES'!$A$10:$D$485,4,FALSE)</f>
        <v>2800</v>
      </c>
      <c r="E21" s="1103">
        <v>1</v>
      </c>
      <c r="F21" s="814">
        <v>50</v>
      </c>
      <c r="G21" s="1074">
        <f t="shared" si="0"/>
        <v>56</v>
      </c>
    </row>
    <row r="22" spans="1:9" ht="13.5" x14ac:dyDescent="0.3">
      <c r="A22" s="1244" t="s">
        <v>1527</v>
      </c>
      <c r="B22" s="879" t="str">
        <f>VLOOKUP(A22,'LISTA DE VALORES'!$A$10:$D$485,2,FALSE)</f>
        <v>Cinta de enmascarar L=25m</v>
      </c>
      <c r="C22" s="811" t="str">
        <f>VLOOKUP(A22,'LISTA DE VALORES'!$A$10:$D$485,3,FALSE)</f>
        <v>UN</v>
      </c>
      <c r="D22" s="1073">
        <f>VLOOKUP(A22,'LISTA DE VALORES'!$A$10:$D$485,4,FALSE)</f>
        <v>2854</v>
      </c>
      <c r="E22" s="1103">
        <v>1</v>
      </c>
      <c r="F22" s="915">
        <v>200</v>
      </c>
      <c r="G22" s="1074">
        <f t="shared" si="0"/>
        <v>14.27</v>
      </c>
    </row>
    <row r="23" spans="1:9" ht="13.5" x14ac:dyDescent="0.3">
      <c r="A23" s="946" t="s">
        <v>1642</v>
      </c>
      <c r="B23" s="879" t="str">
        <f>VLOOKUP(A23,'LISTA DE VALORES'!$A$10:$D$485,2,FALSE)</f>
        <v>Brocha mona 4"</v>
      </c>
      <c r="C23" s="811" t="str">
        <f>VLOOKUP(A23,'LISTA DE VALORES'!$A$10:$D$485,3,FALSE)</f>
        <v>UN</v>
      </c>
      <c r="D23" s="1073">
        <f>VLOOKUP(A23,'LISTA DE VALORES'!$A$10:$D$485,4,FALSE)</f>
        <v>3900</v>
      </c>
      <c r="E23" s="1103">
        <v>1</v>
      </c>
      <c r="F23" s="915">
        <v>100</v>
      </c>
      <c r="G23" s="1074">
        <f t="shared" si="0"/>
        <v>39</v>
      </c>
    </row>
    <row r="24" spans="1:9" ht="13.5" x14ac:dyDescent="0.3">
      <c r="A24" s="946"/>
      <c r="B24" s="879"/>
      <c r="C24" s="811"/>
      <c r="D24" s="1073"/>
      <c r="E24" s="1103"/>
      <c r="F24" s="915"/>
      <c r="G24" s="1074"/>
    </row>
    <row r="25" spans="1:9" ht="13.5" x14ac:dyDescent="0.3">
      <c r="A25" s="809"/>
      <c r="B25" s="1008"/>
      <c r="C25" s="817"/>
      <c r="D25" s="880"/>
      <c r="E25" s="1027"/>
      <c r="F25" s="809"/>
      <c r="G25" s="924"/>
    </row>
    <row r="26" spans="1:9" ht="13.5" x14ac:dyDescent="0.3">
      <c r="D26" s="748"/>
      <c r="E26" s="748"/>
      <c r="F26" s="765" t="s">
        <v>992</v>
      </c>
      <c r="G26" s="1077">
        <f>SUM(G19:G25)</f>
        <v>2311.67</v>
      </c>
    </row>
    <row r="27" spans="1:9" ht="13.5" x14ac:dyDescent="0.3">
      <c r="A27" s="799" t="s">
        <v>994</v>
      </c>
      <c r="B27" s="746"/>
      <c r="C27" s="801"/>
      <c r="D27" s="748"/>
      <c r="E27" s="748"/>
      <c r="F27" s="748"/>
      <c r="G27" s="748"/>
    </row>
    <row r="28" spans="1:9" ht="12.75" x14ac:dyDescent="0.15">
      <c r="A28" s="995" t="s">
        <v>1384</v>
      </c>
      <c r="B28" s="807" t="s">
        <v>996</v>
      </c>
      <c r="C28" s="995" t="s">
        <v>2</v>
      </c>
      <c r="D28" s="995" t="s">
        <v>990</v>
      </c>
      <c r="E28" s="995" t="s">
        <v>472</v>
      </c>
      <c r="F28" s="995" t="s">
        <v>473</v>
      </c>
      <c r="G28" s="995" t="s">
        <v>991</v>
      </c>
    </row>
    <row r="29" spans="1:9" ht="13.5" x14ac:dyDescent="0.3">
      <c r="A29" s="822" t="s">
        <v>475</v>
      </c>
      <c r="B29" s="879" t="str">
        <f>VLOOKUP(A29,'LISTA DE VALORES'!$A$10:$D$485,2,FALSE)</f>
        <v>Cuadrilla 0-1-1</v>
      </c>
      <c r="C29" s="811" t="str">
        <f>VLOOKUP(A29,'LISTA DE VALORES'!$A$10:$D$485,3,FALSE)</f>
        <v>HORA</v>
      </c>
      <c r="D29" s="1073">
        <f>VLOOKUP(A29,'LISTA DE VALORES'!$A$10:$D$485,4,FALSE)</f>
        <v>20200</v>
      </c>
      <c r="E29" s="1013">
        <v>1</v>
      </c>
      <c r="F29" s="1013">
        <v>3</v>
      </c>
      <c r="G29" s="1013">
        <f t="shared" ref="G29" si="1">D29*E29/F29</f>
        <v>6733.333333333333</v>
      </c>
    </row>
    <row r="30" spans="1:9" ht="13.5" x14ac:dyDescent="0.3">
      <c r="A30" s="822"/>
      <c r="B30" s="879"/>
      <c r="C30" s="811"/>
      <c r="D30" s="1073"/>
      <c r="E30" s="1013"/>
      <c r="F30" s="1013"/>
      <c r="G30" s="1013"/>
    </row>
    <row r="31" spans="1:9" ht="13.5" x14ac:dyDescent="0.3">
      <c r="A31" s="822"/>
      <c r="B31" s="879"/>
      <c r="C31" s="811"/>
      <c r="D31" s="1073"/>
      <c r="E31" s="1013"/>
      <c r="F31" s="1013"/>
      <c r="G31" s="1013"/>
    </row>
    <row r="32" spans="1:9" ht="13.5" x14ac:dyDescent="0.3">
      <c r="A32" s="822"/>
      <c r="B32" s="879"/>
      <c r="C32" s="811"/>
      <c r="D32" s="1073"/>
      <c r="E32" s="1013"/>
      <c r="F32" s="1013"/>
      <c r="G32" s="1013"/>
    </row>
    <row r="33" spans="1:7" ht="13.5" x14ac:dyDescent="0.3">
      <c r="A33" s="822"/>
      <c r="B33" s="879"/>
      <c r="C33" s="811"/>
      <c r="D33" s="1073"/>
      <c r="E33" s="1013"/>
      <c r="F33" s="1013"/>
      <c r="G33" s="1013"/>
    </row>
    <row r="34" spans="1:7" ht="13.5" x14ac:dyDescent="0.3">
      <c r="A34" s="815"/>
      <c r="B34" s="923"/>
      <c r="C34" s="823"/>
      <c r="D34" s="1013"/>
      <c r="E34" s="1013"/>
      <c r="F34" s="1013"/>
      <c r="G34" s="1276"/>
    </row>
    <row r="35" spans="1:7" ht="13.5" x14ac:dyDescent="0.3">
      <c r="A35" s="748"/>
      <c r="B35" s="746"/>
      <c r="C35" s="801"/>
      <c r="D35" s="748"/>
      <c r="E35" s="748"/>
      <c r="F35" s="987" t="s">
        <v>992</v>
      </c>
      <c r="G35" s="1077">
        <f>SUM(G29:G34)</f>
        <v>6733.333333333333</v>
      </c>
    </row>
    <row r="36" spans="1:7" ht="12.75" x14ac:dyDescent="0.25">
      <c r="A36" s="776" t="s">
        <v>995</v>
      </c>
      <c r="B36" s="777"/>
      <c r="C36" s="777"/>
      <c r="D36" s="777"/>
      <c r="E36" s="777"/>
      <c r="F36" s="777"/>
      <c r="G36" s="777"/>
    </row>
    <row r="37" spans="1:7" ht="12.75" x14ac:dyDescent="0.15">
      <c r="A37" s="1675" t="s">
        <v>996</v>
      </c>
      <c r="B37" s="1675"/>
      <c r="C37" s="995" t="s">
        <v>472</v>
      </c>
      <c r="D37" s="995" t="s">
        <v>997</v>
      </c>
      <c r="E37" s="995" t="s">
        <v>998</v>
      </c>
      <c r="F37" s="995" t="s">
        <v>999</v>
      </c>
      <c r="G37" s="995" t="s">
        <v>991</v>
      </c>
    </row>
    <row r="38" spans="1:7" ht="13.5" x14ac:dyDescent="0.15">
      <c r="A38" s="1677"/>
      <c r="B38" s="1677"/>
      <c r="C38" s="1003"/>
      <c r="D38" s="1003"/>
      <c r="E38" s="1003"/>
      <c r="F38" s="1003"/>
      <c r="G38" s="1003"/>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3.5" x14ac:dyDescent="0.3">
      <c r="A42" s="1677"/>
      <c r="B42" s="1677"/>
      <c r="C42" s="823"/>
      <c r="D42" s="815"/>
      <c r="E42" s="815"/>
      <c r="F42" s="815"/>
      <c r="G42" s="1013"/>
    </row>
    <row r="43" spans="1:7" ht="13.5" x14ac:dyDescent="0.3">
      <c r="A43" s="1677"/>
      <c r="B43" s="1677"/>
      <c r="C43" s="823"/>
      <c r="D43" s="815"/>
      <c r="E43" s="815"/>
      <c r="F43" s="815"/>
      <c r="G43" s="1013"/>
    </row>
    <row r="44" spans="1:7" ht="13.5" x14ac:dyDescent="0.3">
      <c r="A44" s="748"/>
      <c r="B44" s="746"/>
      <c r="C44" s="801"/>
      <c r="D44" s="748"/>
      <c r="E44" s="748"/>
      <c r="F44" s="987" t="s">
        <v>992</v>
      </c>
      <c r="G44" s="1077">
        <f>SUM(G38:G43)</f>
        <v>0</v>
      </c>
    </row>
    <row r="45" spans="1:7" ht="13.5" x14ac:dyDescent="0.3">
      <c r="A45" s="748"/>
      <c r="B45" s="746"/>
      <c r="C45" s="801"/>
      <c r="D45" s="748"/>
      <c r="E45" s="748"/>
      <c r="F45" s="743"/>
      <c r="G45" s="1081"/>
    </row>
    <row r="46" spans="1:7" ht="12.75" x14ac:dyDescent="0.25">
      <c r="A46" s="1658" t="s">
        <v>1000</v>
      </c>
      <c r="B46" s="1658"/>
      <c r="C46" s="1658"/>
      <c r="D46" s="1658"/>
      <c r="E46" s="1658"/>
      <c r="F46" s="1658"/>
      <c r="G46" s="1077">
        <f>SUM(G16+G26+G35+G44)</f>
        <v>9381.67</v>
      </c>
    </row>
    <row r="47" spans="1:7" ht="12.75" x14ac:dyDescent="0.25">
      <c r="A47" s="1658" t="s">
        <v>1368</v>
      </c>
      <c r="B47" s="1658"/>
      <c r="C47" s="1658"/>
      <c r="D47" s="1658"/>
      <c r="E47" s="1658"/>
      <c r="F47" s="1658"/>
      <c r="G47" s="1077">
        <f>ROUNDUP(G46,0)</f>
        <v>9382</v>
      </c>
    </row>
    <row r="48" spans="1:7" ht="13.5" x14ac:dyDescent="0.3">
      <c r="A48" s="748" t="s">
        <v>1001</v>
      </c>
      <c r="B48" s="748"/>
      <c r="C48" s="747" t="s">
        <v>1002</v>
      </c>
      <c r="D48" s="748"/>
      <c r="E48" s="748"/>
      <c r="F48" s="748" t="s">
        <v>1003</v>
      </c>
      <c r="G48" s="748"/>
    </row>
    <row r="49" spans="1:7" ht="13.5" x14ac:dyDescent="0.3">
      <c r="A49" s="788"/>
      <c r="B49" s="788"/>
      <c r="C49" s="790"/>
      <c r="D49" s="788"/>
      <c r="E49" s="788"/>
      <c r="F49" s="788"/>
      <c r="G49" s="788"/>
    </row>
    <row r="50" spans="1:7" ht="13.5" x14ac:dyDescent="0.3">
      <c r="A50" s="748" t="s">
        <v>1913</v>
      </c>
      <c r="B50" s="748"/>
      <c r="C50" s="747" t="s">
        <v>1005</v>
      </c>
      <c r="D50" s="748"/>
      <c r="E50" s="748"/>
      <c r="F50" s="748" t="s">
        <v>1006</v>
      </c>
      <c r="G50" s="788"/>
    </row>
    <row r="51" spans="1:7" ht="11.25" x14ac:dyDescent="0.2">
      <c r="A51" s="791"/>
      <c r="B51" s="791"/>
      <c r="C51" s="793"/>
      <c r="D51" s="791"/>
      <c r="E51" s="791"/>
      <c r="F51" s="791"/>
      <c r="G51" s="791"/>
    </row>
  </sheetData>
  <mergeCells count="15">
    <mergeCell ref="A46:F46"/>
    <mergeCell ref="A47:F47"/>
    <mergeCell ref="A37:B37"/>
    <mergeCell ref="A38:B38"/>
    <mergeCell ref="A39:B39"/>
    <mergeCell ref="A42:B42"/>
    <mergeCell ref="A43:B43"/>
    <mergeCell ref="A40:B40"/>
    <mergeCell ref="A41:B41"/>
    <mergeCell ref="B7:F7"/>
    <mergeCell ref="B1:G1"/>
    <mergeCell ref="B3:G3"/>
    <mergeCell ref="C4:D4"/>
    <mergeCell ref="E4:F4"/>
    <mergeCell ref="B6:F6"/>
  </mergeCells>
  <hyperlinks>
    <hyperlink ref="B1:G1" location="INDICE!A1" display="PROCESO INFRAESTRUCTURA" xr:uid="{00000000-0004-0000-EF00-000000000000}"/>
  </hyperlinks>
  <pageMargins left="0.7" right="0.7" top="0.75" bottom="0.75" header="0.3" footer="0.3"/>
  <pageSetup scale="94" orientation="portrait" r:id="rId1"/>
  <drawing r:id="rId2"/>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codeName="Hoja258">
    <tabColor theme="9" tint="0.39997558519241921"/>
  </sheetPr>
  <dimension ref="A1:I50"/>
  <sheetViews>
    <sheetView view="pageBreakPreview" zoomScale="90" zoomScaleNormal="100" zoomScaleSheetLayoutView="90" workbookViewId="0">
      <selection activeCell="F20" sqref="F20"/>
    </sheetView>
  </sheetViews>
  <sheetFormatPr baseColWidth="10" defaultColWidth="11.42578125" defaultRowHeight="10.5" x14ac:dyDescent="0.15"/>
  <cols>
    <col min="1" max="1" width="17.5703125" style="724" customWidth="1"/>
    <col min="2" max="2" width="24.7109375" style="768" customWidth="1"/>
    <col min="3" max="3" width="8.5703125" style="819" customWidth="1"/>
    <col min="4" max="4" width="10.7109375" style="724" bestFit="1" customWidth="1"/>
    <col min="5" max="5" width="9.28515625" style="724" customWidth="1"/>
    <col min="6" max="6" width="12.5703125" style="724" customWidth="1"/>
    <col min="7" max="7" width="16"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254" t="s">
        <v>1867</v>
      </c>
      <c r="B7" s="1732" t="s">
        <v>1838</v>
      </c>
      <c r="C7" s="1732"/>
      <c r="D7" s="1732"/>
      <c r="E7" s="1732"/>
      <c r="F7" s="1732"/>
      <c r="G7" s="849"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1073">
        <f>G34</f>
        <v>6733.333333333333</v>
      </c>
      <c r="E11" s="1013">
        <v>5</v>
      </c>
      <c r="F11" s="1013">
        <v>1</v>
      </c>
      <c r="G11" s="1074">
        <f>(D11*E11)/100</f>
        <v>336.66666666666663</v>
      </c>
    </row>
    <row r="12" spans="1:7" ht="13.5" x14ac:dyDescent="0.3">
      <c r="A12" s="822"/>
      <c r="B12" s="879"/>
      <c r="C12" s="811"/>
      <c r="D12" s="1073"/>
      <c r="E12" s="1013"/>
      <c r="F12" s="1013"/>
      <c r="G12" s="1074"/>
    </row>
    <row r="13" spans="1:7" ht="13.5" x14ac:dyDescent="0.3">
      <c r="A13" s="822"/>
      <c r="B13" s="879"/>
      <c r="C13" s="811"/>
      <c r="D13" s="1073"/>
      <c r="E13" s="1013"/>
      <c r="F13" s="1013"/>
      <c r="G13" s="1074"/>
    </row>
    <row r="14" spans="1:7" ht="13.5" x14ac:dyDescent="0.3">
      <c r="A14" s="822"/>
      <c r="B14" s="879"/>
      <c r="C14" s="811"/>
      <c r="D14" s="1073"/>
      <c r="E14" s="1013"/>
      <c r="F14" s="1013"/>
      <c r="G14" s="1074"/>
    </row>
    <row r="15" spans="1:7" x14ac:dyDescent="0.15">
      <c r="A15" s="869"/>
      <c r="B15" s="870"/>
      <c r="C15" s="871"/>
      <c r="D15" s="869"/>
      <c r="E15" s="1040"/>
      <c r="F15" s="1040"/>
      <c r="G15" s="1040"/>
    </row>
    <row r="16" spans="1:7" ht="13.5" x14ac:dyDescent="0.3">
      <c r="A16" s="748"/>
      <c r="B16" s="746"/>
      <c r="C16" s="801"/>
      <c r="D16" s="748"/>
      <c r="E16" s="748"/>
      <c r="F16" s="1086" t="s">
        <v>992</v>
      </c>
      <c r="G16" s="1077">
        <f>SUM(G11:G11)</f>
        <v>336.66666666666663</v>
      </c>
    </row>
    <row r="17" spans="1:9" ht="13.5" x14ac:dyDescent="0.3">
      <c r="A17" s="799" t="s">
        <v>993</v>
      </c>
      <c r="B17" s="746"/>
      <c r="C17" s="801"/>
      <c r="D17" s="748"/>
      <c r="E17" s="748"/>
      <c r="F17" s="748"/>
      <c r="G17" s="748"/>
    </row>
    <row r="18" spans="1:9" ht="12.75" x14ac:dyDescent="0.15">
      <c r="A18" s="995" t="s">
        <v>1384</v>
      </c>
      <c r="B18" s="807" t="s">
        <v>996</v>
      </c>
      <c r="C18" s="995" t="s">
        <v>2</v>
      </c>
      <c r="D18" s="995" t="s">
        <v>990</v>
      </c>
      <c r="E18" s="995" t="s">
        <v>472</v>
      </c>
      <c r="F18" s="995" t="s">
        <v>473</v>
      </c>
      <c r="G18" s="995" t="s">
        <v>991</v>
      </c>
    </row>
    <row r="19" spans="1:9" ht="13.5" x14ac:dyDescent="0.3">
      <c r="A19" s="1244" t="s">
        <v>89</v>
      </c>
      <c r="B19" s="879" t="str">
        <f>VLOOKUP(A19,'LISTA DE VALORES'!$A$10:$D$485,2,FALSE)</f>
        <v>Agua</v>
      </c>
      <c r="C19" s="811" t="str">
        <f>VLOOKUP(A19,'LISTA DE VALORES'!$A$10:$D$485,3,FALSE)</f>
        <v>LT</v>
      </c>
      <c r="D19" s="1073">
        <f>VLOOKUP(A19,'LISTA DE VALORES'!$A$10:$D$485,4,FALSE)</f>
        <v>120</v>
      </c>
      <c r="E19" s="1013">
        <v>0.02</v>
      </c>
      <c r="F19" s="1013">
        <v>1</v>
      </c>
      <c r="G19" s="1074">
        <f>(D19*E19)/F19</f>
        <v>2.4</v>
      </c>
    </row>
    <row r="20" spans="1:9" ht="13.5" x14ac:dyDescent="0.3">
      <c r="A20" s="1244" t="s">
        <v>1777</v>
      </c>
      <c r="B20" s="879" t="str">
        <f>VLOOKUP(A20,'LISTA DE VALORES'!$A$10:$D$485,2,FALSE)</f>
        <v>Pintura vinilo tipo 2</v>
      </c>
      <c r="C20" s="811" t="str">
        <f>VLOOKUP(A20,'LISTA DE VALORES'!$A$10:$D$485,3,FALSE)</f>
        <v>GAL</v>
      </c>
      <c r="D20" s="1073">
        <f>VLOOKUP(A20,'LISTA DE VALORES'!$A$10:$D$485,4,FALSE)</f>
        <v>31000</v>
      </c>
      <c r="E20" s="1058">
        <v>1</v>
      </c>
      <c r="F20" s="1003">
        <v>20</v>
      </c>
      <c r="G20" s="1074">
        <f t="shared" ref="G20:G23" si="0">(D20*E20)/F20</f>
        <v>1550</v>
      </c>
      <c r="I20" s="1365"/>
    </row>
    <row r="21" spans="1:9" ht="13.5" x14ac:dyDescent="0.3">
      <c r="A21" s="1244" t="s">
        <v>1641</v>
      </c>
      <c r="B21" s="879" t="str">
        <f>VLOOKUP(A21,'LISTA DE VALORES'!$A$10:$D$485,2,FALSE)</f>
        <v>Rodillo felpa</v>
      </c>
      <c r="C21" s="811" t="str">
        <f>VLOOKUP(A21,'LISTA DE VALORES'!$A$10:$D$485,3,FALSE)</f>
        <v>UN</v>
      </c>
      <c r="D21" s="1073">
        <f>VLOOKUP(A21,'LISTA DE VALORES'!$A$10:$D$485,4,FALSE)</f>
        <v>2800</v>
      </c>
      <c r="E21" s="1103">
        <v>1</v>
      </c>
      <c r="F21" s="814">
        <v>50</v>
      </c>
      <c r="G21" s="1074">
        <f t="shared" si="0"/>
        <v>56</v>
      </c>
    </row>
    <row r="22" spans="1:9" ht="13.5" x14ac:dyDescent="0.3">
      <c r="A22" s="1244" t="s">
        <v>1527</v>
      </c>
      <c r="B22" s="879" t="str">
        <f>VLOOKUP(A22,'LISTA DE VALORES'!$A$10:$D$485,2,FALSE)</f>
        <v>Cinta de enmascarar L=25m</v>
      </c>
      <c r="C22" s="811" t="str">
        <f>VLOOKUP(A22,'LISTA DE VALORES'!$A$10:$D$485,3,FALSE)</f>
        <v>UN</v>
      </c>
      <c r="D22" s="1073">
        <f>VLOOKUP(A22,'LISTA DE VALORES'!$A$10:$D$485,4,FALSE)</f>
        <v>2854</v>
      </c>
      <c r="E22" s="1103">
        <v>1</v>
      </c>
      <c r="F22" s="915">
        <v>200</v>
      </c>
      <c r="G22" s="1074">
        <f t="shared" si="0"/>
        <v>14.27</v>
      </c>
    </row>
    <row r="23" spans="1:9" ht="13.5" x14ac:dyDescent="0.3">
      <c r="A23" s="946" t="s">
        <v>1642</v>
      </c>
      <c r="B23" s="879" t="str">
        <f>VLOOKUP(A23,'LISTA DE VALORES'!$A$10:$D$485,2,FALSE)</f>
        <v>Brocha mona 4"</v>
      </c>
      <c r="C23" s="811" t="str">
        <f>VLOOKUP(A23,'LISTA DE VALORES'!$A$10:$D$485,3,FALSE)</f>
        <v>UN</v>
      </c>
      <c r="D23" s="1073">
        <f>VLOOKUP(A23,'LISTA DE VALORES'!$A$10:$D$485,4,FALSE)</f>
        <v>3900</v>
      </c>
      <c r="E23" s="1103">
        <v>1</v>
      </c>
      <c r="F23" s="915">
        <v>100</v>
      </c>
      <c r="G23" s="1074">
        <f t="shared" si="0"/>
        <v>39</v>
      </c>
    </row>
    <row r="24" spans="1:9" ht="13.5" x14ac:dyDescent="0.3">
      <c r="A24" s="809"/>
      <c r="B24" s="1008"/>
      <c r="C24" s="817"/>
      <c r="D24" s="880"/>
      <c r="E24" s="1027"/>
      <c r="F24" s="809"/>
      <c r="G24" s="924"/>
    </row>
    <row r="25" spans="1:9" ht="13.5" x14ac:dyDescent="0.3">
      <c r="D25" s="748"/>
      <c r="E25" s="748"/>
      <c r="F25" s="1086" t="s">
        <v>992</v>
      </c>
      <c r="G25" s="1077">
        <f>SUM(G19:G24)</f>
        <v>1661.67</v>
      </c>
    </row>
    <row r="26" spans="1:9" ht="13.5" x14ac:dyDescent="0.3">
      <c r="A26" s="799" t="s">
        <v>994</v>
      </c>
      <c r="B26" s="746"/>
      <c r="C26" s="801"/>
      <c r="D26" s="748"/>
      <c r="E26" s="748"/>
      <c r="F26" s="748"/>
      <c r="G26" s="748"/>
    </row>
    <row r="27" spans="1:9" ht="12.75" x14ac:dyDescent="0.15">
      <c r="A27" s="995" t="s">
        <v>1384</v>
      </c>
      <c r="B27" s="807" t="s">
        <v>996</v>
      </c>
      <c r="C27" s="995" t="s">
        <v>2</v>
      </c>
      <c r="D27" s="995" t="s">
        <v>990</v>
      </c>
      <c r="E27" s="995" t="s">
        <v>472</v>
      </c>
      <c r="F27" s="995" t="s">
        <v>473</v>
      </c>
      <c r="G27" s="995" t="s">
        <v>991</v>
      </c>
    </row>
    <row r="28" spans="1:9" ht="13.5" x14ac:dyDescent="0.3">
      <c r="A28" s="822" t="s">
        <v>475</v>
      </c>
      <c r="B28" s="879" t="str">
        <f>VLOOKUP(A28,'LISTA DE VALORES'!$A$10:$D$485,2,FALSE)</f>
        <v>Cuadrilla 0-1-1</v>
      </c>
      <c r="C28" s="811" t="str">
        <f>VLOOKUP(A28,'LISTA DE VALORES'!$A$10:$D$485,3,FALSE)</f>
        <v>HORA</v>
      </c>
      <c r="D28" s="1073">
        <f>VLOOKUP(A28,'LISTA DE VALORES'!$A$10:$D$485,4,FALSE)</f>
        <v>20200</v>
      </c>
      <c r="E28" s="1013">
        <v>1</v>
      </c>
      <c r="F28" s="1013">
        <v>3</v>
      </c>
      <c r="G28" s="1013">
        <f t="shared" ref="G28" si="1">D28*E28/F28</f>
        <v>6733.333333333333</v>
      </c>
    </row>
    <row r="29" spans="1:9" ht="13.5" x14ac:dyDescent="0.3">
      <c r="A29" s="822"/>
      <c r="B29" s="879"/>
      <c r="C29" s="811"/>
      <c r="D29" s="1073"/>
      <c r="E29" s="1013"/>
      <c r="F29" s="1013"/>
      <c r="G29" s="1013"/>
    </row>
    <row r="30" spans="1:9" ht="13.5" x14ac:dyDescent="0.3">
      <c r="A30" s="822"/>
      <c r="B30" s="879"/>
      <c r="C30" s="811"/>
      <c r="D30" s="1073"/>
      <c r="E30" s="1013"/>
      <c r="F30" s="1013"/>
      <c r="G30" s="1013"/>
    </row>
    <row r="31" spans="1:9" ht="13.5" x14ac:dyDescent="0.3">
      <c r="A31" s="822"/>
      <c r="B31" s="879"/>
      <c r="C31" s="811"/>
      <c r="D31" s="1073"/>
      <c r="E31" s="1013"/>
      <c r="F31" s="1013"/>
      <c r="G31" s="1013"/>
    </row>
    <row r="32" spans="1:9" ht="13.5" x14ac:dyDescent="0.3">
      <c r="A32" s="822"/>
      <c r="B32" s="879"/>
      <c r="C32" s="811"/>
      <c r="D32" s="1073"/>
      <c r="E32" s="1013"/>
      <c r="F32" s="1013"/>
      <c r="G32" s="1013"/>
    </row>
    <row r="33" spans="1:7" ht="13.5" x14ac:dyDescent="0.3">
      <c r="A33" s="815"/>
      <c r="B33" s="923"/>
      <c r="C33" s="823"/>
      <c r="D33" s="1013"/>
      <c r="E33" s="1013"/>
      <c r="F33" s="1013"/>
      <c r="G33" s="1276"/>
    </row>
    <row r="34" spans="1:7" ht="13.5" x14ac:dyDescent="0.3">
      <c r="A34" s="748"/>
      <c r="B34" s="746"/>
      <c r="C34" s="801"/>
      <c r="D34" s="748"/>
      <c r="E34" s="748"/>
      <c r="F34" s="988" t="s">
        <v>992</v>
      </c>
      <c r="G34" s="1077">
        <f>SUM(G28:G33)</f>
        <v>6733.333333333333</v>
      </c>
    </row>
    <row r="35" spans="1:7" ht="12.75" x14ac:dyDescent="0.25">
      <c r="A35" s="1649" t="s">
        <v>995</v>
      </c>
      <c r="B35" s="1650"/>
      <c r="C35" s="1650"/>
      <c r="D35" s="1650"/>
      <c r="E35" s="1650"/>
      <c r="F35" s="1650"/>
      <c r="G35" s="1650"/>
    </row>
    <row r="36" spans="1:7" ht="12.75" x14ac:dyDescent="0.15">
      <c r="A36" s="1675" t="s">
        <v>996</v>
      </c>
      <c r="B36" s="1675"/>
      <c r="C36" s="995" t="s">
        <v>472</v>
      </c>
      <c r="D36" s="995" t="s">
        <v>997</v>
      </c>
      <c r="E36" s="995" t="s">
        <v>998</v>
      </c>
      <c r="F36" s="995" t="s">
        <v>999</v>
      </c>
      <c r="G36" s="995" t="s">
        <v>991</v>
      </c>
    </row>
    <row r="37" spans="1:7" ht="13.5" x14ac:dyDescent="0.15">
      <c r="A37" s="1677"/>
      <c r="B37" s="1677"/>
      <c r="C37" s="1003"/>
      <c r="D37" s="1003"/>
      <c r="E37" s="1003"/>
      <c r="F37" s="1003"/>
      <c r="G37" s="1003"/>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1013"/>
    </row>
    <row r="42" spans="1:7" ht="13.5" x14ac:dyDescent="0.3">
      <c r="A42" s="1677"/>
      <c r="B42" s="1677"/>
      <c r="C42" s="823"/>
      <c r="D42" s="815"/>
      <c r="E42" s="815"/>
      <c r="F42" s="815"/>
      <c r="G42" s="1013"/>
    </row>
    <row r="43" spans="1:7" ht="13.5" x14ac:dyDescent="0.3">
      <c r="A43" s="748"/>
      <c r="B43" s="746"/>
      <c r="C43" s="801"/>
      <c r="D43" s="748"/>
      <c r="E43" s="748"/>
      <c r="F43" s="988" t="s">
        <v>992</v>
      </c>
      <c r="G43" s="1077">
        <f>SUM(G37:G42)</f>
        <v>0</v>
      </c>
    </row>
    <row r="44" spans="1:7" ht="13.5" x14ac:dyDescent="0.3">
      <c r="A44" s="748"/>
      <c r="B44" s="746"/>
      <c r="C44" s="801"/>
      <c r="D44" s="748"/>
      <c r="E44" s="748"/>
      <c r="F44" s="743"/>
      <c r="G44" s="1081"/>
    </row>
    <row r="45" spans="1:7" ht="12.75" x14ac:dyDescent="0.25">
      <c r="A45" s="1658" t="s">
        <v>1000</v>
      </c>
      <c r="B45" s="1658"/>
      <c r="C45" s="1658"/>
      <c r="D45" s="1658"/>
      <c r="E45" s="1658"/>
      <c r="F45" s="1658"/>
      <c r="G45" s="1077">
        <f>SUM(G16+G25+G34+G43)</f>
        <v>8731.67</v>
      </c>
    </row>
    <row r="46" spans="1:7" ht="12.75" x14ac:dyDescent="0.25">
      <c r="A46" s="1658" t="s">
        <v>1368</v>
      </c>
      <c r="B46" s="1658"/>
      <c r="C46" s="1658"/>
      <c r="D46" s="1658"/>
      <c r="E46" s="1658"/>
      <c r="F46" s="1658"/>
      <c r="G46" s="1077">
        <f>ROUNDUP(G45,0)</f>
        <v>8732</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6">
    <mergeCell ref="B7:F7"/>
    <mergeCell ref="B1:G1"/>
    <mergeCell ref="B3:G3"/>
    <mergeCell ref="C4:D4"/>
    <mergeCell ref="E4:F4"/>
    <mergeCell ref="B6:F6"/>
    <mergeCell ref="A45:F45"/>
    <mergeCell ref="A46:F46"/>
    <mergeCell ref="A35:G35"/>
    <mergeCell ref="A36:B36"/>
    <mergeCell ref="A37:B37"/>
    <mergeCell ref="A38:B38"/>
    <mergeCell ref="A41:B41"/>
    <mergeCell ref="A42:B42"/>
    <mergeCell ref="A39:B39"/>
    <mergeCell ref="A40:B40"/>
  </mergeCells>
  <hyperlinks>
    <hyperlink ref="B1:G1" location="INDICE!A1" display="PROCESO INFRAESTRUCTURA" xr:uid="{00000000-0004-0000-F000-000000000000}"/>
  </hyperlinks>
  <pageMargins left="0.7" right="0.7" top="0.75" bottom="0.75" header="0.3" footer="0.3"/>
  <pageSetup scale="91" orientation="portrait" r:id="rId1"/>
  <drawing r:id="rId2"/>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codeName="Hoja80">
    <tabColor theme="9" tint="0.39997558519241921"/>
  </sheetPr>
  <dimension ref="A1:M50"/>
  <sheetViews>
    <sheetView view="pageBreakPreview" zoomScale="90" zoomScaleNormal="100" zoomScaleSheetLayoutView="90" workbookViewId="0">
      <selection activeCell="C42" sqref="C42"/>
    </sheetView>
  </sheetViews>
  <sheetFormatPr baseColWidth="10" defaultColWidth="11.42578125" defaultRowHeight="10.5" x14ac:dyDescent="0.15"/>
  <cols>
    <col min="1" max="1" width="17.5703125" style="724" customWidth="1"/>
    <col min="2" max="2" width="24.7109375" style="724" customWidth="1"/>
    <col min="3" max="3" width="8.5703125" style="819" customWidth="1"/>
    <col min="4" max="4" width="11" style="724" customWidth="1"/>
    <col min="5" max="5" width="8.140625" style="724" customWidth="1"/>
    <col min="6" max="6" width="12.5703125" style="724" customWidth="1"/>
    <col min="7" max="7" width="16.28515625" style="724" customWidth="1"/>
    <col min="8" max="16384" width="11.42578125" style="724"/>
  </cols>
  <sheetData>
    <row r="1" spans="1:13" ht="13.5" x14ac:dyDescent="0.3">
      <c r="A1" s="723"/>
      <c r="B1" s="1669" t="s">
        <v>981</v>
      </c>
      <c r="C1" s="1670"/>
      <c r="D1" s="1670"/>
      <c r="E1" s="1670"/>
      <c r="F1" s="1670"/>
      <c r="G1" s="1671"/>
    </row>
    <row r="2" spans="1:13" ht="13.5" x14ac:dyDescent="0.3">
      <c r="A2" s="725"/>
      <c r="B2" s="723" t="s">
        <v>982</v>
      </c>
      <c r="C2" s="794"/>
      <c r="D2" s="728"/>
      <c r="E2" s="728"/>
      <c r="F2" s="728"/>
      <c r="G2" s="729"/>
    </row>
    <row r="3" spans="1:13" ht="13.5" x14ac:dyDescent="0.3">
      <c r="A3" s="725"/>
      <c r="B3" s="1636" t="s">
        <v>983</v>
      </c>
      <c r="C3" s="1637"/>
      <c r="D3" s="1637"/>
      <c r="E3" s="1637"/>
      <c r="F3" s="1637"/>
      <c r="G3" s="1638"/>
    </row>
    <row r="4" spans="1:13" ht="28.5" customHeight="1"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848" t="s">
        <v>1596</v>
      </c>
      <c r="B7" s="1709" t="s">
        <v>2021</v>
      </c>
      <c r="C7" s="1709"/>
      <c r="D7" s="1709"/>
      <c r="E7" s="1709"/>
      <c r="F7" s="1709"/>
      <c r="G7" s="1184" t="s">
        <v>60</v>
      </c>
    </row>
    <row r="8" spans="1:13" ht="13.5" x14ac:dyDescent="0.3">
      <c r="A8" s="797"/>
      <c r="B8" s="743"/>
      <c r="C8" s="743"/>
      <c r="D8" s="743"/>
      <c r="E8" s="743"/>
      <c r="F8" s="743"/>
      <c r="G8" s="744"/>
    </row>
    <row r="9" spans="1:13" ht="13.5" x14ac:dyDescent="0.3">
      <c r="A9" s="799" t="s">
        <v>988</v>
      </c>
      <c r="B9" s="748"/>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80" t="str">
        <f>VLOOKUP(A11,'LISTA DE VALORES'!$A$10:$D$485,2,FALSE)</f>
        <v>Herramienta menor</v>
      </c>
      <c r="C11" s="880" t="str">
        <f>VLOOKUP(A11,'LISTA DE VALORES'!$A$10:$D$485,3,FALSE)</f>
        <v>%MO</v>
      </c>
      <c r="D11" s="812">
        <f>G34</f>
        <v>1346.6666666666667</v>
      </c>
      <c r="E11" s="814">
        <v>5</v>
      </c>
      <c r="F11" s="814">
        <v>1</v>
      </c>
      <c r="G11" s="814">
        <f>D11*E11/100</f>
        <v>67.333333333333343</v>
      </c>
      <c r="H11" s="1000"/>
      <c r="I11" s="1000"/>
      <c r="J11" s="1000"/>
      <c r="K11" s="1000"/>
      <c r="L11" s="1000"/>
      <c r="M11" s="1000"/>
    </row>
    <row r="12" spans="1:13" ht="13.5" x14ac:dyDescent="0.3">
      <c r="A12" s="815"/>
      <c r="B12" s="815"/>
      <c r="C12" s="823"/>
      <c r="D12" s="812"/>
      <c r="E12" s="814"/>
      <c r="F12" s="814"/>
      <c r="G12" s="814"/>
    </row>
    <row r="13" spans="1:13" ht="13.5" x14ac:dyDescent="0.3">
      <c r="A13" s="815"/>
      <c r="B13" s="815"/>
      <c r="C13" s="817"/>
      <c r="D13" s="812"/>
      <c r="E13" s="814"/>
      <c r="F13" s="814"/>
      <c r="G13" s="814"/>
    </row>
    <row r="14" spans="1:13" x14ac:dyDescent="0.15">
      <c r="A14" s="869"/>
      <c r="B14" s="869"/>
      <c r="C14" s="871"/>
      <c r="D14" s="869"/>
      <c r="E14" s="869"/>
      <c r="F14" s="869"/>
      <c r="G14" s="869"/>
    </row>
    <row r="15" spans="1:13" ht="13.5" x14ac:dyDescent="0.3">
      <c r="A15" s="815"/>
      <c r="B15" s="824"/>
      <c r="C15" s="823"/>
      <c r="D15" s="815"/>
      <c r="E15" s="815"/>
      <c r="F15" s="815"/>
      <c r="G15" s="815"/>
    </row>
    <row r="16" spans="1:13" ht="13.5" x14ac:dyDescent="0.3">
      <c r="A16" s="748"/>
      <c r="B16" s="748"/>
      <c r="C16" s="801"/>
      <c r="D16" s="748"/>
      <c r="E16" s="748"/>
      <c r="F16" s="988" t="s">
        <v>992</v>
      </c>
      <c r="G16" s="820">
        <f>SUM(G11:G15)</f>
        <v>67.333333333333343</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customHeight="1" x14ac:dyDescent="0.3">
      <c r="A19" s="815" t="s">
        <v>271</v>
      </c>
      <c r="B19" s="880" t="str">
        <f>VLOOKUP(A19,'LISTA DE VALORES'!$A$10:$D$485,2,FALSE)</f>
        <v>Pintura para pavimentos</v>
      </c>
      <c r="C19" s="880" t="str">
        <f>VLOOKUP(A19,'LISTA DE VALORES'!$A$10:$D$485,3,FALSE)</f>
        <v>GAL</v>
      </c>
      <c r="D19" s="812">
        <f>VLOOKUP(A19,'LISTA DE VALORES'!$A$10:$D$485,4,FALSE)</f>
        <v>91000</v>
      </c>
      <c r="E19" s="814">
        <v>1</v>
      </c>
      <c r="F19" s="814">
        <v>50</v>
      </c>
      <c r="G19" s="814">
        <f t="shared" ref="G19:G20" si="0">D19*E19/F19</f>
        <v>1820</v>
      </c>
    </row>
    <row r="20" spans="1:7" ht="13.5" customHeight="1" x14ac:dyDescent="0.3">
      <c r="A20" s="815" t="s">
        <v>338</v>
      </c>
      <c r="B20" s="880" t="str">
        <f>VLOOKUP(A20,'LISTA DE VALORES'!$A$10:$D$485,2,FALSE)</f>
        <v>Thiner</v>
      </c>
      <c r="C20" s="880" t="str">
        <f>VLOOKUP(A20,'LISTA DE VALORES'!$A$10:$D$485,3,FALSE)</f>
        <v>GAL</v>
      </c>
      <c r="D20" s="812">
        <f>VLOOKUP(A20,'LISTA DE VALORES'!$A$10:$D$485,4,FALSE)</f>
        <v>16000</v>
      </c>
      <c r="E20" s="814">
        <v>1</v>
      </c>
      <c r="F20" s="814">
        <v>50</v>
      </c>
      <c r="G20" s="814">
        <f t="shared" si="0"/>
        <v>320</v>
      </c>
    </row>
    <row r="21" spans="1:7" ht="13.5" x14ac:dyDescent="0.3">
      <c r="A21" s="809"/>
      <c r="B21" s="880"/>
      <c r="C21" s="880"/>
      <c r="D21" s="812"/>
      <c r="E21" s="812"/>
      <c r="F21" s="812"/>
      <c r="G21" s="814"/>
    </row>
    <row r="22" spans="1:7" ht="13.5" x14ac:dyDescent="0.3">
      <c r="A22" s="815"/>
      <c r="B22" s="880"/>
      <c r="C22" s="880"/>
      <c r="D22" s="812"/>
      <c r="E22" s="814"/>
      <c r="F22" s="814"/>
      <c r="G22" s="814"/>
    </row>
    <row r="23" spans="1:7" ht="13.5" x14ac:dyDescent="0.3">
      <c r="A23" s="815"/>
      <c r="B23" s="880"/>
      <c r="C23" s="880"/>
      <c r="D23" s="812"/>
      <c r="E23" s="814"/>
      <c r="F23" s="814"/>
      <c r="G23" s="814"/>
    </row>
    <row r="24" spans="1:7" x14ac:dyDescent="0.15">
      <c r="A24" s="869"/>
      <c r="B24" s="869"/>
      <c r="C24" s="871"/>
      <c r="D24" s="872"/>
      <c r="E24" s="872"/>
      <c r="F24" s="872"/>
      <c r="G24" s="872"/>
    </row>
    <row r="25" spans="1:7" ht="13.5" x14ac:dyDescent="0.3">
      <c r="A25" s="748"/>
      <c r="B25" s="748"/>
      <c r="C25" s="801"/>
      <c r="D25" s="748"/>
      <c r="E25" s="748"/>
      <c r="F25" s="1086" t="s">
        <v>992</v>
      </c>
      <c r="G25" s="820">
        <f>SUM(G19:G22)</f>
        <v>2140</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475</v>
      </c>
      <c r="B28" s="880" t="str">
        <f>VLOOKUP(A28,'LISTA DE VALORES'!$A$10:$D$485,2,FALSE)</f>
        <v>Cuadrilla 0-1-1</v>
      </c>
      <c r="C28" s="880" t="str">
        <f>VLOOKUP(A28,'LISTA DE VALORES'!$A$10:$D$485,3,FALSE)</f>
        <v>HORA</v>
      </c>
      <c r="D28" s="812">
        <f>VLOOKUP(A28,'LISTA DE VALORES'!$A$10:$D$485,4,FALSE)</f>
        <v>20200</v>
      </c>
      <c r="E28" s="814">
        <v>1</v>
      </c>
      <c r="F28" s="814">
        <v>15</v>
      </c>
      <c r="G28" s="814">
        <f>D28*E28/F28</f>
        <v>1346.6666666666667</v>
      </c>
    </row>
    <row r="29" spans="1:7" ht="13.5" x14ac:dyDescent="0.3">
      <c r="A29" s="815"/>
      <c r="B29" s="824"/>
      <c r="C29" s="823"/>
      <c r="D29" s="815"/>
      <c r="E29" s="815"/>
      <c r="F29" s="815"/>
      <c r="G29" s="996"/>
    </row>
    <row r="30" spans="1:7" ht="13.5" x14ac:dyDescent="0.3">
      <c r="A30" s="815"/>
      <c r="B30" s="824"/>
      <c r="C30" s="823"/>
      <c r="D30" s="815"/>
      <c r="E30" s="815"/>
      <c r="F30" s="815"/>
      <c r="G30" s="996"/>
    </row>
    <row r="31" spans="1:7" ht="13.5" x14ac:dyDescent="0.3">
      <c r="A31" s="815"/>
      <c r="B31" s="824"/>
      <c r="C31" s="823"/>
      <c r="D31" s="815"/>
      <c r="E31" s="815"/>
      <c r="F31" s="815"/>
      <c r="G31" s="996"/>
    </row>
    <row r="32" spans="1:7" ht="13.5" x14ac:dyDescent="0.3">
      <c r="A32" s="815"/>
      <c r="B32" s="824"/>
      <c r="C32" s="823"/>
      <c r="D32" s="815"/>
      <c r="E32" s="815"/>
      <c r="F32" s="815"/>
      <c r="G32" s="996"/>
    </row>
    <row r="33" spans="1:7" ht="13.5" x14ac:dyDescent="0.3">
      <c r="A33" s="815"/>
      <c r="B33" s="824"/>
      <c r="C33" s="823"/>
      <c r="D33" s="815"/>
      <c r="E33" s="815"/>
      <c r="F33" s="815"/>
      <c r="G33" s="808"/>
    </row>
    <row r="34" spans="1:7" ht="13.5" x14ac:dyDescent="0.3">
      <c r="A34" s="748"/>
      <c r="B34" s="748"/>
      <c r="C34" s="801"/>
      <c r="D34" s="748"/>
      <c r="E34" s="748"/>
      <c r="F34" s="988" t="s">
        <v>992</v>
      </c>
      <c r="G34" s="820">
        <f>SUM(G28:G33)</f>
        <v>1346.6666666666667</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8"/>
      <c r="B37" s="1688"/>
      <c r="C37" s="942"/>
      <c r="D37" s="942"/>
      <c r="E37" s="942"/>
      <c r="F37" s="942"/>
      <c r="G37" s="942"/>
    </row>
    <row r="38" spans="1:7" ht="13.5" x14ac:dyDescent="0.15">
      <c r="A38" s="1688"/>
      <c r="B38" s="1688"/>
      <c r="C38" s="942"/>
      <c r="D38" s="942"/>
      <c r="E38" s="942"/>
      <c r="F38" s="942"/>
      <c r="G38" s="942"/>
    </row>
    <row r="39" spans="1:7" ht="13.5" x14ac:dyDescent="0.15">
      <c r="A39" s="1688"/>
      <c r="B39" s="1688"/>
      <c r="C39" s="942"/>
      <c r="D39" s="942"/>
      <c r="E39" s="942"/>
      <c r="F39" s="942"/>
      <c r="G39" s="942"/>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815"/>
    </row>
    <row r="43" spans="1:7" ht="13.5" x14ac:dyDescent="0.3">
      <c r="A43" s="748"/>
      <c r="B43" s="748"/>
      <c r="C43" s="801"/>
      <c r="D43" s="748"/>
      <c r="E43" s="748"/>
      <c r="F43" s="988" t="s">
        <v>992</v>
      </c>
      <c r="G43" s="820">
        <f>SUM(G37:G42)</f>
        <v>0</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3554</v>
      </c>
    </row>
    <row r="46" spans="1:7" ht="12.75" x14ac:dyDescent="0.25">
      <c r="A46" s="1658" t="s">
        <v>1368</v>
      </c>
      <c r="B46" s="1658"/>
      <c r="C46" s="1658"/>
      <c r="D46" s="1658"/>
      <c r="E46" s="1658"/>
      <c r="F46" s="1658"/>
      <c r="G46" s="820">
        <f>ROUNDUP(G45,0)</f>
        <v>3554</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40:B40"/>
    <mergeCell ref="A41:B41"/>
    <mergeCell ref="A42:B42"/>
    <mergeCell ref="A38:B38"/>
    <mergeCell ref="A39:B39"/>
  </mergeCells>
  <hyperlinks>
    <hyperlink ref="B1:G1" location="INDICE!A1" display="PROCESO INFRAESTRUCTURA" xr:uid="{00000000-0004-0000-F100-000000000000}"/>
  </hyperlinks>
  <pageMargins left="0.7" right="0.7" top="0.75" bottom="0.75" header="0.3" footer="0.3"/>
  <pageSetup scale="93" orientation="portrait" r:id="rId1"/>
  <drawing r:id="rId2"/>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codeName="Hoja81">
    <tabColor theme="9" tint="0.39997558519241921"/>
  </sheetPr>
  <dimension ref="A1:M50"/>
  <sheetViews>
    <sheetView view="pageBreakPreview" zoomScale="90" zoomScaleNormal="90" zoomScaleSheetLayoutView="90" workbookViewId="0">
      <selection activeCell="F21" sqref="F21"/>
    </sheetView>
  </sheetViews>
  <sheetFormatPr baseColWidth="10" defaultColWidth="11.42578125" defaultRowHeight="10.5" x14ac:dyDescent="0.15"/>
  <cols>
    <col min="1" max="1" width="17.5703125" style="724" customWidth="1"/>
    <col min="2" max="2" width="24.7109375" style="724" customWidth="1"/>
    <col min="3" max="3" width="8.5703125" style="819" customWidth="1"/>
    <col min="4" max="4" width="11" style="724" customWidth="1"/>
    <col min="5" max="5" width="9.5703125" style="724" customWidth="1"/>
    <col min="6" max="6" width="12.5703125" style="724" customWidth="1"/>
    <col min="7" max="7" width="14.85546875" style="724" customWidth="1"/>
    <col min="8" max="16384" width="11.42578125" style="724"/>
  </cols>
  <sheetData>
    <row r="1" spans="1:13" ht="13.5" x14ac:dyDescent="0.3">
      <c r="A1" s="723"/>
      <c r="B1" s="1669" t="s">
        <v>981</v>
      </c>
      <c r="C1" s="1670"/>
      <c r="D1" s="1670"/>
      <c r="E1" s="1670"/>
      <c r="F1" s="1670"/>
      <c r="G1" s="1671"/>
    </row>
    <row r="2" spans="1:13" ht="13.5" x14ac:dyDescent="0.3">
      <c r="A2" s="725"/>
      <c r="B2" s="723"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45" customHeight="1" x14ac:dyDescent="0.15">
      <c r="A7" s="848" t="s">
        <v>1625</v>
      </c>
      <c r="B7" s="1709" t="s">
        <v>2022</v>
      </c>
      <c r="C7" s="1709"/>
      <c r="D7" s="1709"/>
      <c r="E7" s="1709"/>
      <c r="F7" s="1709"/>
      <c r="G7" s="1184" t="s">
        <v>60</v>
      </c>
    </row>
    <row r="8" spans="1:13" ht="13.5" x14ac:dyDescent="0.3">
      <c r="A8" s="797"/>
      <c r="B8" s="743"/>
      <c r="C8" s="743"/>
      <c r="D8" s="743"/>
      <c r="E8" s="743"/>
      <c r="F8" s="743"/>
      <c r="G8" s="744"/>
    </row>
    <row r="9" spans="1:13" ht="13.5" x14ac:dyDescent="0.3">
      <c r="A9" s="799" t="s">
        <v>988</v>
      </c>
      <c r="B9" s="748"/>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3.5" x14ac:dyDescent="0.3">
      <c r="A11" s="815" t="s">
        <v>28</v>
      </c>
      <c r="B11" s="880" t="str">
        <f>VLOOKUP(A11,'LISTA DE VALORES'!$A$10:$D$485,2,FALSE)</f>
        <v>Herramienta menor</v>
      </c>
      <c r="C11" s="880" t="str">
        <f>VLOOKUP(A11,'LISTA DE VALORES'!$A$10:$D$485,3,FALSE)</f>
        <v>%MO</v>
      </c>
      <c r="D11" s="812">
        <f>G34</f>
        <v>1010</v>
      </c>
      <c r="E11" s="814">
        <v>5</v>
      </c>
      <c r="F11" s="814">
        <v>1</v>
      </c>
      <c r="G11" s="814">
        <f>D11*E11/100</f>
        <v>50.5</v>
      </c>
      <c r="H11" s="1000"/>
      <c r="I11" s="1000"/>
      <c r="J11" s="1000"/>
      <c r="K11" s="1000"/>
      <c r="L11" s="1000"/>
      <c r="M11" s="1000"/>
    </row>
    <row r="12" spans="1:13" ht="13.5" x14ac:dyDescent="0.3">
      <c r="A12" s="815"/>
      <c r="B12" s="815"/>
      <c r="C12" s="823"/>
      <c r="D12" s="812"/>
      <c r="E12" s="814"/>
      <c r="F12" s="814"/>
      <c r="G12" s="814"/>
    </row>
    <row r="13" spans="1:13" ht="13.5" x14ac:dyDescent="0.3">
      <c r="A13" s="815"/>
      <c r="B13" s="815"/>
      <c r="C13" s="817"/>
      <c r="D13" s="812"/>
      <c r="E13" s="814"/>
      <c r="F13" s="814"/>
      <c r="G13" s="814"/>
    </row>
    <row r="14" spans="1:13" x14ac:dyDescent="0.15">
      <c r="A14" s="869"/>
      <c r="B14" s="869"/>
      <c r="C14" s="871"/>
      <c r="D14" s="869"/>
      <c r="E14" s="869"/>
      <c r="F14" s="869"/>
      <c r="G14" s="869"/>
    </row>
    <row r="15" spans="1:13" ht="13.5" x14ac:dyDescent="0.3">
      <c r="A15" s="815"/>
      <c r="B15" s="824"/>
      <c r="C15" s="823"/>
      <c r="D15" s="815"/>
      <c r="E15" s="815"/>
      <c r="F15" s="815"/>
      <c r="G15" s="815"/>
    </row>
    <row r="16" spans="1:13" ht="13.5" x14ac:dyDescent="0.3">
      <c r="A16" s="748"/>
      <c r="B16" s="748"/>
      <c r="C16" s="801"/>
      <c r="D16" s="748"/>
      <c r="E16" s="748"/>
      <c r="F16" s="988" t="s">
        <v>992</v>
      </c>
      <c r="G16" s="820">
        <f>SUM(G11:G15)</f>
        <v>50.5</v>
      </c>
    </row>
    <row r="17" spans="1:7" ht="13.5" x14ac:dyDescent="0.3">
      <c r="A17" s="799"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customHeight="1" x14ac:dyDescent="0.3">
      <c r="A19" s="815" t="s">
        <v>271</v>
      </c>
      <c r="B19" s="880" t="str">
        <f>VLOOKUP(A19,'LISTA DE VALORES'!$A$10:$D$485,2,FALSE)</f>
        <v>Pintura para pavimentos</v>
      </c>
      <c r="C19" s="880" t="str">
        <f>VLOOKUP(A19,'LISTA DE VALORES'!$A$10:$D$485,3,FALSE)</f>
        <v>GAL</v>
      </c>
      <c r="D19" s="812">
        <f>VLOOKUP(A19,'LISTA DE VALORES'!$A$10:$D$485,4,FALSE)</f>
        <v>91000</v>
      </c>
      <c r="E19" s="814">
        <v>1</v>
      </c>
      <c r="F19" s="814">
        <v>65</v>
      </c>
      <c r="G19" s="814">
        <f t="shared" ref="G19:G20" si="0">D19*E19/F19</f>
        <v>1400</v>
      </c>
    </row>
    <row r="20" spans="1:7" ht="13.5" customHeight="1" x14ac:dyDescent="0.3">
      <c r="A20" s="815" t="s">
        <v>338</v>
      </c>
      <c r="B20" s="880" t="str">
        <f>VLOOKUP(A20,'LISTA DE VALORES'!$A$10:$D$485,2,FALSE)</f>
        <v>Thiner</v>
      </c>
      <c r="C20" s="880" t="str">
        <f>VLOOKUP(A20,'LISTA DE VALORES'!$A$10:$D$485,3,FALSE)</f>
        <v>GAL</v>
      </c>
      <c r="D20" s="812">
        <f>VLOOKUP(A20,'LISTA DE VALORES'!$A$10:$D$485,4,FALSE)</f>
        <v>16000</v>
      </c>
      <c r="E20" s="814">
        <v>1</v>
      </c>
      <c r="F20" s="814">
        <v>65</v>
      </c>
      <c r="G20" s="814">
        <f t="shared" si="0"/>
        <v>246.15384615384616</v>
      </c>
    </row>
    <row r="21" spans="1:7" ht="13.5" x14ac:dyDescent="0.3">
      <c r="A21" s="809"/>
      <c r="B21" s="880"/>
      <c r="C21" s="880"/>
      <c r="D21" s="812"/>
      <c r="E21" s="812"/>
      <c r="F21" s="812"/>
      <c r="G21" s="814"/>
    </row>
    <row r="22" spans="1:7" ht="13.5" x14ac:dyDescent="0.3">
      <c r="A22" s="815"/>
      <c r="B22" s="880"/>
      <c r="C22" s="880"/>
      <c r="D22" s="812"/>
      <c r="E22" s="814"/>
      <c r="F22" s="814"/>
      <c r="G22" s="814"/>
    </row>
    <row r="23" spans="1:7" ht="13.5" x14ac:dyDescent="0.3">
      <c r="A23" s="815"/>
      <c r="B23" s="880"/>
      <c r="C23" s="880"/>
      <c r="D23" s="812"/>
      <c r="E23" s="814"/>
      <c r="F23" s="814"/>
      <c r="G23" s="814"/>
    </row>
    <row r="24" spans="1:7" x14ac:dyDescent="0.15">
      <c r="A24" s="869"/>
      <c r="B24" s="869"/>
      <c r="C24" s="871"/>
      <c r="D24" s="872"/>
      <c r="E24" s="872"/>
      <c r="F24" s="872"/>
      <c r="G24" s="872"/>
    </row>
    <row r="25" spans="1:7" ht="13.5" x14ac:dyDescent="0.3">
      <c r="A25" s="748"/>
      <c r="B25" s="748"/>
      <c r="C25" s="801"/>
      <c r="D25" s="748"/>
      <c r="E25" s="748"/>
      <c r="F25" s="1086" t="s">
        <v>992</v>
      </c>
      <c r="G25" s="820">
        <f>SUM(G19:G22)</f>
        <v>1646.1538461538462</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475</v>
      </c>
      <c r="B28" s="880" t="str">
        <f>VLOOKUP(A28,'LISTA DE VALORES'!$A$10:$D$485,2,FALSE)</f>
        <v>Cuadrilla 0-1-1</v>
      </c>
      <c r="C28" s="880" t="str">
        <f>VLOOKUP(A28,'LISTA DE VALORES'!$A$10:$D$485,3,FALSE)</f>
        <v>HORA</v>
      </c>
      <c r="D28" s="812">
        <f>VLOOKUP(A28,'LISTA DE VALORES'!$A$10:$D$485,4,FALSE)</f>
        <v>20200</v>
      </c>
      <c r="E28" s="814">
        <v>1</v>
      </c>
      <c r="F28" s="814">
        <v>20</v>
      </c>
      <c r="G28" s="814">
        <f>D28*E28/F28</f>
        <v>1010</v>
      </c>
    </row>
    <row r="29" spans="1:7" ht="13.5" x14ac:dyDescent="0.3">
      <c r="A29" s="815"/>
      <c r="B29" s="824"/>
      <c r="C29" s="823"/>
      <c r="D29" s="815"/>
      <c r="E29" s="815"/>
      <c r="F29" s="815"/>
      <c r="G29" s="996"/>
    </row>
    <row r="30" spans="1:7" ht="13.5" x14ac:dyDescent="0.3">
      <c r="A30" s="815"/>
      <c r="B30" s="824"/>
      <c r="C30" s="823"/>
      <c r="D30" s="815"/>
      <c r="E30" s="815"/>
      <c r="F30" s="815"/>
      <c r="G30" s="996"/>
    </row>
    <row r="31" spans="1:7" ht="13.5" x14ac:dyDescent="0.3">
      <c r="A31" s="815"/>
      <c r="B31" s="824"/>
      <c r="C31" s="823"/>
      <c r="D31" s="815"/>
      <c r="E31" s="815"/>
      <c r="F31" s="815"/>
      <c r="G31" s="996"/>
    </row>
    <row r="32" spans="1:7" ht="13.5" x14ac:dyDescent="0.3">
      <c r="A32" s="815"/>
      <c r="B32" s="824"/>
      <c r="C32" s="823"/>
      <c r="D32" s="815"/>
      <c r="E32" s="815"/>
      <c r="F32" s="815"/>
      <c r="G32" s="996"/>
    </row>
    <row r="33" spans="1:7" ht="13.5" x14ac:dyDescent="0.3">
      <c r="A33" s="815"/>
      <c r="B33" s="824"/>
      <c r="C33" s="823"/>
      <c r="D33" s="815"/>
      <c r="E33" s="815"/>
      <c r="F33" s="815"/>
      <c r="G33" s="808"/>
    </row>
    <row r="34" spans="1:7" ht="13.5" x14ac:dyDescent="0.3">
      <c r="A34" s="748"/>
      <c r="B34" s="748"/>
      <c r="C34" s="801"/>
      <c r="D34" s="748"/>
      <c r="E34" s="748"/>
      <c r="F34" s="988" t="s">
        <v>992</v>
      </c>
      <c r="G34" s="820">
        <f>SUM(G28:G33)</f>
        <v>1010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688"/>
      <c r="B37" s="1688"/>
      <c r="C37" s="942"/>
      <c r="D37" s="942"/>
      <c r="E37" s="942"/>
      <c r="F37" s="942"/>
      <c r="G37" s="942"/>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815"/>
    </row>
    <row r="43" spans="1:7" ht="13.5" x14ac:dyDescent="0.3">
      <c r="A43" s="748"/>
      <c r="B43" s="748"/>
      <c r="C43" s="801"/>
      <c r="D43" s="748"/>
      <c r="E43" s="748"/>
      <c r="F43" s="988" t="s">
        <v>992</v>
      </c>
      <c r="G43" s="820">
        <f>SUM(G37:G42)</f>
        <v>0</v>
      </c>
    </row>
    <row r="44" spans="1:7" ht="13.5" x14ac:dyDescent="0.3">
      <c r="A44" s="748"/>
      <c r="B44" s="748"/>
      <c r="C44" s="801"/>
      <c r="D44" s="748"/>
      <c r="E44" s="748"/>
      <c r="F44" s="743"/>
      <c r="G44" s="785"/>
    </row>
    <row r="45" spans="1:7" ht="12.75" x14ac:dyDescent="0.25">
      <c r="A45" s="1658" t="s">
        <v>1000</v>
      </c>
      <c r="B45" s="1658"/>
      <c r="C45" s="1658"/>
      <c r="D45" s="1658"/>
      <c r="E45" s="1658"/>
      <c r="F45" s="1658"/>
      <c r="G45" s="820">
        <f>SUM(G16+G25+G34+G43)</f>
        <v>2706.6538461538462</v>
      </c>
    </row>
    <row r="46" spans="1:7" ht="12.75" x14ac:dyDescent="0.25">
      <c r="A46" s="1658" t="s">
        <v>1368</v>
      </c>
      <c r="B46" s="1658"/>
      <c r="C46" s="1658"/>
      <c r="D46" s="1658"/>
      <c r="E46" s="1658"/>
      <c r="F46" s="1658"/>
      <c r="G46" s="820">
        <f>ROUNDUP(G45,0)</f>
        <v>2707</v>
      </c>
    </row>
    <row r="47" spans="1:7" ht="13.5" x14ac:dyDescent="0.3">
      <c r="A47" s="748" t="s">
        <v>1001</v>
      </c>
      <c r="B47" s="748"/>
      <c r="C47" s="747" t="s">
        <v>1002</v>
      </c>
      <c r="D47" s="748"/>
      <c r="E47" s="748"/>
      <c r="F47" s="748" t="s">
        <v>1003</v>
      </c>
      <c r="G47" s="748"/>
    </row>
    <row r="48" spans="1:7" ht="13.5" x14ac:dyDescent="0.3">
      <c r="A48" s="788"/>
      <c r="B48" s="788"/>
      <c r="C48" s="790"/>
      <c r="D48" s="74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F200-000000000000}"/>
  </hyperlinks>
  <pageMargins left="0.7" right="0.7" top="0.75" bottom="0.75" header="0.3" footer="0.3"/>
  <pageSetup scale="93" orientation="portrait" r:id="rId1"/>
  <drawing r:id="rId2"/>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codeName="Hoja36">
    <tabColor theme="9" tint="0.39997558519241921"/>
  </sheetPr>
  <dimension ref="A1:M48"/>
  <sheetViews>
    <sheetView view="pageBreakPreview" zoomScale="90" zoomScaleNormal="100" zoomScaleSheetLayoutView="90" workbookViewId="0">
      <selection activeCell="D45" sqref="D45"/>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1.140625" style="724" bestFit="1" customWidth="1"/>
    <col min="5" max="5" width="10.140625" style="724" customWidth="1"/>
    <col min="6" max="6" width="12.5703125" style="724" customWidth="1"/>
    <col min="7" max="7" width="15.570312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7" x14ac:dyDescent="0.15">
      <c r="A7" s="848" t="s">
        <v>1636</v>
      </c>
      <c r="B7" s="1651" t="s">
        <v>1380</v>
      </c>
      <c r="C7" s="1651"/>
      <c r="D7" s="1651"/>
      <c r="E7" s="1651"/>
      <c r="F7" s="1651"/>
      <c r="G7" s="911" t="s">
        <v>30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12.75" x14ac:dyDescent="0.15">
      <c r="A11" s="995"/>
      <c r="B11" s="807"/>
      <c r="C11" s="995"/>
      <c r="D11" s="995"/>
      <c r="E11" s="995"/>
      <c r="F11" s="995"/>
      <c r="G11" s="995"/>
    </row>
    <row r="12" spans="1:13" ht="12.75" x14ac:dyDescent="0.15">
      <c r="A12" s="995"/>
      <c r="B12" s="807"/>
      <c r="C12" s="995"/>
      <c r="D12" s="995"/>
      <c r="E12" s="995"/>
      <c r="F12" s="995"/>
      <c r="G12" s="995"/>
    </row>
    <row r="13" spans="1:13" ht="12.75" x14ac:dyDescent="0.15">
      <c r="A13" s="995"/>
      <c r="B13" s="807"/>
      <c r="C13" s="995"/>
      <c r="D13" s="995"/>
      <c r="E13" s="995"/>
      <c r="F13" s="995"/>
      <c r="G13" s="995"/>
    </row>
    <row r="14" spans="1:13" ht="13.5" x14ac:dyDescent="0.3">
      <c r="A14" s="880"/>
      <c r="B14" s="879"/>
      <c r="C14" s="811"/>
      <c r="D14" s="880"/>
      <c r="E14" s="880"/>
      <c r="F14" s="880"/>
      <c r="G14" s="1023"/>
      <c r="H14" s="1000"/>
      <c r="I14" s="1000"/>
      <c r="J14" s="1000"/>
      <c r="K14" s="1000"/>
      <c r="L14" s="1000"/>
      <c r="M14" s="1000"/>
    </row>
    <row r="15" spans="1:13" ht="13.5" x14ac:dyDescent="0.3">
      <c r="A15" s="815"/>
      <c r="B15" s="923"/>
      <c r="C15" s="823"/>
      <c r="D15" s="815"/>
      <c r="E15" s="815"/>
      <c r="F15" s="815"/>
      <c r="G15" s="815"/>
    </row>
    <row r="16" spans="1:13" ht="13.5" x14ac:dyDescent="0.3">
      <c r="A16" s="748"/>
      <c r="B16" s="746"/>
      <c r="C16" s="801"/>
      <c r="D16" s="748"/>
      <c r="E16" s="748"/>
      <c r="F16" s="987" t="s">
        <v>992</v>
      </c>
      <c r="G16" s="944">
        <f>SUM(G14:G15)</f>
        <v>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1082" t="s">
        <v>132</v>
      </c>
      <c r="B19" s="874" t="str">
        <f>VLOOKUP(A19,'LISTA DE VALORES'!$A$10:$D$485,2,FALSE)</f>
        <v>Barricada plástica H=1m Ancho=0.5m con logos</v>
      </c>
      <c r="C19" s="914" t="str">
        <f>VLOOKUP(A19,'LISTA DE VALORES'!$A$10:$D$485,3,FALSE)</f>
        <v>UN</v>
      </c>
      <c r="D19" s="876">
        <f>VLOOKUP(A19,'LISTA DE VALORES'!$A$10:$D$485,4,FALSE)</f>
        <v>370000</v>
      </c>
      <c r="E19" s="942">
        <v>1</v>
      </c>
      <c r="F19" s="942">
        <v>1</v>
      </c>
      <c r="G19" s="942">
        <f t="shared" ref="G19:G21" si="0">D19*E19/F19</f>
        <v>370000</v>
      </c>
    </row>
    <row r="20" spans="1:7" ht="27" x14ac:dyDescent="0.15">
      <c r="A20" s="1082" t="s">
        <v>159</v>
      </c>
      <c r="B20" s="874" t="str">
        <f>VLOOKUP(A20,'LISTA DE VALORES'!$A$10:$D$485,2,FALSE)</f>
        <v>Cinta señalización peligro L=100m</v>
      </c>
      <c r="C20" s="914" t="str">
        <f>VLOOKUP(A20,'LISTA DE VALORES'!$A$10:$D$485,3,FALSE)</f>
        <v>UN</v>
      </c>
      <c r="D20" s="876">
        <f>VLOOKUP(A20,'LISTA DE VALORES'!$A$10:$D$485,4,FALSE)</f>
        <v>9300</v>
      </c>
      <c r="E20" s="1003">
        <v>1</v>
      </c>
      <c r="F20" s="1003">
        <v>1</v>
      </c>
      <c r="G20" s="942">
        <f t="shared" si="0"/>
        <v>9300</v>
      </c>
    </row>
    <row r="21" spans="1:7" ht="27" x14ac:dyDescent="0.15">
      <c r="A21" s="1082" t="s">
        <v>167</v>
      </c>
      <c r="B21" s="874" t="str">
        <f>VLOOKUP(A21,'LISTA DE VALORES'!$A$10:$D$485,2,FALSE)</f>
        <v>Colombina plástica reflectiva H=1.1m</v>
      </c>
      <c r="C21" s="914" t="str">
        <f>VLOOKUP(A21,'LISTA DE VALORES'!$A$10:$D$485,3,FALSE)</f>
        <v>UN</v>
      </c>
      <c r="D21" s="876">
        <f>VLOOKUP(A21,'LISTA DE VALORES'!$A$10:$D$485,4,FALSE)</f>
        <v>41600</v>
      </c>
      <c r="E21" s="942">
        <v>10</v>
      </c>
      <c r="F21" s="942">
        <v>1</v>
      </c>
      <c r="G21" s="942">
        <f t="shared" si="0"/>
        <v>416000</v>
      </c>
    </row>
    <row r="22" spans="1:7" ht="13.5" x14ac:dyDescent="0.3">
      <c r="A22" s="815"/>
      <c r="B22" s="923"/>
      <c r="C22" s="823"/>
      <c r="D22" s="880"/>
      <c r="E22" s="1023"/>
      <c r="F22" s="1023"/>
      <c r="G22" s="924"/>
    </row>
    <row r="23" spans="1:7" ht="13.5" x14ac:dyDescent="0.3">
      <c r="A23" s="748"/>
      <c r="B23" s="746"/>
      <c r="C23" s="801"/>
      <c r="D23" s="748"/>
      <c r="E23" s="748"/>
      <c r="F23" s="987" t="s">
        <v>992</v>
      </c>
      <c r="G23" s="820">
        <f>SUM(G19:G22)</f>
        <v>795300</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15" t="s">
        <v>1371</v>
      </c>
      <c r="B26" s="879" t="str">
        <f>VLOOKUP(A26,'LISTA DE VALORES'!$A$10:$D$485,2,FALSE)</f>
        <v>Cuadrilla 0-0-1</v>
      </c>
      <c r="C26" s="968" t="str">
        <f>VLOOKUP(A26,'LISTA DE VALORES'!$A$10:$D$485,3,FALSE)</f>
        <v>HORA</v>
      </c>
      <c r="D26" s="812">
        <f>VLOOKUP(A26,'LISTA DE VALORES'!$A$10:$D$485,4,FALSE)</f>
        <v>9000</v>
      </c>
      <c r="E26" s="814">
        <v>5</v>
      </c>
      <c r="F26" s="814">
        <v>1</v>
      </c>
      <c r="G26" s="814">
        <f>D26*E26/F26</f>
        <v>45000</v>
      </c>
    </row>
    <row r="27" spans="1:7" ht="13.5" x14ac:dyDescent="0.3">
      <c r="A27" s="815"/>
      <c r="B27" s="879"/>
      <c r="C27" s="968"/>
      <c r="D27" s="812"/>
      <c r="E27" s="814"/>
      <c r="F27" s="814"/>
      <c r="G27" s="814"/>
    </row>
    <row r="28" spans="1:7" ht="13.5" x14ac:dyDescent="0.3">
      <c r="A28" s="815"/>
      <c r="B28" s="879"/>
      <c r="C28" s="968"/>
      <c r="D28" s="812"/>
      <c r="E28" s="814"/>
      <c r="F28" s="814"/>
      <c r="G28" s="814"/>
    </row>
    <row r="29" spans="1:7" ht="13.5" x14ac:dyDescent="0.3">
      <c r="A29" s="815"/>
      <c r="B29" s="923"/>
      <c r="C29" s="1248"/>
      <c r="D29" s="814"/>
      <c r="E29" s="814"/>
      <c r="F29" s="814"/>
      <c r="G29" s="808"/>
    </row>
    <row r="30" spans="1:7" ht="13.5" x14ac:dyDescent="0.3">
      <c r="A30" s="815"/>
      <c r="B30" s="923"/>
      <c r="C30" s="1248"/>
      <c r="D30" s="814"/>
      <c r="E30" s="814"/>
      <c r="F30" s="814"/>
      <c r="G30" s="808"/>
    </row>
    <row r="31" spans="1:7" ht="13.5" x14ac:dyDescent="0.3">
      <c r="A31" s="815"/>
      <c r="B31" s="923"/>
      <c r="C31" s="823"/>
      <c r="D31" s="815"/>
      <c r="E31" s="815"/>
      <c r="F31" s="815"/>
      <c r="G31" s="996"/>
    </row>
    <row r="32" spans="1:7" ht="13.5" x14ac:dyDescent="0.3">
      <c r="A32" s="748"/>
      <c r="B32" s="746"/>
      <c r="C32" s="801"/>
      <c r="D32" s="748"/>
      <c r="E32" s="748"/>
      <c r="F32" s="987" t="s">
        <v>992</v>
      </c>
      <c r="G32" s="820">
        <f>SUM(G26:G31)</f>
        <v>45000</v>
      </c>
    </row>
    <row r="33" spans="1:7" ht="12.75" x14ac:dyDescent="0.25">
      <c r="A33" s="776" t="s">
        <v>995</v>
      </c>
      <c r="B33" s="777"/>
      <c r="C33" s="777"/>
      <c r="D33" s="777"/>
      <c r="E33" s="777"/>
      <c r="F33" s="777"/>
      <c r="G33" s="777"/>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2.75" x14ac:dyDescent="0.15">
      <c r="A36" s="1677"/>
      <c r="B36" s="1677"/>
      <c r="C36" s="995"/>
      <c r="D36" s="996"/>
      <c r="E36" s="996"/>
      <c r="F36" s="996"/>
      <c r="G36" s="808"/>
    </row>
    <row r="37" spans="1:7" ht="12.75" x14ac:dyDescent="0.15">
      <c r="A37" s="1677"/>
      <c r="B37" s="1677"/>
      <c r="C37" s="995"/>
      <c r="D37" s="996"/>
      <c r="E37" s="996"/>
      <c r="F37" s="996"/>
      <c r="G37" s="808"/>
    </row>
    <row r="38" spans="1:7" ht="12.75" x14ac:dyDescent="0.15">
      <c r="A38" s="1677"/>
      <c r="B38" s="1677"/>
      <c r="C38" s="995"/>
      <c r="D38" s="996"/>
      <c r="E38" s="996"/>
      <c r="F38" s="996"/>
      <c r="G38" s="808"/>
    </row>
    <row r="39" spans="1:7" ht="13.5" x14ac:dyDescent="0.3">
      <c r="A39" s="1677"/>
      <c r="B39" s="1677"/>
      <c r="C39" s="823"/>
      <c r="D39" s="815"/>
      <c r="E39" s="815"/>
      <c r="F39" s="815"/>
      <c r="G39" s="814"/>
    </row>
    <row r="40" spans="1:7" ht="13.5" x14ac:dyDescent="0.3">
      <c r="A40" s="1677"/>
      <c r="B40" s="1677"/>
      <c r="C40" s="823"/>
      <c r="D40" s="815"/>
      <c r="E40" s="815"/>
      <c r="F40" s="815"/>
      <c r="G40" s="814"/>
    </row>
    <row r="41" spans="1:7" ht="13.5" x14ac:dyDescent="0.3">
      <c r="A41" s="748"/>
      <c r="B41" s="746"/>
      <c r="C41" s="801"/>
      <c r="D41" s="748"/>
      <c r="E41" s="748"/>
      <c r="F41" s="987" t="s">
        <v>992</v>
      </c>
      <c r="G41" s="820">
        <f>SUM(G35:G40)</f>
        <v>0</v>
      </c>
    </row>
    <row r="42" spans="1:7" ht="13.5" x14ac:dyDescent="0.3">
      <c r="A42" s="748"/>
      <c r="B42" s="746"/>
      <c r="C42" s="801"/>
      <c r="D42" s="748"/>
      <c r="E42" s="748"/>
      <c r="F42" s="743"/>
      <c r="G42" s="785"/>
    </row>
    <row r="43" spans="1:7" ht="12.75" x14ac:dyDescent="0.25">
      <c r="A43" s="1658" t="s">
        <v>1000</v>
      </c>
      <c r="B43" s="1658"/>
      <c r="C43" s="1658"/>
      <c r="D43" s="1658"/>
      <c r="E43" s="1658"/>
      <c r="F43" s="1658"/>
      <c r="G43" s="820">
        <f>SUM(G16+G23+G32+G41)</f>
        <v>840300</v>
      </c>
    </row>
    <row r="44" spans="1:7" ht="12.75" x14ac:dyDescent="0.25">
      <c r="A44" s="1658" t="s">
        <v>1368</v>
      </c>
      <c r="B44" s="1658"/>
      <c r="C44" s="1658"/>
      <c r="D44" s="1658"/>
      <c r="E44" s="1658"/>
      <c r="F44" s="1658"/>
      <c r="G44" s="820">
        <f>ROUNDUP(G43,0)</f>
        <v>840300</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A43:F43"/>
    <mergeCell ref="A44:F44"/>
    <mergeCell ref="A34:B34"/>
    <mergeCell ref="A35:B35"/>
    <mergeCell ref="A36:B36"/>
    <mergeCell ref="A39:B39"/>
    <mergeCell ref="A40:B40"/>
    <mergeCell ref="A37:B37"/>
    <mergeCell ref="A38:B38"/>
    <mergeCell ref="B7:F7"/>
    <mergeCell ref="B1:G1"/>
    <mergeCell ref="B3:G3"/>
    <mergeCell ref="C4:D4"/>
    <mergeCell ref="E4:F4"/>
    <mergeCell ref="B6:F6"/>
  </mergeCells>
  <hyperlinks>
    <hyperlink ref="B1:G1" location="INDICE!A1" display="PROCESO INFRAESTRUCTURA" xr:uid="{00000000-0004-0000-F300-000000000000}"/>
  </hyperlinks>
  <pageMargins left="0.7" right="0.7" top="0.75" bottom="0.75" header="0.3" footer="0.3"/>
  <pageSetup scale="91" orientation="portrait" r:id="rId1"/>
  <drawing r:id="rId2"/>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codeName="Hoja266">
    <tabColor theme="5" tint="0.39997558519241921"/>
  </sheetPr>
  <dimension ref="A1:G50"/>
  <sheetViews>
    <sheetView view="pageBreakPreview" zoomScale="90" zoomScaleNormal="100" zoomScaleSheetLayoutView="90" workbookViewId="0">
      <selection activeCell="G45" sqref="G45"/>
    </sheetView>
  </sheetViews>
  <sheetFormatPr baseColWidth="10" defaultColWidth="11.42578125" defaultRowHeight="10.5" x14ac:dyDescent="0.15"/>
  <cols>
    <col min="1" max="1" width="17.85546875" style="724" customWidth="1"/>
    <col min="2" max="2" width="24.7109375" style="768" customWidth="1"/>
    <col min="3" max="3" width="8.5703125" style="819" customWidth="1"/>
    <col min="4" max="4" width="10.140625" style="724" bestFit="1" customWidth="1"/>
    <col min="5" max="5" width="9.140625" style="724" customWidth="1"/>
    <col min="6" max="6" width="12.5703125" style="724" customWidth="1"/>
    <col min="7" max="7" width="14.5703125" style="724" bestFit="1"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6.25" customHeight="1" x14ac:dyDescent="0.15">
      <c r="A7" s="848" t="s">
        <v>1843</v>
      </c>
      <c r="B7" s="1755" t="s">
        <v>1844</v>
      </c>
      <c r="C7" s="1755"/>
      <c r="D7" s="1755"/>
      <c r="E7" s="1755"/>
      <c r="F7" s="1755"/>
      <c r="G7" s="1408" t="s">
        <v>86</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15" t="s">
        <v>28</v>
      </c>
      <c r="B11" s="879" t="str">
        <f>VLOOKUP(A11,'LISTA DE VALORES'!$A$10:$D$485,2,FALSE)</f>
        <v>Herramienta menor</v>
      </c>
      <c r="C11" s="880" t="str">
        <f>VLOOKUP(A11,'LISTA DE VALORES'!$A$10:$D$485,3,FALSE)</f>
        <v>%MO</v>
      </c>
      <c r="D11" s="880">
        <f>G34</f>
        <v>500</v>
      </c>
      <c r="E11" s="814">
        <v>5</v>
      </c>
      <c r="F11" s="814">
        <v>1</v>
      </c>
      <c r="G11" s="814">
        <f>D11*E11/100</f>
        <v>25</v>
      </c>
    </row>
    <row r="12" spans="1:7" ht="13.5" x14ac:dyDescent="0.3">
      <c r="A12" s="815"/>
      <c r="B12" s="1001"/>
      <c r="C12" s="817"/>
      <c r="D12" s="815"/>
      <c r="E12" s="815"/>
      <c r="F12" s="815"/>
      <c r="G12" s="815"/>
    </row>
    <row r="13" spans="1:7" ht="13.5" x14ac:dyDescent="0.3">
      <c r="A13" s="815"/>
      <c r="B13" s="1001"/>
      <c r="C13" s="817"/>
      <c r="D13" s="815"/>
      <c r="E13" s="815"/>
      <c r="F13" s="815"/>
      <c r="G13" s="815"/>
    </row>
    <row r="14" spans="1:7" ht="13.5" x14ac:dyDescent="0.3">
      <c r="A14" s="815"/>
      <c r="B14" s="923"/>
      <c r="C14" s="823"/>
      <c r="D14" s="815"/>
      <c r="E14" s="815"/>
      <c r="F14" s="815"/>
      <c r="G14" s="815"/>
    </row>
    <row r="15" spans="1:7" ht="13.5" x14ac:dyDescent="0.3">
      <c r="A15" s="815"/>
      <c r="B15" s="923"/>
      <c r="C15" s="823"/>
      <c r="D15" s="815"/>
      <c r="E15" s="815"/>
      <c r="F15" s="815"/>
      <c r="G15" s="815"/>
    </row>
    <row r="16" spans="1:7" ht="13.5" x14ac:dyDescent="0.3">
      <c r="A16" s="748"/>
      <c r="B16" s="746"/>
      <c r="C16" s="801"/>
      <c r="D16" s="748"/>
      <c r="E16" s="748"/>
      <c r="F16" s="987" t="s">
        <v>992</v>
      </c>
      <c r="G16" s="820">
        <f>SUM(G11:G15)</f>
        <v>25</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c r="B19" s="874"/>
      <c r="C19" s="875"/>
      <c r="D19" s="876"/>
      <c r="E19" s="1003"/>
      <c r="F19" s="1003"/>
      <c r="G19" s="942"/>
    </row>
    <row r="20" spans="1:7" ht="13.5" x14ac:dyDescent="0.3">
      <c r="A20" s="815"/>
      <c r="B20" s="879"/>
      <c r="C20" s="880"/>
      <c r="D20" s="812"/>
      <c r="E20" s="814"/>
      <c r="F20" s="814"/>
      <c r="G20" s="814"/>
    </row>
    <row r="21" spans="1:7" ht="13.5" x14ac:dyDescent="0.3">
      <c r="A21" s="815"/>
      <c r="B21" s="923"/>
      <c r="C21" s="823"/>
      <c r="D21" s="814"/>
      <c r="E21" s="814"/>
      <c r="F21" s="814"/>
      <c r="G21" s="814"/>
    </row>
    <row r="22" spans="1:7" ht="13.5" x14ac:dyDescent="0.3">
      <c r="A22" s="815"/>
      <c r="B22" s="879"/>
      <c r="C22" s="823"/>
      <c r="D22" s="815"/>
      <c r="E22" s="815"/>
      <c r="F22" s="815"/>
      <c r="G22" s="815"/>
    </row>
    <row r="23" spans="1:7" ht="13.5" x14ac:dyDescent="0.3">
      <c r="A23" s="815"/>
      <c r="B23" s="923"/>
      <c r="C23" s="823"/>
      <c r="D23" s="815"/>
      <c r="E23" s="815"/>
      <c r="F23" s="815"/>
      <c r="G23" s="815"/>
    </row>
    <row r="24" spans="1:7" ht="13.5" x14ac:dyDescent="0.3">
      <c r="A24" s="815"/>
      <c r="B24" s="923"/>
      <c r="C24" s="823"/>
      <c r="D24" s="815"/>
      <c r="E24" s="815"/>
      <c r="F24" s="815"/>
      <c r="G24" s="815"/>
    </row>
    <row r="25" spans="1:7" ht="13.5" x14ac:dyDescent="0.3">
      <c r="A25" s="748"/>
      <c r="B25" s="746"/>
      <c r="C25" s="801"/>
      <c r="D25" s="748"/>
      <c r="E25" s="748"/>
      <c r="F25" s="987" t="s">
        <v>992</v>
      </c>
      <c r="G25" s="820">
        <f>SUM(G19:G24)</f>
        <v>0</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15" t="s">
        <v>1371</v>
      </c>
      <c r="B28" s="879" t="str">
        <f>VLOOKUP(A28,'LISTA DE VALORES'!$A$10:$D$485,2,FALSE)</f>
        <v>Cuadrilla 0-0-1</v>
      </c>
      <c r="C28" s="880" t="str">
        <f>VLOOKUP(A28,'LISTA DE VALORES'!$A$10:$D$485,3,FALSE)</f>
        <v>HORA</v>
      </c>
      <c r="D28" s="812">
        <f>VLOOKUP(A28,'LISTA DE VALORES'!$A$10:$D$485,4,FALSE)</f>
        <v>9000</v>
      </c>
      <c r="E28" s="814">
        <v>1</v>
      </c>
      <c r="F28" s="814">
        <v>18</v>
      </c>
      <c r="G28" s="814">
        <f>D28*E28/F28</f>
        <v>500</v>
      </c>
    </row>
    <row r="29" spans="1:7" ht="13.5" x14ac:dyDescent="0.3">
      <c r="A29" s="815"/>
      <c r="B29" s="923"/>
      <c r="C29" s="823"/>
      <c r="D29" s="814"/>
      <c r="E29" s="814"/>
      <c r="F29" s="814"/>
      <c r="G29" s="808"/>
    </row>
    <row r="30" spans="1:7" ht="13.5" x14ac:dyDescent="0.3">
      <c r="A30" s="815"/>
      <c r="B30" s="923"/>
      <c r="C30" s="823"/>
      <c r="D30" s="814"/>
      <c r="E30" s="814"/>
      <c r="F30" s="814"/>
      <c r="G30" s="808"/>
    </row>
    <row r="31" spans="1:7" ht="13.5" x14ac:dyDescent="0.3">
      <c r="A31" s="815"/>
      <c r="B31" s="923"/>
      <c r="C31" s="823"/>
      <c r="D31" s="814"/>
      <c r="E31" s="814"/>
      <c r="F31" s="814"/>
      <c r="G31" s="808"/>
    </row>
    <row r="32" spans="1:7" ht="13.5" x14ac:dyDescent="0.3">
      <c r="A32" s="815"/>
      <c r="B32" s="923"/>
      <c r="C32" s="823"/>
      <c r="D32" s="814"/>
      <c r="E32" s="814"/>
      <c r="F32" s="814"/>
      <c r="G32" s="808"/>
    </row>
    <row r="33" spans="1:7" ht="13.5" x14ac:dyDescent="0.3">
      <c r="A33" s="815"/>
      <c r="B33" s="923"/>
      <c r="C33" s="823"/>
      <c r="D33" s="815"/>
      <c r="E33" s="815"/>
      <c r="F33" s="815"/>
      <c r="G33" s="815"/>
    </row>
    <row r="34" spans="1:7" ht="13.5" x14ac:dyDescent="0.3">
      <c r="A34" s="748"/>
      <c r="B34" s="746"/>
      <c r="C34" s="801"/>
      <c r="D34" s="748"/>
      <c r="E34" s="748"/>
      <c r="F34" s="987" t="s">
        <v>992</v>
      </c>
      <c r="G34" s="820">
        <f>SUM(G28:G33)</f>
        <v>500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3.5" x14ac:dyDescent="0.15">
      <c r="A37" s="1724"/>
      <c r="B37" s="1724"/>
      <c r="C37" s="942"/>
      <c r="D37" s="942"/>
      <c r="E37" s="942"/>
      <c r="F37" s="942"/>
      <c r="G37" s="942"/>
    </row>
    <row r="38" spans="1:7" ht="12.75" x14ac:dyDescent="0.15">
      <c r="A38" s="1677"/>
      <c r="B38" s="1677"/>
      <c r="C38" s="808"/>
      <c r="D38" s="808"/>
      <c r="E38" s="808"/>
      <c r="F38" s="808"/>
      <c r="G38" s="808"/>
    </row>
    <row r="39" spans="1:7" ht="12.75" x14ac:dyDescent="0.15">
      <c r="A39" s="1677"/>
      <c r="B39" s="1677"/>
      <c r="C39" s="808"/>
      <c r="D39" s="808"/>
      <c r="E39" s="808"/>
      <c r="F39" s="808"/>
      <c r="G39" s="808"/>
    </row>
    <row r="40" spans="1:7" ht="12.75" x14ac:dyDescent="0.15">
      <c r="A40" s="1677"/>
      <c r="B40" s="1677"/>
      <c r="C40" s="808"/>
      <c r="D40" s="808"/>
      <c r="E40" s="808"/>
      <c r="F40" s="808"/>
      <c r="G40" s="808"/>
    </row>
    <row r="41" spans="1:7" ht="12.75" x14ac:dyDescent="0.15">
      <c r="A41" s="1677"/>
      <c r="B41" s="1677"/>
      <c r="C41" s="808"/>
      <c r="D41" s="808"/>
      <c r="E41" s="808"/>
      <c r="F41" s="808"/>
      <c r="G41" s="808"/>
    </row>
    <row r="42" spans="1:7" ht="12.75" x14ac:dyDescent="0.15">
      <c r="A42" s="1677"/>
      <c r="B42" s="1677"/>
      <c r="C42" s="995"/>
      <c r="D42" s="996"/>
      <c r="E42" s="996"/>
      <c r="F42" s="996"/>
      <c r="G42" s="808"/>
    </row>
    <row r="43" spans="1:7" ht="13.5" x14ac:dyDescent="0.3">
      <c r="A43" s="748"/>
      <c r="B43" s="746"/>
      <c r="C43" s="801"/>
      <c r="D43" s="748"/>
      <c r="E43" s="748"/>
      <c r="F43" s="987" t="s">
        <v>992</v>
      </c>
      <c r="G43" s="820">
        <f>SUM(G37:G42)</f>
        <v>0</v>
      </c>
    </row>
    <row r="44" spans="1:7" ht="13.5" x14ac:dyDescent="0.3">
      <c r="A44" s="748"/>
      <c r="B44" s="746"/>
      <c r="C44" s="801"/>
      <c r="D44" s="748"/>
      <c r="E44" s="748"/>
      <c r="F44" s="743"/>
      <c r="G44" s="785"/>
    </row>
    <row r="45" spans="1:7" ht="12.75" x14ac:dyDescent="0.25">
      <c r="A45" s="1658" t="s">
        <v>1000</v>
      </c>
      <c r="B45" s="1658"/>
      <c r="C45" s="1658"/>
      <c r="D45" s="1658"/>
      <c r="E45" s="1658"/>
      <c r="F45" s="1658"/>
      <c r="G45" s="820">
        <f>SUM(G16+G25+G34+G43)</f>
        <v>525</v>
      </c>
    </row>
    <row r="46" spans="1:7" ht="12.75" x14ac:dyDescent="0.25">
      <c r="A46" s="1658" t="s">
        <v>1368</v>
      </c>
      <c r="B46" s="1658"/>
      <c r="C46" s="1658"/>
      <c r="D46" s="1658"/>
      <c r="E46" s="1658"/>
      <c r="F46" s="1658"/>
      <c r="G46" s="820">
        <f>ROUNDUP(G45,0)</f>
        <v>525</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F400-000000000000}"/>
  </hyperlinks>
  <pageMargins left="0.7" right="0.7" top="0.75" bottom="0.75" header="0.3" footer="0.3"/>
  <pageSetup scale="94" orientation="portrait" r:id="rId1"/>
  <drawing r:id="rId2"/>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tabColor theme="9" tint="0.39997558519241921"/>
  </sheetPr>
  <dimension ref="A1:G48"/>
  <sheetViews>
    <sheetView view="pageBreakPreview" zoomScale="90" zoomScaleNormal="100" zoomScaleSheetLayoutView="90" workbookViewId="0">
      <selection activeCell="B41" sqref="B41"/>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1" style="724" customWidth="1"/>
    <col min="5" max="5" width="9.1406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848" t="s">
        <v>1889</v>
      </c>
      <c r="B7" s="1683" t="s">
        <v>2025</v>
      </c>
      <c r="C7" s="1683"/>
      <c r="D7" s="1683"/>
      <c r="E7" s="1683"/>
      <c r="F7" s="1683"/>
      <c r="G7" s="1038"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20200</v>
      </c>
      <c r="E11" s="942">
        <v>5</v>
      </c>
      <c r="F11" s="942">
        <v>1</v>
      </c>
      <c r="G11" s="813">
        <f>(D11*E11)/100</f>
        <v>1010</v>
      </c>
    </row>
    <row r="12" spans="1:7" ht="13.5" x14ac:dyDescent="0.3">
      <c r="A12" s="822"/>
      <c r="B12" s="879"/>
      <c r="C12" s="811"/>
      <c r="D12" s="915"/>
      <c r="E12" s="942"/>
      <c r="F12" s="942"/>
      <c r="G12" s="813"/>
    </row>
    <row r="13" spans="1:7" ht="13.5" x14ac:dyDescent="0.3">
      <c r="A13" s="822"/>
      <c r="B13" s="879"/>
      <c r="C13" s="811"/>
      <c r="D13" s="915"/>
      <c r="E13" s="942"/>
      <c r="F13" s="942"/>
      <c r="G13" s="813"/>
    </row>
    <row r="14" spans="1:7" ht="13.5" x14ac:dyDescent="0.3">
      <c r="A14" s="822"/>
      <c r="B14" s="879"/>
      <c r="C14" s="811"/>
      <c r="D14" s="915"/>
      <c r="E14" s="942"/>
      <c r="F14" s="942"/>
      <c r="G14" s="813"/>
    </row>
    <row r="15" spans="1:7" x14ac:dyDescent="0.15">
      <c r="A15" s="869"/>
      <c r="B15" s="870"/>
      <c r="C15" s="871"/>
      <c r="D15" s="1040"/>
      <c r="E15" s="1040"/>
      <c r="F15" s="1040"/>
      <c r="G15" s="1040"/>
    </row>
    <row r="16" spans="1:7" ht="13.5" x14ac:dyDescent="0.3">
      <c r="A16" s="748"/>
      <c r="B16" s="746"/>
      <c r="C16" s="801"/>
      <c r="D16" s="943"/>
      <c r="E16" s="943"/>
      <c r="F16" s="916" t="s">
        <v>992</v>
      </c>
      <c r="G16" s="944">
        <f>SUM(G11:G11)</f>
        <v>1010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273</v>
      </c>
      <c r="B19" s="874" t="str">
        <f>VLOOKUP(A19,'LISTA DE VALORES'!$A$10:$D$485,2,FALSE)</f>
        <v>Pintura esmalte</v>
      </c>
      <c r="C19" s="811" t="str">
        <f>VLOOKUP(A19,'LISTA DE VALORES'!$A$10:$D$485,3,FALSE)</f>
        <v>GAL</v>
      </c>
      <c r="D19" s="941">
        <f>VLOOKUP(A19,'LISTA DE VALORES'!$A$10:$D$485,4,FALSE)</f>
        <v>43000</v>
      </c>
      <c r="E19" s="814">
        <v>1</v>
      </c>
      <c r="F19" s="814">
        <v>6</v>
      </c>
      <c r="G19" s="942">
        <f>D19*E19/F19</f>
        <v>7166.666666666667</v>
      </c>
    </row>
    <row r="20" spans="1:7" ht="13.5" x14ac:dyDescent="0.3">
      <c r="A20" s="822" t="s">
        <v>267</v>
      </c>
      <c r="B20" s="874" t="str">
        <f>VLOOKUP(A20,'LISTA DE VALORES'!$A$10:$D$485,2,FALSE)</f>
        <v>Pintura anticorrosiva</v>
      </c>
      <c r="C20" s="811" t="str">
        <f>VLOOKUP(A20,'LISTA DE VALORES'!$A$10:$D$485,3,FALSE)</f>
        <v>GAL</v>
      </c>
      <c r="D20" s="941">
        <f>VLOOKUP(A20,'LISTA DE VALORES'!$A$10:$D$485,4,FALSE)</f>
        <v>30000</v>
      </c>
      <c r="E20" s="942">
        <v>1</v>
      </c>
      <c r="F20" s="942">
        <v>6</v>
      </c>
      <c r="G20" s="942">
        <f>D20*E20/F20</f>
        <v>5000</v>
      </c>
    </row>
    <row r="21" spans="1:7" ht="13.5" x14ac:dyDescent="0.3">
      <c r="A21" s="822" t="s">
        <v>155</v>
      </c>
      <c r="B21" s="874" t="str">
        <f>VLOOKUP(A21,'LISTA DE VALORES'!$A$10:$D$485,2,FALSE)</f>
        <v>Cerradura shlage a 87 p</v>
      </c>
      <c r="C21" s="811" t="str">
        <f>VLOOKUP(A21,'LISTA DE VALORES'!$A$10:$D$485,3,FALSE)</f>
        <v>UN</v>
      </c>
      <c r="D21" s="941">
        <f>VLOOKUP(A21,'LISTA DE VALORES'!$A$10:$D$485,4,FALSE)</f>
        <v>49500</v>
      </c>
      <c r="E21" s="813">
        <v>1</v>
      </c>
      <c r="F21" s="812">
        <v>1</v>
      </c>
      <c r="G21" s="942">
        <f t="shared" ref="G21:G22" si="0">D21*E21/F21</f>
        <v>49500</v>
      </c>
    </row>
    <row r="22" spans="1:7" ht="27" x14ac:dyDescent="0.3">
      <c r="A22" s="945" t="s">
        <v>1515</v>
      </c>
      <c r="B22" s="979" t="str">
        <f>VLOOKUP(A22,'LISTA DE VALORES'!$A$10:$D$485,2,FALSE)</f>
        <v>Puerta en lámina 1,80*0,90 m cal 19</v>
      </c>
      <c r="C22" s="811" t="str">
        <f>VLOOKUP(A22,'LISTA DE VALORES'!$A$10:$D$485,3,FALSE)</f>
        <v>UN</v>
      </c>
      <c r="D22" s="980">
        <f>VLOOKUP(A22,'LISTA DE VALORES'!$A$10:$D$485,4,FALSE)</f>
        <v>347000</v>
      </c>
      <c r="E22" s="981">
        <v>1</v>
      </c>
      <c r="F22" s="980">
        <v>1</v>
      </c>
      <c r="G22" s="1043">
        <f t="shared" si="0"/>
        <v>347000</v>
      </c>
    </row>
    <row r="23" spans="1:7" ht="13.5" x14ac:dyDescent="0.15">
      <c r="A23" s="946"/>
      <c r="B23" s="874"/>
      <c r="C23" s="911"/>
      <c r="D23" s="941"/>
      <c r="E23" s="942"/>
      <c r="F23" s="942"/>
      <c r="G23" s="942"/>
    </row>
    <row r="24" spans="1:7" ht="13.5" x14ac:dyDescent="0.15">
      <c r="A24" s="946"/>
      <c r="B24" s="874"/>
      <c r="C24" s="911"/>
      <c r="D24" s="941"/>
      <c r="E24" s="947"/>
      <c r="F24" s="941"/>
      <c r="G24" s="942"/>
    </row>
    <row r="25" spans="1:7" ht="13.5" x14ac:dyDescent="0.3">
      <c r="D25" s="943"/>
      <c r="E25" s="943"/>
      <c r="F25" s="916" t="s">
        <v>992</v>
      </c>
      <c r="G25" s="944">
        <f>SUM(G19:G24)</f>
        <v>408666.66666666669</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79" t="str">
        <f>VLOOKUP(A28,'LISTA DE VALORES'!$A$10:$D$485,2,FALSE)</f>
        <v>Cuadrilla 0-1-1</v>
      </c>
      <c r="C28" s="811" t="str">
        <f>VLOOKUP(A28,'LISTA DE VALORES'!$A$10:$D$485,3,FALSE)</f>
        <v>HORA</v>
      </c>
      <c r="D28" s="915">
        <f>VLOOKUP(A28,'LISTA DE VALORES'!$A$10:$D$485,4,FALSE)</f>
        <v>20200</v>
      </c>
      <c r="E28" s="948">
        <v>1</v>
      </c>
      <c r="F28" s="948">
        <v>1</v>
      </c>
      <c r="G28" s="814">
        <f>D28*E28/F28</f>
        <v>20200</v>
      </c>
    </row>
    <row r="29" spans="1:7" ht="13.5" x14ac:dyDescent="0.3">
      <c r="A29" s="822"/>
      <c r="B29" s="879"/>
      <c r="C29" s="823"/>
      <c r="D29" s="915"/>
      <c r="E29" s="948"/>
      <c r="F29" s="948"/>
      <c r="G29" s="814"/>
    </row>
    <row r="30" spans="1:7" ht="13.5" x14ac:dyDescent="0.3">
      <c r="A30" s="822"/>
      <c r="B30" s="879"/>
      <c r="C30" s="823"/>
      <c r="D30" s="915"/>
      <c r="E30" s="948"/>
      <c r="F30" s="948"/>
      <c r="G30" s="814"/>
    </row>
    <row r="31" spans="1:7" ht="13.5" x14ac:dyDescent="0.3">
      <c r="A31" s="822"/>
      <c r="B31" s="879"/>
      <c r="C31" s="823"/>
      <c r="D31" s="915"/>
      <c r="E31" s="948"/>
      <c r="F31" s="948"/>
      <c r="G31" s="814"/>
    </row>
    <row r="32" spans="1:7" ht="13.5" x14ac:dyDescent="0.3">
      <c r="A32" s="815"/>
      <c r="B32" s="923"/>
      <c r="C32" s="823"/>
      <c r="D32" s="949"/>
      <c r="E32" s="949"/>
      <c r="F32" s="949"/>
      <c r="G32" s="950"/>
    </row>
    <row r="33" spans="1:7" ht="13.5" x14ac:dyDescent="0.3">
      <c r="A33" s="748"/>
      <c r="B33" s="746"/>
      <c r="C33" s="801"/>
      <c r="D33" s="748"/>
      <c r="E33" s="748"/>
      <c r="F33" s="987" t="s">
        <v>992</v>
      </c>
      <c r="G33" s="944">
        <f>SUM(G28:G32)</f>
        <v>20200</v>
      </c>
    </row>
    <row r="34" spans="1:7" ht="12.75" x14ac:dyDescent="0.25">
      <c r="A34" s="776" t="s">
        <v>995</v>
      </c>
      <c r="B34" s="777"/>
      <c r="C34" s="910"/>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4"/>
      <c r="B36" s="1684"/>
      <c r="C36" s="995"/>
      <c r="D36" s="995"/>
      <c r="E36" s="995"/>
      <c r="F36" s="995"/>
      <c r="G36" s="995"/>
    </row>
    <row r="37" spans="1:7" ht="13.5" x14ac:dyDescent="0.15">
      <c r="A37" s="1684"/>
      <c r="B37" s="1684"/>
      <c r="C37" s="995"/>
      <c r="D37" s="995"/>
      <c r="E37" s="995"/>
      <c r="F37" s="995"/>
      <c r="G37" s="995"/>
    </row>
    <row r="38" spans="1:7" ht="13.5" x14ac:dyDescent="0.15">
      <c r="A38" s="1684"/>
      <c r="B38" s="1684"/>
      <c r="C38" s="995"/>
      <c r="D38" s="995"/>
      <c r="E38" s="995"/>
      <c r="F38" s="995"/>
      <c r="G38" s="995"/>
    </row>
    <row r="39" spans="1:7" ht="13.5" x14ac:dyDescent="0.15">
      <c r="A39" s="1684"/>
      <c r="B39" s="1684"/>
      <c r="C39" s="849"/>
      <c r="D39" s="1043"/>
      <c r="E39" s="1043"/>
      <c r="F39" s="1043"/>
      <c r="G39" s="1043"/>
    </row>
    <row r="40" spans="1:7" ht="13.5" x14ac:dyDescent="0.3">
      <c r="A40" s="1677"/>
      <c r="B40" s="1677"/>
      <c r="C40" s="823"/>
      <c r="D40" s="815"/>
      <c r="E40" s="815"/>
      <c r="F40" s="815"/>
      <c r="G40" s="949"/>
    </row>
    <row r="41" spans="1:7" ht="13.5" x14ac:dyDescent="0.3">
      <c r="A41" s="748"/>
      <c r="B41" s="746"/>
      <c r="C41" s="801"/>
      <c r="D41" s="748"/>
      <c r="E41" s="748"/>
      <c r="F41" s="987" t="s">
        <v>992</v>
      </c>
      <c r="G41" s="944">
        <f>SUM(G39:G40)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SUM(G16+G25+G33+G41)</f>
        <v>429876.66666666669</v>
      </c>
    </row>
    <row r="44" spans="1:7" ht="12.75" x14ac:dyDescent="0.25">
      <c r="A44" s="1658" t="s">
        <v>1368</v>
      </c>
      <c r="B44" s="1658"/>
      <c r="C44" s="1658"/>
      <c r="D44" s="1658"/>
      <c r="E44" s="1658"/>
      <c r="F44" s="1658"/>
      <c r="G44" s="944">
        <f>ROUNDUP(G43,0)</f>
        <v>429877</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A44:F44"/>
    <mergeCell ref="B1:G1"/>
    <mergeCell ref="B3:G3"/>
    <mergeCell ref="C4:D4"/>
    <mergeCell ref="E4:F4"/>
    <mergeCell ref="B6:F6"/>
    <mergeCell ref="B7:F7"/>
    <mergeCell ref="A35:B35"/>
    <mergeCell ref="A39:B39"/>
    <mergeCell ref="A40:B40"/>
    <mergeCell ref="A43:F43"/>
    <mergeCell ref="A36:B36"/>
    <mergeCell ref="A37:B37"/>
    <mergeCell ref="A38:B38"/>
  </mergeCells>
  <hyperlinks>
    <hyperlink ref="B1:G1" location="INDICE!A1" display="PROCESO INFRAESTRUCTURA" xr:uid="{00000000-0004-0000-F500-000000000000}"/>
  </hyperlinks>
  <pageMargins left="0.7" right="0.7" top="0.75" bottom="0.75" header="0.3" footer="0.3"/>
  <pageSetup scale="94" orientation="portrait" r:id="rId1"/>
  <drawing r:id="rId2"/>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tabColor theme="9" tint="0.39997558519241921"/>
  </sheetPr>
  <dimension ref="A1:G48"/>
  <sheetViews>
    <sheetView view="pageBreakPreview" zoomScale="90" zoomScaleNormal="100" zoomScaleSheetLayoutView="90" workbookViewId="0">
      <selection activeCell="C35" sqref="C35"/>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2"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848" t="s">
        <v>1894</v>
      </c>
      <c r="B7" s="1683" t="s">
        <v>2024</v>
      </c>
      <c r="C7" s="1683"/>
      <c r="D7" s="1683"/>
      <c r="E7" s="1683"/>
      <c r="F7" s="1683"/>
      <c r="G7" s="1038"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G33</f>
        <v>20200</v>
      </c>
      <c r="E11" s="942">
        <v>5</v>
      </c>
      <c r="F11" s="942">
        <v>1</v>
      </c>
      <c r="G11" s="813">
        <f>(D11*E11)/100</f>
        <v>1010</v>
      </c>
    </row>
    <row r="12" spans="1:7" ht="13.5" x14ac:dyDescent="0.3">
      <c r="A12" s="822"/>
      <c r="B12" s="879"/>
      <c r="C12" s="811"/>
      <c r="D12" s="915"/>
      <c r="E12" s="942"/>
      <c r="F12" s="942"/>
      <c r="G12" s="813"/>
    </row>
    <row r="13" spans="1:7" ht="13.5" x14ac:dyDescent="0.3">
      <c r="A13" s="822"/>
      <c r="B13" s="879"/>
      <c r="C13" s="811"/>
      <c r="D13" s="915"/>
      <c r="E13" s="942"/>
      <c r="F13" s="942"/>
      <c r="G13" s="813"/>
    </row>
    <row r="14" spans="1:7" ht="13.5" x14ac:dyDescent="0.3">
      <c r="A14" s="822"/>
      <c r="B14" s="879"/>
      <c r="C14" s="811"/>
      <c r="D14" s="915"/>
      <c r="E14" s="942"/>
      <c r="F14" s="942"/>
      <c r="G14" s="813"/>
    </row>
    <row r="15" spans="1:7" x14ac:dyDescent="0.15">
      <c r="A15" s="869"/>
      <c r="B15" s="870"/>
      <c r="C15" s="871"/>
      <c r="D15" s="1040"/>
      <c r="E15" s="1040"/>
      <c r="F15" s="1040"/>
      <c r="G15" s="1040"/>
    </row>
    <row r="16" spans="1:7" ht="13.5" x14ac:dyDescent="0.3">
      <c r="A16" s="748"/>
      <c r="B16" s="746"/>
      <c r="C16" s="801"/>
      <c r="D16" s="943"/>
      <c r="E16" s="943"/>
      <c r="F16" s="916" t="s">
        <v>992</v>
      </c>
      <c r="G16" s="944">
        <f>SUM(G11:G11)</f>
        <v>1010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273</v>
      </c>
      <c r="B19" s="874" t="str">
        <f>VLOOKUP(A19,'LISTA DE VALORES'!$A$10:$D$485,2,FALSE)</f>
        <v>Pintura esmalte</v>
      </c>
      <c r="C19" s="811" t="str">
        <f>VLOOKUP(A19,'LISTA DE VALORES'!$A$10:$D$485,3,FALSE)</f>
        <v>GAL</v>
      </c>
      <c r="D19" s="941">
        <f>VLOOKUP(A19,'LISTA DE VALORES'!$A$10:$D$485,4,FALSE)</f>
        <v>43000</v>
      </c>
      <c r="E19" s="814">
        <v>1</v>
      </c>
      <c r="F19" s="814">
        <v>6</v>
      </c>
      <c r="G19" s="942">
        <f>D19*E19/F19</f>
        <v>7166.666666666667</v>
      </c>
    </row>
    <row r="20" spans="1:7" ht="13.5" x14ac:dyDescent="0.3">
      <c r="A20" s="822" t="s">
        <v>267</v>
      </c>
      <c r="B20" s="874" t="str">
        <f>VLOOKUP(A20,'LISTA DE VALORES'!$A$10:$D$485,2,FALSE)</f>
        <v>Pintura anticorrosiva</v>
      </c>
      <c r="C20" s="811" t="str">
        <f>VLOOKUP(A20,'LISTA DE VALORES'!$A$10:$D$485,3,FALSE)</f>
        <v>GAL</v>
      </c>
      <c r="D20" s="941">
        <f>VLOOKUP(A20,'LISTA DE VALORES'!$A$10:$D$485,4,FALSE)</f>
        <v>30000</v>
      </c>
      <c r="E20" s="942">
        <v>1</v>
      </c>
      <c r="F20" s="942">
        <v>6</v>
      </c>
      <c r="G20" s="942">
        <f>D20*E20/F20</f>
        <v>5000</v>
      </c>
    </row>
    <row r="21" spans="1:7" ht="13.5" x14ac:dyDescent="0.3">
      <c r="A21" s="822" t="s">
        <v>155</v>
      </c>
      <c r="B21" s="874" t="str">
        <f>VLOOKUP(A21,'LISTA DE VALORES'!$A$10:$D$485,2,FALSE)</f>
        <v>Cerradura shlage a 87 p</v>
      </c>
      <c r="C21" s="811" t="str">
        <f>VLOOKUP(A21,'LISTA DE VALORES'!$A$10:$D$485,3,FALSE)</f>
        <v>UN</v>
      </c>
      <c r="D21" s="941">
        <f>VLOOKUP(A21,'LISTA DE VALORES'!$A$10:$D$485,4,FALSE)</f>
        <v>49500</v>
      </c>
      <c r="E21" s="813">
        <v>1</v>
      </c>
      <c r="F21" s="812">
        <v>1</v>
      </c>
      <c r="G21" s="942">
        <f t="shared" ref="G21:G22" si="0">D21*E21/F21</f>
        <v>49500</v>
      </c>
    </row>
    <row r="22" spans="1:7" ht="27" x14ac:dyDescent="0.3">
      <c r="A22" s="945" t="s">
        <v>297</v>
      </c>
      <c r="B22" s="874" t="str">
        <f>VLOOKUP(A22,'LISTA DE VALORES'!$A$10:$D$485,2,FALSE)</f>
        <v>Puerta en lámina 2,30*2,0 m cal 18</v>
      </c>
      <c r="C22" s="811" t="str">
        <f>VLOOKUP(A22,'LISTA DE VALORES'!$A$10:$D$485,3,FALSE)</f>
        <v>UN</v>
      </c>
      <c r="D22" s="941">
        <f>VLOOKUP(A22,'LISTA DE VALORES'!$A$10:$D$485,4,FALSE)</f>
        <v>1265000</v>
      </c>
      <c r="E22" s="1083">
        <v>1</v>
      </c>
      <c r="F22" s="876">
        <v>1</v>
      </c>
      <c r="G22" s="942">
        <f t="shared" si="0"/>
        <v>1265000</v>
      </c>
    </row>
    <row r="23" spans="1:7" ht="13.5" x14ac:dyDescent="0.15">
      <c r="A23" s="946"/>
      <c r="B23" s="874"/>
      <c r="C23" s="911"/>
      <c r="D23" s="941"/>
      <c r="E23" s="942"/>
      <c r="F23" s="942"/>
      <c r="G23" s="942"/>
    </row>
    <row r="24" spans="1:7" ht="13.5" x14ac:dyDescent="0.15">
      <c r="A24" s="946"/>
      <c r="B24" s="874"/>
      <c r="C24" s="911"/>
      <c r="D24" s="941"/>
      <c r="E24" s="947"/>
      <c r="F24" s="941"/>
      <c r="G24" s="942"/>
    </row>
    <row r="25" spans="1:7" ht="13.5" x14ac:dyDescent="0.3">
      <c r="D25" s="943"/>
      <c r="E25" s="943"/>
      <c r="F25" s="916" t="s">
        <v>992</v>
      </c>
      <c r="G25" s="944">
        <f>SUM(G19:G24)</f>
        <v>1326666.6666666667</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79" t="str">
        <f>VLOOKUP(A28,'LISTA DE VALORES'!$A$10:$D$485,2,FALSE)</f>
        <v>Cuadrilla 0-1-1</v>
      </c>
      <c r="C28" s="811" t="str">
        <f>VLOOKUP(A28,'LISTA DE VALORES'!$A$10:$D$485,3,FALSE)</f>
        <v>HORA</v>
      </c>
      <c r="D28" s="915">
        <f>VLOOKUP(A28,'LISTA DE VALORES'!$A$10:$D$485,4,FALSE)</f>
        <v>20200</v>
      </c>
      <c r="E28" s="948">
        <v>1</v>
      </c>
      <c r="F28" s="948">
        <v>1</v>
      </c>
      <c r="G28" s="814">
        <f>D28*E28/F28</f>
        <v>20200</v>
      </c>
    </row>
    <row r="29" spans="1:7" ht="13.5" x14ac:dyDescent="0.3">
      <c r="A29" s="822"/>
      <c r="B29" s="879"/>
      <c r="C29" s="811"/>
      <c r="D29" s="915"/>
      <c r="E29" s="948"/>
      <c r="F29" s="948"/>
      <c r="G29" s="814"/>
    </row>
    <row r="30" spans="1:7" ht="13.5" x14ac:dyDescent="0.3">
      <c r="A30" s="822"/>
      <c r="B30" s="879"/>
      <c r="C30" s="811"/>
      <c r="D30" s="915"/>
      <c r="E30" s="948"/>
      <c r="F30" s="948"/>
      <c r="G30" s="814"/>
    </row>
    <row r="31" spans="1:7" ht="13.5" x14ac:dyDescent="0.3">
      <c r="A31" s="822"/>
      <c r="B31" s="879"/>
      <c r="C31" s="811"/>
      <c r="D31" s="915"/>
      <c r="E31" s="948"/>
      <c r="F31" s="948"/>
      <c r="G31" s="814"/>
    </row>
    <row r="32" spans="1:7" ht="13.5" x14ac:dyDescent="0.3">
      <c r="A32" s="815"/>
      <c r="B32" s="923"/>
      <c r="C32" s="823"/>
      <c r="D32" s="949"/>
      <c r="E32" s="949"/>
      <c r="F32" s="949"/>
      <c r="G32" s="950"/>
    </row>
    <row r="33" spans="1:7" ht="13.5" x14ac:dyDescent="0.3">
      <c r="A33" s="748"/>
      <c r="B33" s="746"/>
      <c r="C33" s="801"/>
      <c r="D33" s="748"/>
      <c r="E33" s="748"/>
      <c r="F33" s="987" t="s">
        <v>992</v>
      </c>
      <c r="G33" s="944">
        <f>SUM(G28:G32)</f>
        <v>20200</v>
      </c>
    </row>
    <row r="34" spans="1:7" ht="12.75" x14ac:dyDescent="0.25">
      <c r="A34" s="776" t="s">
        <v>995</v>
      </c>
      <c r="B34" s="777"/>
      <c r="C34" s="777"/>
      <c r="D34" s="777"/>
      <c r="E34" s="777"/>
      <c r="F34" s="777"/>
      <c r="G34" s="777"/>
    </row>
    <row r="35" spans="1:7" ht="12.75" x14ac:dyDescent="0.15">
      <c r="A35" s="1675" t="s">
        <v>996</v>
      </c>
      <c r="B35" s="1675"/>
      <c r="C35" s="995" t="s">
        <v>472</v>
      </c>
      <c r="D35" s="995" t="s">
        <v>997</v>
      </c>
      <c r="E35" s="995" t="s">
        <v>998</v>
      </c>
      <c r="F35" s="995" t="s">
        <v>999</v>
      </c>
      <c r="G35" s="995" t="s">
        <v>991</v>
      </c>
    </row>
    <row r="36" spans="1:7" ht="13.5" x14ac:dyDescent="0.15">
      <c r="A36" s="1684"/>
      <c r="B36" s="1684"/>
      <c r="C36" s="995"/>
      <c r="D36" s="995"/>
      <c r="E36" s="995"/>
      <c r="F36" s="995"/>
      <c r="G36" s="995"/>
    </row>
    <row r="37" spans="1:7" ht="13.5" x14ac:dyDescent="0.15">
      <c r="A37" s="1684"/>
      <c r="B37" s="1684"/>
      <c r="C37" s="995"/>
      <c r="D37" s="995"/>
      <c r="E37" s="995"/>
      <c r="F37" s="995"/>
      <c r="G37" s="995"/>
    </row>
    <row r="38" spans="1:7" ht="13.5" x14ac:dyDescent="0.15">
      <c r="A38" s="1684"/>
      <c r="B38" s="1684"/>
      <c r="C38" s="995"/>
      <c r="D38" s="995"/>
      <c r="E38" s="995"/>
      <c r="F38" s="995"/>
      <c r="G38" s="995"/>
    </row>
    <row r="39" spans="1:7" ht="13.5" x14ac:dyDescent="0.15">
      <c r="A39" s="1684"/>
      <c r="B39" s="1684"/>
      <c r="C39" s="849"/>
      <c r="D39" s="1043"/>
      <c r="E39" s="1043"/>
      <c r="F39" s="1043"/>
      <c r="G39" s="1043"/>
    </row>
    <row r="40" spans="1:7" ht="13.5" x14ac:dyDescent="0.3">
      <c r="A40" s="1677"/>
      <c r="B40" s="1677"/>
      <c r="C40" s="823"/>
      <c r="D40" s="815"/>
      <c r="E40" s="815"/>
      <c r="F40" s="815"/>
      <c r="G40" s="949"/>
    </row>
    <row r="41" spans="1:7" ht="13.5" x14ac:dyDescent="0.3">
      <c r="A41" s="748"/>
      <c r="B41" s="746"/>
      <c r="C41" s="801"/>
      <c r="D41" s="748"/>
      <c r="E41" s="748"/>
      <c r="F41" s="987" t="s">
        <v>992</v>
      </c>
      <c r="G41" s="944">
        <f>SUM(G39:G40)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SUM(G16+G25+G33+G41)</f>
        <v>1347876.6666666667</v>
      </c>
    </row>
    <row r="44" spans="1:7" ht="12.75" x14ac:dyDescent="0.25">
      <c r="A44" s="1658" t="s">
        <v>1368</v>
      </c>
      <c r="B44" s="1658"/>
      <c r="C44" s="1658"/>
      <c r="D44" s="1658"/>
      <c r="E44" s="1658"/>
      <c r="F44" s="1658"/>
      <c r="G44" s="944">
        <f>ROUNDUP(G43,0)</f>
        <v>1347877</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4">
    <mergeCell ref="A44:F44"/>
    <mergeCell ref="B1:G1"/>
    <mergeCell ref="B3:G3"/>
    <mergeCell ref="C4:D4"/>
    <mergeCell ref="E4:F4"/>
    <mergeCell ref="B6:F6"/>
    <mergeCell ref="B7:F7"/>
    <mergeCell ref="A35:B35"/>
    <mergeCell ref="A39:B39"/>
    <mergeCell ref="A40:B40"/>
    <mergeCell ref="A43:F43"/>
    <mergeCell ref="A36:B36"/>
    <mergeCell ref="A37:B37"/>
    <mergeCell ref="A38:B38"/>
  </mergeCells>
  <hyperlinks>
    <hyperlink ref="B1:G1" location="INDICE!A1" display="PROCESO INFRAESTRUCTURA" xr:uid="{00000000-0004-0000-F600-000000000000}"/>
  </hyperlinks>
  <pageMargins left="0.7" right="0.7" top="0.75" bottom="0.75" header="0.3" footer="0.3"/>
  <pageSetup scale="91" orientation="portrait" r:id="rId1"/>
  <drawing r:id="rId2"/>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codeName="Hoja232">
    <tabColor theme="5" tint="0.39997558519241921"/>
  </sheetPr>
  <dimension ref="A1:G48"/>
  <sheetViews>
    <sheetView view="pageBreakPreview" zoomScale="90" zoomScaleNormal="100" zoomScaleSheetLayoutView="90" workbookViewId="0">
      <selection activeCell="C40" sqref="C40"/>
    </sheetView>
  </sheetViews>
  <sheetFormatPr baseColWidth="10" defaultColWidth="11.42578125" defaultRowHeight="10.5" x14ac:dyDescent="0.15"/>
  <cols>
    <col min="1" max="1" width="16.85546875" style="724" customWidth="1"/>
    <col min="2" max="2" width="24.7109375" style="724" customWidth="1"/>
    <col min="3" max="3" width="8.5703125" style="819" customWidth="1"/>
    <col min="4" max="4" width="10.7109375" style="724"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27.75" customHeight="1" x14ac:dyDescent="0.15">
      <c r="A7" s="1145" t="s">
        <v>405</v>
      </c>
      <c r="B7" s="1679" t="s">
        <v>2023</v>
      </c>
      <c r="C7" s="1679"/>
      <c r="D7" s="1679"/>
      <c r="E7" s="1679"/>
      <c r="F7" s="1679"/>
      <c r="G7" s="78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915">
        <f>G32</f>
        <v>5050</v>
      </c>
      <c r="E11" s="915">
        <v>5</v>
      </c>
      <c r="F11" s="915">
        <v>1</v>
      </c>
      <c r="G11" s="813">
        <f>D11*E11/100</f>
        <v>252.5</v>
      </c>
    </row>
    <row r="12" spans="1:7" ht="13.5" x14ac:dyDescent="0.3">
      <c r="A12" s="822"/>
      <c r="B12" s="880"/>
      <c r="C12" s="811"/>
      <c r="D12" s="915"/>
      <c r="E12" s="915"/>
      <c r="F12" s="915"/>
      <c r="G12" s="813"/>
    </row>
    <row r="13" spans="1:7" ht="13.5" x14ac:dyDescent="0.3">
      <c r="A13" s="822"/>
      <c r="B13" s="880"/>
      <c r="C13" s="811"/>
      <c r="D13" s="915"/>
      <c r="E13" s="915"/>
      <c r="F13" s="915"/>
      <c r="G13" s="813"/>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765" t="s">
        <v>992</v>
      </c>
      <c r="G16" s="944">
        <f>SUM(G11:G11)</f>
        <v>252.5</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405</v>
      </c>
      <c r="B19" s="880" t="str">
        <f>VLOOKUP(A19,'LISTA DE VALORES'!$A$10:$D$485,2,FALSE)</f>
        <v>Ventana metálica cal 20</v>
      </c>
      <c r="C19" s="811" t="str">
        <f>VLOOKUP(A19,'LISTA DE VALORES'!$A$10:$D$485,3,FALSE)</f>
        <v>M2</v>
      </c>
      <c r="D19" s="915">
        <f>VLOOKUP(A19,'LISTA DE VALORES'!$A$10:$D$485,4,FALSE)</f>
        <v>73000</v>
      </c>
      <c r="E19" s="1101">
        <v>1</v>
      </c>
      <c r="F19" s="1101">
        <v>1</v>
      </c>
      <c r="G19" s="814">
        <f>D19*E19/F19</f>
        <v>73000</v>
      </c>
    </row>
    <row r="20" spans="1:7" ht="13.5" x14ac:dyDescent="0.3">
      <c r="A20" s="822" t="s">
        <v>267</v>
      </c>
      <c r="B20" s="880" t="str">
        <f>VLOOKUP(A20,'LISTA DE VALORES'!$A$10:$D$485,2,FALSE)</f>
        <v>Pintura anticorrosiva</v>
      </c>
      <c r="C20" s="811" t="str">
        <f>VLOOKUP(A20,'LISTA DE VALORES'!$A$10:$D$485,3,FALSE)</f>
        <v>GAL</v>
      </c>
      <c r="D20" s="915">
        <f>VLOOKUP(A20,'LISTA DE VALORES'!$A$10:$D$485,4,FALSE)</f>
        <v>30000</v>
      </c>
      <c r="E20" s="1101">
        <v>1</v>
      </c>
      <c r="F20" s="1101">
        <v>25</v>
      </c>
      <c r="G20" s="814">
        <f t="shared" ref="G20:G21" si="0">D20*E20/F20</f>
        <v>1200</v>
      </c>
    </row>
    <row r="21" spans="1:7" ht="13.5" x14ac:dyDescent="0.3">
      <c r="A21" s="822" t="s">
        <v>273</v>
      </c>
      <c r="B21" s="880" t="str">
        <f>VLOOKUP(A21,'LISTA DE VALORES'!$A$10:$D$485,2,FALSE)</f>
        <v>Pintura esmalte</v>
      </c>
      <c r="C21" s="811" t="str">
        <f>VLOOKUP(A21,'LISTA DE VALORES'!$A$10:$D$485,3,FALSE)</f>
        <v>GAL</v>
      </c>
      <c r="D21" s="915">
        <f>VLOOKUP(A21,'LISTA DE VALORES'!$A$10:$D$485,4,FALSE)</f>
        <v>43000</v>
      </c>
      <c r="E21" s="1101">
        <v>1</v>
      </c>
      <c r="F21" s="1101">
        <v>25</v>
      </c>
      <c r="G21" s="814">
        <f t="shared" si="0"/>
        <v>1720</v>
      </c>
    </row>
    <row r="22" spans="1:7" ht="13.5" x14ac:dyDescent="0.3">
      <c r="A22" s="822"/>
      <c r="B22" s="880"/>
      <c r="C22" s="811"/>
      <c r="D22" s="915"/>
      <c r="E22" s="1101"/>
      <c r="F22" s="1101"/>
      <c r="G22" s="814"/>
    </row>
    <row r="23" spans="1:7" ht="13.5" x14ac:dyDescent="0.3">
      <c r="A23" s="822"/>
      <c r="B23" s="880"/>
      <c r="C23" s="811"/>
      <c r="D23" s="915"/>
      <c r="E23" s="1101"/>
      <c r="F23" s="1101"/>
      <c r="G23" s="814"/>
    </row>
    <row r="24" spans="1:7" ht="13.5" x14ac:dyDescent="0.3">
      <c r="D24" s="748"/>
      <c r="E24" s="748"/>
      <c r="F24" s="765" t="s">
        <v>992</v>
      </c>
      <c r="G24" s="944">
        <f>SUM(G19:G21)</f>
        <v>75920</v>
      </c>
    </row>
    <row r="25" spans="1:7" ht="13.5" x14ac:dyDescent="0.3">
      <c r="A25" s="799" t="s">
        <v>994</v>
      </c>
      <c r="B25" s="748"/>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80" t="str">
        <f>VLOOKUP(A27,'LISTA DE VALORES'!$A$10:$D$485,2,FALSE)</f>
        <v>Cuadrilla 0-1-1</v>
      </c>
      <c r="C27" s="811" t="str">
        <f>VLOOKUP(A27,'LISTA DE VALORES'!$A$10:$D$485,3,FALSE)</f>
        <v>HORA</v>
      </c>
      <c r="D27" s="915">
        <f>VLOOKUP(A27,'LISTA DE VALORES'!$A$10:$D$485,4,FALSE)</f>
        <v>20200</v>
      </c>
      <c r="E27" s="1101">
        <v>1</v>
      </c>
      <c r="F27" s="1101">
        <v>4</v>
      </c>
      <c r="G27" s="814">
        <f t="shared" ref="G27" si="1">D27*E27/F27</f>
        <v>5050</v>
      </c>
    </row>
    <row r="28" spans="1:7" ht="13.5" x14ac:dyDescent="0.3">
      <c r="A28" s="822"/>
      <c r="B28" s="880"/>
      <c r="C28" s="811"/>
      <c r="D28" s="915"/>
      <c r="E28" s="1101"/>
      <c r="F28" s="1101"/>
      <c r="G28" s="814"/>
    </row>
    <row r="29" spans="1:7" ht="13.5" x14ac:dyDescent="0.3">
      <c r="A29" s="822"/>
      <c r="B29" s="880"/>
      <c r="C29" s="811"/>
      <c r="D29" s="915"/>
      <c r="E29" s="1101"/>
      <c r="F29" s="1101"/>
      <c r="G29" s="814"/>
    </row>
    <row r="30" spans="1:7" ht="13.5" x14ac:dyDescent="0.3">
      <c r="A30" s="822"/>
      <c r="B30" s="880"/>
      <c r="C30" s="811"/>
      <c r="D30" s="915"/>
      <c r="E30" s="1101"/>
      <c r="F30" s="1101"/>
      <c r="G30" s="814"/>
    </row>
    <row r="31" spans="1:7" ht="13.5" x14ac:dyDescent="0.3">
      <c r="A31" s="822"/>
      <c r="B31" s="880"/>
      <c r="C31" s="811"/>
      <c r="D31" s="915"/>
      <c r="E31" s="1101"/>
      <c r="F31" s="1101"/>
      <c r="G31" s="814"/>
    </row>
    <row r="32" spans="1:7" ht="13.5" x14ac:dyDescent="0.3">
      <c r="A32" s="748"/>
      <c r="B32" s="748"/>
      <c r="C32" s="801"/>
      <c r="D32" s="748"/>
      <c r="E32" s="748"/>
      <c r="F32" s="765" t="s">
        <v>992</v>
      </c>
      <c r="G32" s="944">
        <f>SUM(G27:G27)</f>
        <v>5050</v>
      </c>
    </row>
    <row r="33" spans="1:7" ht="12.75" x14ac:dyDescent="0.25">
      <c r="A33" s="1649" t="s">
        <v>995</v>
      </c>
      <c r="B33" s="1650"/>
      <c r="C33" s="1650"/>
      <c r="D33" s="1650"/>
      <c r="E33" s="1650"/>
      <c r="F33" s="1650"/>
      <c r="G33" s="1710"/>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5"/>
      <c r="E35" s="995"/>
      <c r="F35" s="995"/>
      <c r="G35" s="995"/>
    </row>
    <row r="36" spans="1:7" ht="12.75" x14ac:dyDescent="0.15">
      <c r="A36" s="1677"/>
      <c r="B36" s="1677"/>
      <c r="C36" s="995"/>
      <c r="D36" s="995"/>
      <c r="E36" s="995"/>
      <c r="F36" s="995"/>
      <c r="G36" s="995"/>
    </row>
    <row r="37" spans="1:7" ht="12.75" x14ac:dyDescent="0.15">
      <c r="A37" s="1677"/>
      <c r="B37" s="1677"/>
      <c r="C37" s="995"/>
      <c r="D37" s="995"/>
      <c r="E37" s="995"/>
      <c r="F37" s="995"/>
      <c r="G37" s="995"/>
    </row>
    <row r="38" spans="1:7" ht="12.75" x14ac:dyDescent="0.15">
      <c r="A38" s="1677"/>
      <c r="B38" s="1677"/>
      <c r="C38" s="995"/>
      <c r="D38" s="996"/>
      <c r="E38" s="996"/>
      <c r="F38" s="996"/>
      <c r="G38" s="996"/>
    </row>
    <row r="39" spans="1:7" ht="13.5" x14ac:dyDescent="0.3">
      <c r="A39" s="1677"/>
      <c r="B39" s="1677"/>
      <c r="C39" s="823"/>
      <c r="D39" s="815"/>
      <c r="E39" s="815"/>
      <c r="F39" s="815"/>
      <c r="G39" s="815"/>
    </row>
    <row r="40" spans="1:7" ht="13.5" x14ac:dyDescent="0.3">
      <c r="A40" s="1677"/>
      <c r="B40" s="1677"/>
      <c r="C40" s="823"/>
      <c r="D40" s="815"/>
      <c r="E40" s="815"/>
      <c r="F40" s="815"/>
      <c r="G40" s="949"/>
    </row>
    <row r="41" spans="1:7" ht="13.5" x14ac:dyDescent="0.3">
      <c r="A41" s="748"/>
      <c r="B41" s="748"/>
      <c r="C41" s="801"/>
      <c r="D41" s="748"/>
      <c r="E41" s="748"/>
      <c r="F41" s="765" t="s">
        <v>992</v>
      </c>
      <c r="G41" s="944">
        <f>SUM(G38:G40)</f>
        <v>0</v>
      </c>
    </row>
    <row r="42" spans="1:7" ht="13.5" x14ac:dyDescent="0.3">
      <c r="A42" s="748"/>
      <c r="B42" s="748"/>
      <c r="C42" s="801"/>
      <c r="D42" s="748"/>
      <c r="E42" s="748"/>
      <c r="F42" s="743"/>
      <c r="G42" s="933"/>
    </row>
    <row r="43" spans="1:7" ht="12.75" x14ac:dyDescent="0.25">
      <c r="A43" s="1658" t="s">
        <v>1000</v>
      </c>
      <c r="B43" s="1658"/>
      <c r="C43" s="1658"/>
      <c r="D43" s="1658"/>
      <c r="E43" s="1658"/>
      <c r="F43" s="1658"/>
      <c r="G43" s="944">
        <f>SUM(G16+G24+G32+G41)</f>
        <v>81222.5</v>
      </c>
    </row>
    <row r="44" spans="1:7" ht="12.75" x14ac:dyDescent="0.25">
      <c r="A44" s="1658" t="s">
        <v>1368</v>
      </c>
      <c r="B44" s="1658"/>
      <c r="C44" s="1658"/>
      <c r="D44" s="1658"/>
      <c r="E44" s="1658"/>
      <c r="F44" s="1658"/>
      <c r="G44" s="944">
        <f>ROUNDUP(G43,0)</f>
        <v>81223</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6">
    <mergeCell ref="B7:F7"/>
    <mergeCell ref="B1:G1"/>
    <mergeCell ref="B3:G3"/>
    <mergeCell ref="C4:D4"/>
    <mergeCell ref="E4:F4"/>
    <mergeCell ref="B6:F6"/>
    <mergeCell ref="A44:F44"/>
    <mergeCell ref="A33:G33"/>
    <mergeCell ref="A34:B34"/>
    <mergeCell ref="A38:B38"/>
    <mergeCell ref="A39:B39"/>
    <mergeCell ref="A40:B40"/>
    <mergeCell ref="A43:F43"/>
    <mergeCell ref="A35:B35"/>
    <mergeCell ref="A36:B36"/>
    <mergeCell ref="A37:B37"/>
  </mergeCells>
  <hyperlinks>
    <hyperlink ref="B1:G1" location="INDICE!A1" display="PROCESO INFRAESTRUCTURA" xr:uid="{00000000-0004-0000-F700-000000000000}"/>
  </hyperlinks>
  <pageMargins left="0.7" right="0.7" top="0.75" bottom="0.75" header="0.3" footer="0.3"/>
  <pageSetup scale="94" orientation="portrait" r:id="rId1"/>
  <drawing r:id="rId2"/>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codeName="Hoja47">
    <tabColor theme="5" tint="0.39997558519241921"/>
  </sheetPr>
  <dimension ref="A1:M49"/>
  <sheetViews>
    <sheetView view="pageBreakPreview" zoomScale="90" zoomScaleNormal="100" zoomScaleSheetLayoutView="90" workbookViewId="0">
      <selection activeCell="A7" sqref="A7"/>
    </sheetView>
  </sheetViews>
  <sheetFormatPr baseColWidth="10" defaultColWidth="11.42578125" defaultRowHeight="10.5" x14ac:dyDescent="0.15"/>
  <cols>
    <col min="1" max="1" width="17.85546875" style="724" customWidth="1"/>
    <col min="2" max="2" width="24.7109375" style="768" customWidth="1"/>
    <col min="3" max="3" width="8.5703125" style="819" customWidth="1"/>
    <col min="4" max="4" width="10.140625" style="724" bestFit="1" customWidth="1"/>
    <col min="5" max="5" width="9.140625" style="724" customWidth="1"/>
    <col min="6" max="6" width="12.5703125" style="724" customWidth="1"/>
    <col min="7" max="7" width="14.5703125" style="724" bestFit="1"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26.25" customHeight="1" x14ac:dyDescent="0.15">
      <c r="A7" s="1254" t="s">
        <v>113</v>
      </c>
      <c r="B7" s="1651" t="s">
        <v>2026</v>
      </c>
      <c r="C7" s="1651"/>
      <c r="D7" s="1651"/>
      <c r="E7" s="1651"/>
      <c r="F7" s="1651"/>
      <c r="G7" s="911" t="s">
        <v>86</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27" x14ac:dyDescent="0.15">
      <c r="A11" s="1082" t="s">
        <v>1718</v>
      </c>
      <c r="B11" s="979" t="str">
        <f>VLOOKUP(A11,'LISTA DE VALORES'!$A$10:$D$485,2,FALSE)</f>
        <v>Compresor de aire para pintura</v>
      </c>
      <c r="C11" s="914" t="str">
        <f>VLOOKUP(A11,'LISTA DE VALORES'!$A$10:$D$485,3,FALSE)</f>
        <v>HORA</v>
      </c>
      <c r="D11" s="941">
        <f>VLOOKUP(A11,'LISTA DE VALORES'!$A$10:$D$485,4,FALSE)</f>
        <v>45000</v>
      </c>
      <c r="E11" s="849">
        <v>1</v>
      </c>
      <c r="F11" s="849">
        <v>15</v>
      </c>
      <c r="G11" s="849">
        <f>D11*E11/F11</f>
        <v>3000</v>
      </c>
    </row>
    <row r="12" spans="1:13" ht="13.5" x14ac:dyDescent="0.2">
      <c r="A12" s="1082" t="s">
        <v>28</v>
      </c>
      <c r="B12" s="874" t="str">
        <f>VLOOKUP(A12,'LISTA DE VALORES'!$A$10:$D$485,2,FALSE)</f>
        <v>Herramienta menor</v>
      </c>
      <c r="C12" s="914" t="str">
        <f>VLOOKUP(A12,'LISTA DE VALORES'!$A$10:$D$485,3,FALSE)</f>
        <v>%MO</v>
      </c>
      <c r="D12" s="941">
        <f>G33</f>
        <v>5050</v>
      </c>
      <c r="E12" s="942">
        <v>5</v>
      </c>
      <c r="F12" s="942">
        <v>1</v>
      </c>
      <c r="G12" s="942">
        <f>D12*E12/100</f>
        <v>252.5</v>
      </c>
      <c r="H12" s="1000"/>
      <c r="I12" s="1000"/>
      <c r="J12" s="1000"/>
      <c r="K12" s="1000"/>
      <c r="L12" s="1000"/>
      <c r="M12" s="1000"/>
    </row>
    <row r="13" spans="1:13" x14ac:dyDescent="0.15">
      <c r="A13" s="869"/>
      <c r="B13" s="870"/>
      <c r="C13" s="871"/>
      <c r="D13" s="1040"/>
      <c r="E13" s="1040"/>
      <c r="F13" s="1040"/>
      <c r="G13" s="1040"/>
    </row>
    <row r="14" spans="1:13" ht="13.5" x14ac:dyDescent="0.3">
      <c r="A14" s="815"/>
      <c r="B14" s="923"/>
      <c r="C14" s="823"/>
      <c r="D14" s="880"/>
      <c r="E14" s="1023"/>
      <c r="F14" s="1023"/>
      <c r="G14" s="924"/>
    </row>
    <row r="15" spans="1:13" ht="13.5" x14ac:dyDescent="0.3">
      <c r="A15" s="748"/>
      <c r="B15" s="746"/>
      <c r="C15" s="801"/>
      <c r="D15" s="748"/>
      <c r="E15" s="748"/>
      <c r="F15" s="987" t="s">
        <v>992</v>
      </c>
      <c r="G15" s="944">
        <f>SUM(G11:G14)</f>
        <v>3252.5</v>
      </c>
    </row>
    <row r="16" spans="1:13"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3">
      <c r="A18" s="1082" t="s">
        <v>113</v>
      </c>
      <c r="B18" s="879" t="str">
        <f>VLOOKUP(A18,'LISTA DE VALORES'!$A$10:$D$485,2,FALSE)</f>
        <v>Antepecho</v>
      </c>
      <c r="C18" s="811" t="str">
        <f>VLOOKUP(A18,'LISTA DE VALORES'!$A$10:$D$485,3,FALSE)</f>
        <v>M2</v>
      </c>
      <c r="D18" s="915">
        <f>VLOOKUP(A18,'LISTA DE VALORES'!$A$10:$D$485,4,FALSE)</f>
        <v>60000</v>
      </c>
      <c r="E18" s="1013">
        <v>1</v>
      </c>
      <c r="F18" s="1013">
        <v>1</v>
      </c>
      <c r="G18" s="814">
        <f>D18*E18/F18</f>
        <v>60000</v>
      </c>
    </row>
    <row r="19" spans="1:7" ht="13.5" customHeight="1" x14ac:dyDescent="0.3">
      <c r="A19" s="815" t="s">
        <v>267</v>
      </c>
      <c r="B19" s="879" t="str">
        <f>VLOOKUP(A19,'LISTA DE VALORES'!$A$10:$D$485,2,FALSE)</f>
        <v>Pintura anticorrosiva</v>
      </c>
      <c r="C19" s="811" t="str">
        <f>VLOOKUP(A19,'LISTA DE VALORES'!$A$10:$D$485,3,FALSE)</f>
        <v>GAL</v>
      </c>
      <c r="D19" s="915">
        <f>VLOOKUP(A19,'LISTA DE VALORES'!$A$10:$D$485,4,FALSE)</f>
        <v>30000</v>
      </c>
      <c r="E19" s="814">
        <v>1</v>
      </c>
      <c r="F19" s="814">
        <v>20</v>
      </c>
      <c r="G19" s="814">
        <f>D19*E19/F19</f>
        <v>1500</v>
      </c>
    </row>
    <row r="20" spans="1:7" ht="13.5" x14ac:dyDescent="0.3">
      <c r="A20" s="809" t="s">
        <v>273</v>
      </c>
      <c r="B20" s="879" t="str">
        <f>VLOOKUP(A20,'LISTA DE VALORES'!$A$10:$D$485,2,FALSE)</f>
        <v>Pintura esmalte</v>
      </c>
      <c r="C20" s="811" t="str">
        <f>VLOOKUP(A20,'LISTA DE VALORES'!$A$10:$D$485,3,FALSE)</f>
        <v>GAL</v>
      </c>
      <c r="D20" s="915">
        <f>VLOOKUP(A20,'LISTA DE VALORES'!$A$10:$D$485,4,FALSE)</f>
        <v>43000</v>
      </c>
      <c r="E20" s="915">
        <v>1</v>
      </c>
      <c r="F20" s="915">
        <v>20</v>
      </c>
      <c r="G20" s="814">
        <f>D20*E20/F20</f>
        <v>2150</v>
      </c>
    </row>
    <row r="21" spans="1:7" ht="13.5" x14ac:dyDescent="0.3">
      <c r="A21" s="815" t="s">
        <v>338</v>
      </c>
      <c r="B21" s="879" t="str">
        <f>VLOOKUP(A21,'LISTA DE VALORES'!$A$10:$D$485,2,FALSE)</f>
        <v>Thiner</v>
      </c>
      <c r="C21" s="811" t="str">
        <f>VLOOKUP(A21,'LISTA DE VALORES'!$A$10:$D$485,3,FALSE)</f>
        <v>GAL</v>
      </c>
      <c r="D21" s="915">
        <f>VLOOKUP(A21,'LISTA DE VALORES'!$A$10:$D$485,4,FALSE)</f>
        <v>16000</v>
      </c>
      <c r="E21" s="814">
        <v>1</v>
      </c>
      <c r="F21" s="814">
        <v>50</v>
      </c>
      <c r="G21" s="814">
        <f>D21*E21/F21</f>
        <v>320</v>
      </c>
    </row>
    <row r="22" spans="1:7" ht="13.5" x14ac:dyDescent="0.3">
      <c r="A22" s="815"/>
      <c r="B22" s="879"/>
      <c r="C22" s="811"/>
      <c r="D22" s="915"/>
      <c r="E22" s="814"/>
      <c r="F22" s="814"/>
      <c r="G22" s="814"/>
    </row>
    <row r="23" spans="1:7" ht="13.5" x14ac:dyDescent="0.3">
      <c r="A23" s="809"/>
      <c r="B23" s="1008"/>
      <c r="C23" s="817"/>
      <c r="D23" s="880"/>
      <c r="E23" s="809"/>
      <c r="F23" s="809"/>
      <c r="G23" s="924"/>
    </row>
    <row r="24" spans="1:7" ht="13.5" x14ac:dyDescent="0.3">
      <c r="A24" s="748"/>
      <c r="B24" s="746"/>
      <c r="C24" s="801"/>
      <c r="D24" s="748"/>
      <c r="E24" s="748"/>
      <c r="F24" s="765" t="s">
        <v>992</v>
      </c>
      <c r="G24" s="944">
        <f>SUM(G18:G23)</f>
        <v>63970</v>
      </c>
    </row>
    <row r="25" spans="1:7" ht="13.5" x14ac:dyDescent="0.3">
      <c r="A25" s="799" t="s">
        <v>994</v>
      </c>
      <c r="B25" s="746"/>
      <c r="C25" s="801"/>
      <c r="D25" s="748"/>
      <c r="E25" s="748"/>
      <c r="F25" s="748"/>
      <c r="G25" s="748"/>
    </row>
    <row r="26" spans="1:7" ht="12.75" x14ac:dyDescent="0.15">
      <c r="A26" s="995" t="s">
        <v>0</v>
      </c>
      <c r="B26" s="807" t="s">
        <v>989</v>
      </c>
      <c r="C26" s="995" t="s">
        <v>2</v>
      </c>
      <c r="D26" s="995" t="s">
        <v>990</v>
      </c>
      <c r="E26" s="995" t="s">
        <v>472</v>
      </c>
      <c r="F26" s="995" t="s">
        <v>473</v>
      </c>
      <c r="G26" s="995" t="s">
        <v>991</v>
      </c>
    </row>
    <row r="27" spans="1:7" ht="13.5" x14ac:dyDescent="0.3">
      <c r="A27" s="815" t="s">
        <v>475</v>
      </c>
      <c r="B27" s="879" t="str">
        <f>VLOOKUP(A27,'LISTA DE VALORES'!$A$10:$D$485,2,FALSE)</f>
        <v>Cuadrilla 0-1-1</v>
      </c>
      <c r="C27" s="811" t="str">
        <f>VLOOKUP(A27,'LISTA DE VALORES'!$A$10:$D$485,3,FALSE)</f>
        <v>HORA</v>
      </c>
      <c r="D27" s="915">
        <f>VLOOKUP(A27,'LISTA DE VALORES'!$A$10:$D$485,4,FALSE)</f>
        <v>20200</v>
      </c>
      <c r="E27" s="814">
        <v>1</v>
      </c>
      <c r="F27" s="814">
        <v>4</v>
      </c>
      <c r="G27" s="814">
        <f>D27*E27/F27</f>
        <v>5050</v>
      </c>
    </row>
    <row r="28" spans="1:7" ht="13.5" x14ac:dyDescent="0.3">
      <c r="A28" s="815"/>
      <c r="B28" s="923"/>
      <c r="C28" s="823"/>
      <c r="D28" s="815"/>
      <c r="E28" s="815"/>
      <c r="F28" s="815"/>
      <c r="G28" s="996"/>
    </row>
    <row r="29" spans="1:7" ht="13.5" x14ac:dyDescent="0.3">
      <c r="A29" s="815"/>
      <c r="B29" s="923"/>
      <c r="C29" s="823"/>
      <c r="D29" s="815"/>
      <c r="E29" s="815"/>
      <c r="F29" s="815"/>
      <c r="G29" s="996"/>
    </row>
    <row r="30" spans="1:7" ht="13.5" x14ac:dyDescent="0.3">
      <c r="A30" s="815"/>
      <c r="B30" s="923"/>
      <c r="C30" s="823"/>
      <c r="D30" s="815"/>
      <c r="E30" s="815"/>
      <c r="F30" s="815"/>
      <c r="G30" s="996"/>
    </row>
    <row r="31" spans="1:7" ht="13.5" x14ac:dyDescent="0.3">
      <c r="A31" s="815"/>
      <c r="B31" s="923"/>
      <c r="C31" s="823"/>
      <c r="D31" s="815"/>
      <c r="E31" s="815"/>
      <c r="F31" s="815"/>
      <c r="G31" s="996"/>
    </row>
    <row r="32" spans="1:7" ht="13.5" x14ac:dyDescent="0.3">
      <c r="A32" s="815"/>
      <c r="B32" s="923"/>
      <c r="C32" s="823"/>
      <c r="D32" s="815"/>
      <c r="E32" s="815"/>
      <c r="F32" s="815"/>
      <c r="G32" s="996"/>
    </row>
    <row r="33" spans="1:7" ht="13.5" x14ac:dyDescent="0.3">
      <c r="A33" s="748"/>
      <c r="B33" s="746"/>
      <c r="C33" s="801"/>
      <c r="D33" s="748"/>
      <c r="E33" s="748"/>
      <c r="F33" s="987" t="s">
        <v>992</v>
      </c>
      <c r="G33" s="944">
        <f>SUM(G27:G32)</f>
        <v>5050</v>
      </c>
    </row>
    <row r="34" spans="1:7" ht="12.75" x14ac:dyDescent="0.25">
      <c r="A34" s="1649" t="s">
        <v>995</v>
      </c>
      <c r="B34" s="1650"/>
      <c r="C34" s="1650"/>
      <c r="D34" s="1650"/>
      <c r="E34" s="1650"/>
      <c r="F34" s="1650"/>
      <c r="G34" s="1650"/>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6"/>
      <c r="E36" s="996"/>
      <c r="F36" s="996"/>
      <c r="G36" s="996"/>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949"/>
    </row>
    <row r="41" spans="1:7" ht="13.5" x14ac:dyDescent="0.3">
      <c r="A41" s="1677"/>
      <c r="B41" s="1677"/>
      <c r="C41" s="823"/>
      <c r="D41" s="815"/>
      <c r="E41" s="815"/>
      <c r="F41" s="815"/>
      <c r="G41" s="949"/>
    </row>
    <row r="42" spans="1:7" ht="13.5" x14ac:dyDescent="0.3">
      <c r="A42" s="748"/>
      <c r="B42" s="746"/>
      <c r="C42" s="801"/>
      <c r="D42" s="748"/>
      <c r="E42" s="748"/>
      <c r="F42" s="987" t="s">
        <v>992</v>
      </c>
      <c r="G42" s="944">
        <f>SUM(G36:G41)</f>
        <v>0</v>
      </c>
    </row>
    <row r="43" spans="1:7" ht="13.5" x14ac:dyDescent="0.3">
      <c r="A43" s="748"/>
      <c r="B43" s="746"/>
      <c r="C43" s="801"/>
      <c r="D43" s="748"/>
      <c r="E43" s="748"/>
      <c r="F43" s="743"/>
      <c r="G43" s="933"/>
    </row>
    <row r="44" spans="1:7" ht="12.75" x14ac:dyDescent="0.25">
      <c r="A44" s="1658" t="s">
        <v>1000</v>
      </c>
      <c r="B44" s="1658"/>
      <c r="C44" s="1658"/>
      <c r="D44" s="1658"/>
      <c r="E44" s="1658"/>
      <c r="F44" s="1658"/>
      <c r="G44" s="944">
        <f>SUM(G15+G24+G33+G42)</f>
        <v>72272.5</v>
      </c>
    </row>
    <row r="45" spans="1:7" ht="12.75" x14ac:dyDescent="0.25">
      <c r="A45" s="1658" t="s">
        <v>1368</v>
      </c>
      <c r="B45" s="1658"/>
      <c r="C45" s="1658"/>
      <c r="D45" s="1658"/>
      <c r="E45" s="1658"/>
      <c r="F45" s="1658"/>
      <c r="G45" s="944">
        <f>ROUNDUP(G44,0)</f>
        <v>72273</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6">
    <mergeCell ref="B7:F7"/>
    <mergeCell ref="B1:G1"/>
    <mergeCell ref="B3:G3"/>
    <mergeCell ref="C4:D4"/>
    <mergeCell ref="E4:F4"/>
    <mergeCell ref="B6:F6"/>
    <mergeCell ref="A44:F44"/>
    <mergeCell ref="A45:F45"/>
    <mergeCell ref="A34:G34"/>
    <mergeCell ref="A35:B35"/>
    <mergeCell ref="A36:B36"/>
    <mergeCell ref="A37:B37"/>
    <mergeCell ref="A40:B40"/>
    <mergeCell ref="A41:B41"/>
    <mergeCell ref="A38:B38"/>
    <mergeCell ref="A39:B39"/>
  </mergeCells>
  <hyperlinks>
    <hyperlink ref="B1:G1" location="INDICE!A1" display="PROCESO INFRAESTRUCTURA" xr:uid="{00000000-0004-0000-F800-000000000000}"/>
  </hyperlinks>
  <pageMargins left="0.7" right="0.7" top="0.75" bottom="0.75" header="0.3" footer="0.3"/>
  <pageSetup scale="94" orientation="portrait" r:id="rId1"/>
  <drawing r:id="rId2"/>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codeName="Hoja233">
    <tabColor theme="9" tint="0.39997558519241921"/>
  </sheetPr>
  <dimension ref="A1:G49"/>
  <sheetViews>
    <sheetView view="pageBreakPreview" zoomScale="90" zoomScaleNormal="100" zoomScaleSheetLayoutView="90" workbookViewId="0">
      <selection activeCell="C30" sqref="C30"/>
    </sheetView>
  </sheetViews>
  <sheetFormatPr baseColWidth="10" defaultColWidth="11.42578125" defaultRowHeight="10.5" x14ac:dyDescent="0.15"/>
  <cols>
    <col min="1" max="1" width="17.140625" style="724" customWidth="1"/>
    <col min="2" max="2" width="24.7109375" style="724" customWidth="1"/>
    <col min="3" max="3" width="8.5703125" style="819" customWidth="1"/>
    <col min="4" max="4" width="10.7109375" style="724" customWidth="1"/>
    <col min="5" max="5" width="9.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946" t="s">
        <v>907</v>
      </c>
      <c r="B7" s="1651" t="s">
        <v>1901</v>
      </c>
      <c r="C7" s="1651"/>
      <c r="D7" s="1651"/>
      <c r="E7" s="1651"/>
      <c r="F7" s="1651"/>
      <c r="G7" s="911" t="s">
        <v>86</v>
      </c>
    </row>
    <row r="8" spans="1:7" ht="13.5" x14ac:dyDescent="0.3">
      <c r="A8" s="1149"/>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80" t="str">
        <f>VLOOKUP(A11,'LISTA DE VALORES'!$A$10:$D$485,2,FALSE)</f>
        <v>Herramienta menor</v>
      </c>
      <c r="C11" s="811" t="str">
        <f>VLOOKUP(A11,'LISTA DE VALORES'!$A$10:$D$485,3,FALSE)</f>
        <v>%MO</v>
      </c>
      <c r="D11" s="915">
        <f>G34</f>
        <v>6733.333333333333</v>
      </c>
      <c r="E11" s="915">
        <v>5</v>
      </c>
      <c r="F11" s="915">
        <v>1</v>
      </c>
      <c r="G11" s="813">
        <f>D11*E11/100</f>
        <v>336.66666666666663</v>
      </c>
    </row>
    <row r="12" spans="1:7" ht="13.5" x14ac:dyDescent="0.3">
      <c r="A12" s="822"/>
      <c r="B12" s="880"/>
      <c r="C12" s="811"/>
      <c r="D12" s="915"/>
      <c r="E12" s="915"/>
      <c r="F12" s="915"/>
      <c r="G12" s="813"/>
    </row>
    <row r="13" spans="1:7" ht="13.5" x14ac:dyDescent="0.3">
      <c r="A13" s="822"/>
      <c r="B13" s="880"/>
      <c r="C13" s="811"/>
      <c r="D13" s="915"/>
      <c r="E13" s="915"/>
      <c r="F13" s="915"/>
      <c r="G13" s="813"/>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765" t="s">
        <v>992</v>
      </c>
      <c r="G16" s="944">
        <f>SUM(G11:G11)</f>
        <v>336.66666666666663</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406</v>
      </c>
      <c r="B19" s="880" t="str">
        <f>VLOOKUP(A19,'LISTA DE VALORES'!$A$10:$D$485,2,FALSE)</f>
        <v>Vidrio 4 mm</v>
      </c>
      <c r="C19" s="811" t="str">
        <f>VLOOKUP(A19,'LISTA DE VALORES'!$A$10:$D$485,3,FALSE)</f>
        <v>M2</v>
      </c>
      <c r="D19" s="915">
        <f>VLOOKUP(A19,'LISTA DE VALORES'!$A$10:$D$485,4,FALSE)</f>
        <v>28000</v>
      </c>
      <c r="E19" s="1101">
        <v>1</v>
      </c>
      <c r="F19" s="1101">
        <v>1</v>
      </c>
      <c r="G19" s="814">
        <f>D19*E19/F19</f>
        <v>28000</v>
      </c>
    </row>
    <row r="20" spans="1:7" ht="13.5" x14ac:dyDescent="0.3">
      <c r="A20" s="822" t="s">
        <v>1962</v>
      </c>
      <c r="B20" s="880" t="str">
        <f>VLOOKUP(A20,'LISTA DE VALORES'!$A$10:$D$485,2,FALSE)</f>
        <v>Silicona para vidrio</v>
      </c>
      <c r="C20" s="811" t="str">
        <f>VLOOKUP(A20,'LISTA DE VALORES'!$A$10:$D$485,3,FALSE)</f>
        <v>UN</v>
      </c>
      <c r="D20" s="915">
        <f>VLOOKUP(A20,'LISTA DE VALORES'!$A$10:$D$485,4,FALSE)</f>
        <v>17000</v>
      </c>
      <c r="E20" s="1101">
        <v>1</v>
      </c>
      <c r="F20" s="813">
        <v>2</v>
      </c>
      <c r="G20" s="814">
        <f>D20*E20/F20</f>
        <v>8500</v>
      </c>
    </row>
    <row r="21" spans="1:7" ht="13.5" x14ac:dyDescent="0.3">
      <c r="A21" s="822"/>
      <c r="B21" s="880"/>
      <c r="C21" s="811"/>
      <c r="D21" s="915"/>
      <c r="E21" s="1101"/>
      <c r="F21" s="813"/>
      <c r="G21" s="814"/>
    </row>
    <row r="22" spans="1:7" ht="13.5" x14ac:dyDescent="0.3">
      <c r="A22" s="822"/>
      <c r="B22" s="880"/>
      <c r="C22" s="811"/>
      <c r="D22" s="915"/>
      <c r="E22" s="1101"/>
      <c r="F22" s="813"/>
      <c r="G22" s="814"/>
    </row>
    <row r="23" spans="1:7" ht="13.5" x14ac:dyDescent="0.3">
      <c r="A23" s="822"/>
      <c r="B23" s="880"/>
      <c r="C23" s="811"/>
      <c r="D23" s="915"/>
      <c r="E23" s="1101"/>
      <c r="F23" s="813"/>
      <c r="G23" s="814"/>
    </row>
    <row r="24" spans="1:7" ht="13.5" x14ac:dyDescent="0.3">
      <c r="A24" s="822"/>
      <c r="B24" s="880"/>
      <c r="C24" s="811"/>
      <c r="D24" s="915"/>
      <c r="E24" s="1101"/>
      <c r="F24" s="1101"/>
      <c r="G24" s="814"/>
    </row>
    <row r="25" spans="1:7" ht="13.5" x14ac:dyDescent="0.3">
      <c r="D25" s="748"/>
      <c r="E25" s="748"/>
      <c r="F25" s="765" t="s">
        <v>992</v>
      </c>
      <c r="G25" s="944">
        <f>SUM(G19:G24)</f>
        <v>36500</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475</v>
      </c>
      <c r="B28" s="880" t="str">
        <f>VLOOKUP(A28,'LISTA DE VALORES'!$A$10:$D$485,2,FALSE)</f>
        <v>Cuadrilla 0-1-1</v>
      </c>
      <c r="C28" s="811" t="str">
        <f>VLOOKUP(A28,'LISTA DE VALORES'!$A$10:$D$485,3,FALSE)</f>
        <v>HORA</v>
      </c>
      <c r="D28" s="915">
        <f>VLOOKUP(A28,'LISTA DE VALORES'!$A$10:$D$485,4,FALSE)</f>
        <v>20200</v>
      </c>
      <c r="E28" s="1101">
        <v>1</v>
      </c>
      <c r="F28" s="1101">
        <v>3</v>
      </c>
      <c r="G28" s="814">
        <f t="shared" ref="G28" si="0">D28*E28/F28</f>
        <v>6733.333333333333</v>
      </c>
    </row>
    <row r="29" spans="1:7" ht="13.5" x14ac:dyDescent="0.3">
      <c r="A29" s="822"/>
      <c r="B29" s="880"/>
      <c r="C29" s="811"/>
      <c r="D29" s="915"/>
      <c r="E29" s="1101"/>
      <c r="F29" s="1101"/>
      <c r="G29" s="814"/>
    </row>
    <row r="30" spans="1:7" ht="13.5" x14ac:dyDescent="0.3">
      <c r="A30" s="822"/>
      <c r="B30" s="880"/>
      <c r="C30" s="811"/>
      <c r="D30" s="915"/>
      <c r="E30" s="1101"/>
      <c r="F30" s="1101"/>
      <c r="G30" s="814"/>
    </row>
    <row r="31" spans="1:7" ht="13.5" x14ac:dyDescent="0.3">
      <c r="A31" s="822"/>
      <c r="B31" s="880"/>
      <c r="C31" s="811"/>
      <c r="D31" s="915"/>
      <c r="E31" s="1101"/>
      <c r="F31" s="1101"/>
      <c r="G31" s="814"/>
    </row>
    <row r="32" spans="1:7" ht="13.5" x14ac:dyDescent="0.3">
      <c r="A32" s="822"/>
      <c r="B32" s="880"/>
      <c r="C32" s="811"/>
      <c r="D32" s="915"/>
      <c r="E32" s="1101"/>
      <c r="F32" s="1101"/>
      <c r="G32" s="814"/>
    </row>
    <row r="33" spans="1:7" ht="13.5" x14ac:dyDescent="0.3">
      <c r="A33" s="822"/>
      <c r="B33" s="880"/>
      <c r="C33" s="811"/>
      <c r="D33" s="915"/>
      <c r="E33" s="1101"/>
      <c r="F33" s="1101"/>
      <c r="G33" s="814"/>
    </row>
    <row r="34" spans="1:7" ht="13.5" x14ac:dyDescent="0.3">
      <c r="A34" s="748"/>
      <c r="B34" s="748"/>
      <c r="C34" s="801"/>
      <c r="D34" s="748"/>
      <c r="E34" s="748"/>
      <c r="F34" s="765" t="s">
        <v>992</v>
      </c>
      <c r="G34" s="944">
        <f>SUM(G28:G28)</f>
        <v>6733.333333333333</v>
      </c>
    </row>
    <row r="35" spans="1:7" ht="12.75" x14ac:dyDescent="0.25">
      <c r="A35" s="776" t="s">
        <v>995</v>
      </c>
      <c r="B35" s="777"/>
      <c r="C35" s="910"/>
      <c r="D35" s="777"/>
      <c r="E35" s="777"/>
      <c r="F35" s="777"/>
      <c r="G35" s="1153"/>
    </row>
    <row r="36" spans="1:7" ht="12.75" x14ac:dyDescent="0.15">
      <c r="A36" s="1675" t="s">
        <v>996</v>
      </c>
      <c r="B36" s="1675"/>
      <c r="C36" s="995" t="s">
        <v>472</v>
      </c>
      <c r="D36" s="995" t="s">
        <v>997</v>
      </c>
      <c r="E36" s="995" t="s">
        <v>998</v>
      </c>
      <c r="F36" s="995" t="s">
        <v>999</v>
      </c>
      <c r="G36" s="995" t="s">
        <v>991</v>
      </c>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3.5" x14ac:dyDescent="0.3">
      <c r="A40" s="1677"/>
      <c r="B40" s="1677"/>
      <c r="C40" s="823"/>
      <c r="D40" s="815"/>
      <c r="E40" s="815"/>
      <c r="F40" s="815"/>
      <c r="G40" s="815"/>
    </row>
    <row r="41" spans="1:7" ht="13.5" x14ac:dyDescent="0.3">
      <c r="A41" s="1677"/>
      <c r="B41" s="1677"/>
      <c r="C41" s="823"/>
      <c r="D41" s="815"/>
      <c r="E41" s="815"/>
      <c r="F41" s="815"/>
      <c r="G41" s="949"/>
    </row>
    <row r="42" spans="1:7" ht="13.5" x14ac:dyDescent="0.3">
      <c r="A42" s="1677"/>
      <c r="B42" s="1677"/>
      <c r="C42" s="823"/>
      <c r="D42" s="1409"/>
      <c r="E42" s="1409"/>
      <c r="F42" s="991" t="s">
        <v>992</v>
      </c>
      <c r="G42" s="944">
        <f>SUM(G37:G41)</f>
        <v>0</v>
      </c>
    </row>
    <row r="43" spans="1:7" ht="13.5" x14ac:dyDescent="0.3">
      <c r="A43" s="748"/>
      <c r="B43" s="748"/>
      <c r="C43" s="801"/>
      <c r="D43" s="748"/>
      <c r="E43" s="748"/>
      <c r="F43" s="743"/>
      <c r="G43" s="933"/>
    </row>
    <row r="44" spans="1:7" ht="12.75" x14ac:dyDescent="0.25">
      <c r="A44" s="1658" t="s">
        <v>1000</v>
      </c>
      <c r="B44" s="1658"/>
      <c r="C44" s="1658"/>
      <c r="D44" s="1658"/>
      <c r="E44" s="1658"/>
      <c r="F44" s="1658"/>
      <c r="G44" s="944">
        <f>SUM(G16+G25+G34+G42)</f>
        <v>43570</v>
      </c>
    </row>
    <row r="45" spans="1:7" ht="12.75" x14ac:dyDescent="0.25">
      <c r="A45" s="1658" t="s">
        <v>1368</v>
      </c>
      <c r="B45" s="1658"/>
      <c r="C45" s="1658"/>
      <c r="D45" s="1658"/>
      <c r="E45" s="1658"/>
      <c r="F45" s="1658"/>
      <c r="G45" s="944">
        <f>ROUNDUP(G44,0)</f>
        <v>43570</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5:F45"/>
    <mergeCell ref="A36:B36"/>
    <mergeCell ref="A37:B37"/>
    <mergeCell ref="A40:B40"/>
    <mergeCell ref="A41:B41"/>
    <mergeCell ref="A44:F44"/>
    <mergeCell ref="A38:B38"/>
    <mergeCell ref="A39:B39"/>
    <mergeCell ref="A42:B42"/>
  </mergeCells>
  <hyperlinks>
    <hyperlink ref="B1:G1" location="INDICE!A1" display="PROCESO INFRAESTRUCTURA" xr:uid="{00000000-0004-0000-F900-000000000000}"/>
  </hyperlinks>
  <pageMargins left="0.7" right="0.7" top="0.75" bottom="0.75" header="0.3" footer="0.3"/>
  <pageSetup scale="94" orientation="portrait" r:id="rId1"/>
  <drawing r:id="rId2"/>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codeName="Hoja195">
    <tabColor theme="9" tint="0.39997558519241921"/>
  </sheetPr>
  <dimension ref="A1:G49"/>
  <sheetViews>
    <sheetView view="pageBreakPreview" zoomScale="90" zoomScaleNormal="100" zoomScaleSheetLayoutView="90" workbookViewId="0">
      <selection activeCell="C43" sqref="C43"/>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7109375" style="724"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27.75" customHeight="1" x14ac:dyDescent="0.15">
      <c r="A7" s="1145" t="s">
        <v>173</v>
      </c>
      <c r="B7" s="1679" t="s">
        <v>2080</v>
      </c>
      <c r="C7" s="1679"/>
      <c r="D7" s="1679"/>
      <c r="E7" s="1679"/>
      <c r="F7" s="1679"/>
      <c r="G7" s="78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822" t="s">
        <v>28</v>
      </c>
      <c r="B11" s="879" t="str">
        <f>VLOOKUP(A11,'LISTA DE VALORES'!$A$10:$D$485,2,FALSE)</f>
        <v>Herramienta menor</v>
      </c>
      <c r="C11" s="861" t="str">
        <f>VLOOKUP(A11,'LISTA DE VALORES'!$A$10:$D$485,3,FALSE)</f>
        <v>%MO</v>
      </c>
      <c r="D11" s="915">
        <f>G33</f>
        <v>3140</v>
      </c>
      <c r="E11" s="915">
        <v>5</v>
      </c>
      <c r="F11" s="915">
        <v>1</v>
      </c>
      <c r="G11" s="813">
        <f>(D11*E11)/100</f>
        <v>157</v>
      </c>
    </row>
    <row r="12" spans="1:7" ht="13.5" x14ac:dyDescent="0.3">
      <c r="A12" s="822"/>
      <c r="B12" s="879"/>
      <c r="C12" s="861"/>
      <c r="D12" s="915"/>
      <c r="E12" s="915"/>
      <c r="F12" s="915"/>
      <c r="G12" s="813"/>
    </row>
    <row r="13" spans="1:7" ht="13.5" x14ac:dyDescent="0.3">
      <c r="A13" s="822"/>
      <c r="B13" s="879"/>
      <c r="C13" s="861"/>
      <c r="D13" s="915"/>
      <c r="E13" s="915"/>
      <c r="F13" s="915"/>
      <c r="G13" s="813"/>
    </row>
    <row r="14" spans="1:7" ht="13.5" x14ac:dyDescent="0.3">
      <c r="A14" s="822"/>
      <c r="B14" s="879"/>
      <c r="C14" s="811"/>
      <c r="D14" s="915"/>
      <c r="E14" s="915"/>
      <c r="F14" s="915"/>
      <c r="G14" s="813"/>
    </row>
    <row r="15" spans="1:7" ht="13.5" x14ac:dyDescent="0.3">
      <c r="A15" s="822"/>
      <c r="B15" s="879"/>
      <c r="C15" s="811"/>
      <c r="D15" s="915"/>
      <c r="E15" s="915"/>
      <c r="F15" s="915"/>
      <c r="G15" s="813"/>
    </row>
    <row r="16" spans="1:7" ht="13.5" x14ac:dyDescent="0.3">
      <c r="A16" s="744"/>
      <c r="B16" s="762"/>
      <c r="C16" s="1059"/>
      <c r="D16" s="764"/>
      <c r="E16" s="748"/>
      <c r="F16" s="765" t="s">
        <v>992</v>
      </c>
      <c r="G16" s="916">
        <f>SUM(G11:G11)</f>
        <v>157</v>
      </c>
    </row>
    <row r="17" spans="1:7" ht="13.5" x14ac:dyDescent="0.3">
      <c r="A17" s="971" t="s">
        <v>993</v>
      </c>
      <c r="B17" s="746"/>
      <c r="C17" s="801"/>
      <c r="D17" s="748"/>
      <c r="E17" s="748"/>
      <c r="F17" s="748"/>
      <c r="G17" s="943"/>
    </row>
    <row r="18" spans="1:7" ht="12.75" x14ac:dyDescent="0.15">
      <c r="A18" s="994" t="s">
        <v>1384</v>
      </c>
      <c r="B18" s="749" t="s">
        <v>996</v>
      </c>
      <c r="C18" s="1011" t="s">
        <v>2</v>
      </c>
      <c r="D18" s="989" t="s">
        <v>990</v>
      </c>
      <c r="E18" s="989" t="s">
        <v>472</v>
      </c>
      <c r="F18" s="989" t="s">
        <v>473</v>
      </c>
      <c r="G18" s="989" t="s">
        <v>991</v>
      </c>
    </row>
    <row r="19" spans="1:7" ht="27" x14ac:dyDescent="0.15">
      <c r="A19" s="1061" t="s">
        <v>173</v>
      </c>
      <c r="B19" s="874" t="str">
        <f>VLOOKUP(A19,'LISTA DE VALORES'!$A$10:$D$485,2,FALSE)</f>
        <v>Correa metalica tipo triangular</v>
      </c>
      <c r="C19" s="914" t="str">
        <f>VLOOKUP(A19,'LISTA DE VALORES'!$A$10:$D$485,3,FALSE)</f>
        <v>ML</v>
      </c>
      <c r="D19" s="941">
        <f>VLOOKUP(A19,'LISTA DE VALORES'!$A$10:$D$485,4,FALSE)</f>
        <v>42000</v>
      </c>
      <c r="E19" s="1317">
        <v>1</v>
      </c>
      <c r="F19" s="1317">
        <v>1</v>
      </c>
      <c r="G19" s="942">
        <f>D19*E19/F19</f>
        <v>42000</v>
      </c>
    </row>
    <row r="20" spans="1:7" ht="13.5" x14ac:dyDescent="0.3">
      <c r="A20" s="1066" t="s">
        <v>267</v>
      </c>
      <c r="B20" s="1405" t="str">
        <f>VLOOKUP(A20,'LISTA DE VALORES'!$A$10:$D$485,2,FALSE)</f>
        <v>Pintura anticorrosiva</v>
      </c>
      <c r="C20" s="811" t="str">
        <f>VLOOKUP(A20,'LISTA DE VALORES'!$A$10:$D$485,3,FALSE)</f>
        <v>GAL</v>
      </c>
      <c r="D20" s="1141">
        <f>VLOOKUP(A20,'LISTA DE VALORES'!$A$10:$D$485,4,FALSE)</f>
        <v>30000</v>
      </c>
      <c r="E20" s="1143">
        <v>1</v>
      </c>
      <c r="F20" s="1143">
        <v>25</v>
      </c>
      <c r="G20" s="814">
        <f>D20*E20/F20</f>
        <v>1200</v>
      </c>
    </row>
    <row r="21" spans="1:7" ht="13.5" x14ac:dyDescent="0.3">
      <c r="A21" s="1066" t="s">
        <v>273</v>
      </c>
      <c r="B21" s="1405" t="str">
        <f>VLOOKUP(A21,'LISTA DE VALORES'!$A$10:$D$485,2,FALSE)</f>
        <v>Pintura esmalte</v>
      </c>
      <c r="C21" s="811" t="str">
        <f>VLOOKUP(A21,'LISTA DE VALORES'!$A$10:$D$485,3,FALSE)</f>
        <v>GAL</v>
      </c>
      <c r="D21" s="1141">
        <f>VLOOKUP(A21,'LISTA DE VALORES'!$A$10:$D$485,4,FALSE)</f>
        <v>43000</v>
      </c>
      <c r="E21" s="1143">
        <v>1</v>
      </c>
      <c r="F21" s="1143">
        <v>25</v>
      </c>
      <c r="G21" s="814">
        <f>D21*E21/F21</f>
        <v>1720</v>
      </c>
    </row>
    <row r="22" spans="1:7" ht="13.5" x14ac:dyDescent="0.3">
      <c r="A22" s="1082" t="s">
        <v>338</v>
      </c>
      <c r="B22" s="1405" t="str">
        <f>VLOOKUP(A22,'LISTA DE VALORES'!$A$10:$D$485,2,FALSE)</f>
        <v>Thiner</v>
      </c>
      <c r="C22" s="811" t="str">
        <f>VLOOKUP(A22,'LISTA DE VALORES'!$A$10:$D$485,3,FALSE)</f>
        <v>GAL</v>
      </c>
      <c r="D22" s="1141">
        <f>VLOOKUP(A22,'LISTA DE VALORES'!$A$10:$D$485,4,FALSE)</f>
        <v>16000</v>
      </c>
      <c r="E22" s="814">
        <v>1</v>
      </c>
      <c r="F22" s="814">
        <v>50</v>
      </c>
      <c r="G22" s="814">
        <f>D22*E22/F22</f>
        <v>320</v>
      </c>
    </row>
    <row r="23" spans="1:7" ht="13.5" x14ac:dyDescent="0.3">
      <c r="A23" s="822"/>
      <c r="B23" s="879"/>
      <c r="C23" s="811"/>
      <c r="D23" s="880"/>
      <c r="E23" s="1226"/>
      <c r="F23" s="1226"/>
      <c r="G23" s="924"/>
    </row>
    <row r="24" spans="1:7" ht="13.5" x14ac:dyDescent="0.3">
      <c r="D24" s="748"/>
      <c r="E24" s="748"/>
      <c r="F24" s="765" t="s">
        <v>992</v>
      </c>
      <c r="G24" s="916">
        <f>SUM(G19:G23)</f>
        <v>45240</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1066" t="s">
        <v>481</v>
      </c>
      <c r="B27" s="879" t="str">
        <f>VLOOKUP(A27,'LISTA DE VALORES'!$A$10:$D$485,2,FALSE)</f>
        <v>Cuadrilla 1-0-2</v>
      </c>
      <c r="C27" s="811" t="str">
        <f>VLOOKUP(A27,'LISTA DE VALORES'!$A$10:$D$485,3,FALSE)</f>
        <v>HORA</v>
      </c>
      <c r="D27" s="915">
        <f>VLOOKUP(A27,'LISTA DE VALORES'!$A$10:$D$485,4,FALSE)</f>
        <v>31400</v>
      </c>
      <c r="E27" s="813">
        <v>1</v>
      </c>
      <c r="F27" s="813">
        <v>10</v>
      </c>
      <c r="G27" s="814">
        <f>D27*E27/F27</f>
        <v>3140</v>
      </c>
    </row>
    <row r="28" spans="1:7" ht="13.5" x14ac:dyDescent="0.3">
      <c r="A28" s="869"/>
      <c r="B28" s="870"/>
      <c r="C28" s="871"/>
      <c r="D28" s="869"/>
      <c r="E28" s="1023"/>
      <c r="F28" s="1023"/>
      <c r="G28" s="996"/>
    </row>
    <row r="29" spans="1:7" ht="13.5" x14ac:dyDescent="0.3">
      <c r="A29" s="869"/>
      <c r="B29" s="870"/>
      <c r="C29" s="871"/>
      <c r="D29" s="869"/>
      <c r="E29" s="1023"/>
      <c r="F29" s="1023"/>
      <c r="G29" s="996"/>
    </row>
    <row r="30" spans="1:7" ht="13.5" x14ac:dyDescent="0.3">
      <c r="A30" s="869"/>
      <c r="B30" s="870"/>
      <c r="C30" s="871"/>
      <c r="D30" s="869"/>
      <c r="E30" s="1023"/>
      <c r="F30" s="1023"/>
      <c r="G30" s="996"/>
    </row>
    <row r="31" spans="1:7" ht="13.5" x14ac:dyDescent="0.3">
      <c r="A31" s="822"/>
      <c r="B31" s="879"/>
      <c r="C31" s="811"/>
      <c r="D31" s="880"/>
      <c r="E31" s="815"/>
      <c r="F31" s="815"/>
      <c r="G31" s="996"/>
    </row>
    <row r="32" spans="1:7" ht="13.5" x14ac:dyDescent="0.3">
      <c r="A32" s="822"/>
      <c r="B32" s="879"/>
      <c r="C32" s="811"/>
      <c r="D32" s="880"/>
      <c r="E32" s="815"/>
      <c r="F32" s="815"/>
      <c r="G32" s="950"/>
    </row>
    <row r="33" spans="1:7" ht="13.5" x14ac:dyDescent="0.3">
      <c r="A33" s="748"/>
      <c r="B33" s="746"/>
      <c r="C33" s="801"/>
      <c r="D33" s="748"/>
      <c r="E33" s="748"/>
      <c r="F33" s="765" t="s">
        <v>992</v>
      </c>
      <c r="G33" s="916">
        <f>SUM(G27:G28)</f>
        <v>3140</v>
      </c>
    </row>
    <row r="34" spans="1:7" ht="12.75" x14ac:dyDescent="0.25">
      <c r="A34" s="776" t="s">
        <v>995</v>
      </c>
      <c r="B34" s="777"/>
      <c r="C34" s="777"/>
      <c r="D34" s="777"/>
      <c r="E34" s="777"/>
      <c r="F34" s="777"/>
      <c r="G34" s="777"/>
    </row>
    <row r="35" spans="1:7" ht="12.75" x14ac:dyDescent="0.15">
      <c r="A35" s="1645" t="s">
        <v>996</v>
      </c>
      <c r="B35" s="1645"/>
      <c r="C35" s="989" t="s">
        <v>472</v>
      </c>
      <c r="D35" s="989" t="s">
        <v>997</v>
      </c>
      <c r="E35" s="989" t="s">
        <v>998</v>
      </c>
      <c r="F35" s="989" t="s">
        <v>999</v>
      </c>
      <c r="G35" s="989" t="s">
        <v>991</v>
      </c>
    </row>
    <row r="36" spans="1:7" ht="12.75" x14ac:dyDescent="0.15">
      <c r="A36" s="1646"/>
      <c r="B36" s="1646"/>
      <c r="C36" s="989"/>
      <c r="D36" s="990"/>
      <c r="E36" s="990"/>
      <c r="F36" s="990"/>
      <c r="G36" s="990"/>
    </row>
    <row r="37" spans="1:7" ht="12.75" x14ac:dyDescent="0.15">
      <c r="A37" s="1646"/>
      <c r="B37" s="1646"/>
      <c r="C37" s="995"/>
      <c r="D37" s="996"/>
      <c r="E37" s="996"/>
      <c r="F37" s="996"/>
      <c r="G37" s="996"/>
    </row>
    <row r="38" spans="1:7" ht="12.75" x14ac:dyDescent="0.15">
      <c r="A38" s="1646"/>
      <c r="B38" s="1646"/>
      <c r="C38" s="995"/>
      <c r="D38" s="996"/>
      <c r="E38" s="996"/>
      <c r="F38" s="996"/>
      <c r="G38" s="996"/>
    </row>
    <row r="39" spans="1:7" ht="12.75" x14ac:dyDescent="0.15">
      <c r="A39" s="1646"/>
      <c r="B39" s="1646"/>
      <c r="C39" s="989"/>
      <c r="D39" s="990"/>
      <c r="E39" s="990"/>
      <c r="F39" s="990"/>
      <c r="G39" s="990"/>
    </row>
    <row r="40" spans="1:7" ht="13.5" x14ac:dyDescent="0.3">
      <c r="A40" s="1646"/>
      <c r="B40" s="1646"/>
      <c r="C40" s="826"/>
      <c r="D40" s="782"/>
      <c r="E40" s="782"/>
      <c r="F40" s="782"/>
      <c r="G40" s="1113"/>
    </row>
    <row r="41" spans="1:7" ht="13.5" x14ac:dyDescent="0.3">
      <c r="A41" s="1646"/>
      <c r="B41" s="1646"/>
      <c r="C41" s="826"/>
      <c r="D41" s="782"/>
      <c r="E41" s="782"/>
      <c r="F41" s="782"/>
      <c r="G41" s="1113"/>
    </row>
    <row r="42" spans="1:7" ht="13.5" x14ac:dyDescent="0.3">
      <c r="A42" s="748"/>
      <c r="B42" s="746"/>
      <c r="C42" s="801"/>
      <c r="D42" s="748"/>
      <c r="E42" s="748"/>
      <c r="F42" s="987" t="s">
        <v>992</v>
      </c>
      <c r="G42" s="930">
        <f>SUM(G36:G41)</f>
        <v>0</v>
      </c>
    </row>
    <row r="43" spans="1:7" ht="13.5" x14ac:dyDescent="0.3">
      <c r="A43" s="748"/>
      <c r="B43" s="746"/>
      <c r="C43" s="801"/>
      <c r="D43" s="748"/>
      <c r="E43" s="748"/>
      <c r="F43" s="743"/>
      <c r="G43" s="933"/>
    </row>
    <row r="44" spans="1:7" ht="12.75" x14ac:dyDescent="0.25">
      <c r="A44" s="1642" t="s">
        <v>1000</v>
      </c>
      <c r="B44" s="1643"/>
      <c r="C44" s="1643"/>
      <c r="D44" s="1643"/>
      <c r="E44" s="1643"/>
      <c r="F44" s="1644"/>
      <c r="G44" s="930">
        <f>SUM(G16+G24+G33+G42)</f>
        <v>48537</v>
      </c>
    </row>
    <row r="45" spans="1:7" ht="12.75" x14ac:dyDescent="0.25">
      <c r="A45" s="1642" t="s">
        <v>1368</v>
      </c>
      <c r="B45" s="1643"/>
      <c r="C45" s="1643"/>
      <c r="D45" s="1643"/>
      <c r="E45" s="1643"/>
      <c r="F45" s="1644"/>
      <c r="G45" s="930">
        <f>ROUNDUP(G44,0)</f>
        <v>48537</v>
      </c>
    </row>
    <row r="46" spans="1:7" ht="13.5" x14ac:dyDescent="0.3">
      <c r="A46" s="748" t="s">
        <v>1001</v>
      </c>
      <c r="B46" s="748"/>
      <c r="C46" s="747" t="s">
        <v>1002</v>
      </c>
      <c r="D46" s="748"/>
      <c r="E46" s="748"/>
      <c r="F46" s="748" t="s">
        <v>1003</v>
      </c>
      <c r="G46" s="748"/>
    </row>
    <row r="47" spans="1:7" ht="13.5" x14ac:dyDescent="0.3">
      <c r="A47" s="788"/>
      <c r="B47" s="788"/>
      <c r="C47" s="790"/>
      <c r="D47" s="788"/>
      <c r="E47" s="788"/>
      <c r="F47" s="788"/>
      <c r="G47" s="788"/>
    </row>
    <row r="48" spans="1:7" ht="13.5" x14ac:dyDescent="0.3">
      <c r="A48" s="748" t="s">
        <v>1913</v>
      </c>
      <c r="B48" s="748"/>
      <c r="C48" s="747" t="s">
        <v>1005</v>
      </c>
      <c r="D48" s="748"/>
      <c r="E48" s="748"/>
      <c r="F48" s="748" t="s">
        <v>1006</v>
      </c>
      <c r="G48" s="788"/>
    </row>
    <row r="49" spans="1:7" ht="11.25" x14ac:dyDescent="0.2">
      <c r="A49" s="791"/>
      <c r="B49" s="791"/>
      <c r="C49" s="793"/>
      <c r="D49" s="791"/>
      <c r="E49" s="791"/>
      <c r="F49" s="791"/>
      <c r="G49" s="791"/>
    </row>
  </sheetData>
  <mergeCells count="15">
    <mergeCell ref="B7:F7"/>
    <mergeCell ref="B1:G1"/>
    <mergeCell ref="B3:G3"/>
    <mergeCell ref="C4:D4"/>
    <mergeCell ref="E4:F4"/>
    <mergeCell ref="B6:F6"/>
    <mergeCell ref="A44:F44"/>
    <mergeCell ref="A45:F45"/>
    <mergeCell ref="A35:B35"/>
    <mergeCell ref="A36:B36"/>
    <mergeCell ref="A39:B39"/>
    <mergeCell ref="A40:B40"/>
    <mergeCell ref="A41:B41"/>
    <mergeCell ref="A37:B37"/>
    <mergeCell ref="A38:B38"/>
  </mergeCells>
  <hyperlinks>
    <hyperlink ref="B1:G1" location="INDICE!A1" display="PROCESO INFRAESTRUCTURA" xr:uid="{00000000-0004-0000-FA00-000000000000}"/>
  </hyperlinks>
  <pageMargins left="0.7" right="0.7" top="0.75" bottom="0.75" header="0.3" footer="0.3"/>
  <pageSetup scale="94" orientation="portrait" r:id="rId1"/>
  <drawing r:id="rId2"/>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codeName="Hoja272">
    <tabColor theme="5" tint="0.39997558519241921"/>
  </sheetPr>
  <dimension ref="A1:G53"/>
  <sheetViews>
    <sheetView view="pageBreakPreview" zoomScale="90" zoomScaleNormal="100" zoomScaleSheetLayoutView="90" workbookViewId="0">
      <selection activeCell="D29" sqref="D29"/>
    </sheetView>
  </sheetViews>
  <sheetFormatPr baseColWidth="10" defaultColWidth="11.42578125" defaultRowHeight="10.5" x14ac:dyDescent="0.15"/>
  <cols>
    <col min="1" max="1" width="17.140625"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848" t="s">
        <v>1858</v>
      </c>
      <c r="B7" s="1665" t="s">
        <v>1859</v>
      </c>
      <c r="C7" s="1665"/>
      <c r="D7" s="1665"/>
      <c r="E7" s="1665"/>
      <c r="F7" s="1665"/>
      <c r="G7" s="1024"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177</v>
      </c>
      <c r="B11" s="874" t="str">
        <f>VLOOKUP(A11,'LISTA DE VALORES'!$A$10:$D$485,2,FALSE)</f>
        <v>Equipo de soldadura</v>
      </c>
      <c r="C11" s="914" t="str">
        <f>VLOOKUP(A11,'LISTA DE VALORES'!$A$10:$D$485,3,FALSE)</f>
        <v>HORA</v>
      </c>
      <c r="D11" s="939">
        <f>VLOOKUP(A11,'LISTA DE VALORES'!$A$10:$D$485,4,FALSE)</f>
        <v>7000</v>
      </c>
      <c r="E11" s="1017">
        <v>0.02</v>
      </c>
      <c r="F11" s="1017">
        <v>1</v>
      </c>
      <c r="G11" s="1003">
        <f t="shared" ref="G11:G12" si="0">D11*E11/F11</f>
        <v>140</v>
      </c>
    </row>
    <row r="12" spans="1:7" ht="13.5" x14ac:dyDescent="0.3">
      <c r="A12" s="889" t="s">
        <v>35</v>
      </c>
      <c r="B12" s="874" t="str">
        <f>VLOOKUP(A12,'LISTA DE VALORES'!$A$10:$D$485,2,FALSE)</f>
        <v>Pulidora</v>
      </c>
      <c r="C12" s="914" t="str">
        <f>VLOOKUP(A12,'LISTA DE VALORES'!$A$10:$D$485,3,FALSE)</f>
        <v>HORA</v>
      </c>
      <c r="D12" s="939">
        <f>VLOOKUP(A12,'LISTA DE VALORES'!$A$10:$D$485,4,FALSE)</f>
        <v>4000</v>
      </c>
      <c r="E12" s="1017">
        <v>1</v>
      </c>
      <c r="F12" s="1017">
        <v>12.5</v>
      </c>
      <c r="G12" s="1003">
        <f t="shared" si="0"/>
        <v>320</v>
      </c>
    </row>
    <row r="13" spans="1:7" ht="13.5" x14ac:dyDescent="0.3">
      <c r="A13" s="889" t="s">
        <v>28</v>
      </c>
      <c r="B13" s="979" t="str">
        <f>VLOOKUP(A13,'LISTA DE VALORES'!$A$10:$D$485,2,FALSE)</f>
        <v>Herramienta menor</v>
      </c>
      <c r="C13" s="914" t="str">
        <f>VLOOKUP(A13,'LISTA DE VALORES'!$A$10:$D$485,3,FALSE)</f>
        <v>%MO</v>
      </c>
      <c r="D13" s="1057">
        <f>G37</f>
        <v>28260</v>
      </c>
      <c r="E13" s="1017">
        <v>5</v>
      </c>
      <c r="F13" s="1017">
        <v>1</v>
      </c>
      <c r="G13" s="1003">
        <f>D13*E13/100</f>
        <v>1413</v>
      </c>
    </row>
    <row r="14" spans="1:7" ht="13.5" x14ac:dyDescent="0.3">
      <c r="A14" s="889"/>
      <c r="B14" s="979"/>
      <c r="C14" s="914"/>
      <c r="D14" s="1057"/>
      <c r="E14" s="1017"/>
      <c r="F14" s="1017"/>
      <c r="G14" s="1003"/>
    </row>
    <row r="15" spans="1:7" ht="13.5" x14ac:dyDescent="0.3">
      <c r="A15" s="889"/>
      <c r="B15" s="979"/>
      <c r="C15" s="914"/>
      <c r="D15" s="1057"/>
      <c r="E15" s="1017"/>
      <c r="F15" s="1017"/>
      <c r="G15" s="1003"/>
    </row>
    <row r="16" spans="1:7" ht="13.5" x14ac:dyDescent="0.3">
      <c r="A16" s="748"/>
      <c r="B16" s="746"/>
      <c r="C16" s="801"/>
      <c r="D16" s="748"/>
      <c r="E16" s="748"/>
      <c r="F16" s="765" t="s">
        <v>992</v>
      </c>
      <c r="G16" s="1077">
        <f>SUM(G11:G13)</f>
        <v>1873</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89" t="s">
        <v>253</v>
      </c>
      <c r="B19" s="874" t="str">
        <f>VLOOKUP(A19,'LISTA DE VALORES'!$A$10:$D$485,2,FALSE)</f>
        <v>Perfil PHR 305*80*1,9mm</v>
      </c>
      <c r="C19" s="914" t="str">
        <f>VLOOKUP(A19,'LISTA DE VALORES'!$A$10:$D$485,3,FALSE)</f>
        <v>ML</v>
      </c>
      <c r="D19" s="939">
        <f>VLOOKUP(A19,'LISTA DE VALORES'!$A$10:$D$485,4,FALSE)</f>
        <v>32095</v>
      </c>
      <c r="E19" s="1017">
        <v>1</v>
      </c>
      <c r="F19" s="1017">
        <v>1</v>
      </c>
      <c r="G19" s="1003">
        <f>D19*E19/F19</f>
        <v>32095</v>
      </c>
    </row>
    <row r="20" spans="1:7" ht="13.5" customHeight="1" x14ac:dyDescent="0.3">
      <c r="A20" s="889" t="s">
        <v>338</v>
      </c>
      <c r="B20" s="874" t="str">
        <f>VLOOKUP(A20,'LISTA DE VALORES'!$A$10:$D$485,2,FALSE)</f>
        <v>Thiner</v>
      </c>
      <c r="C20" s="914" t="str">
        <f>VLOOKUP(A20,'LISTA DE VALORES'!$A$10:$D$485,3,FALSE)</f>
        <v>GAL</v>
      </c>
      <c r="D20" s="939">
        <f>VLOOKUP(A20,'LISTA DE VALORES'!$A$10:$D$485,4,FALSE)</f>
        <v>16000</v>
      </c>
      <c r="E20" s="1017">
        <v>0.05</v>
      </c>
      <c r="F20" s="1017">
        <v>1</v>
      </c>
      <c r="G20" s="1003">
        <f t="shared" ref="G20:G27" si="1">D20*E20/F20</f>
        <v>800</v>
      </c>
    </row>
    <row r="21" spans="1:7" ht="13.5" customHeight="1" x14ac:dyDescent="0.3">
      <c r="A21" s="889" t="s">
        <v>267</v>
      </c>
      <c r="B21" s="874" t="str">
        <f>VLOOKUP(A21,'LISTA DE VALORES'!$A$10:$D$485,2,FALSE)</f>
        <v>Pintura anticorrosiva</v>
      </c>
      <c r="C21" s="914" t="str">
        <f>VLOOKUP(A21,'LISTA DE VALORES'!$A$10:$D$485,3,FALSE)</f>
        <v>GAL</v>
      </c>
      <c r="D21" s="939">
        <f>VLOOKUP(A21,'LISTA DE VALORES'!$A$10:$D$485,4,FALSE)</f>
        <v>30000</v>
      </c>
      <c r="E21" s="1017">
        <v>0.05</v>
      </c>
      <c r="F21" s="1017">
        <v>1</v>
      </c>
      <c r="G21" s="1003">
        <f t="shared" si="1"/>
        <v>1500</v>
      </c>
    </row>
    <row r="22" spans="1:7" ht="13.5" customHeight="1" x14ac:dyDescent="0.3">
      <c r="A22" s="889" t="s">
        <v>273</v>
      </c>
      <c r="B22" s="874" t="str">
        <f>VLOOKUP(A22,'LISTA DE VALORES'!$A$10:$D$485,2,FALSE)</f>
        <v>Pintura esmalte</v>
      </c>
      <c r="C22" s="914" t="str">
        <f>VLOOKUP(A22,'LISTA DE VALORES'!$A$10:$D$485,3,FALSE)</f>
        <v>GAL</v>
      </c>
      <c r="D22" s="939">
        <f>VLOOKUP(A22,'LISTA DE VALORES'!$A$10:$D$485,4,FALSE)</f>
        <v>43000</v>
      </c>
      <c r="E22" s="1017">
        <v>0.2</v>
      </c>
      <c r="F22" s="1017">
        <v>1</v>
      </c>
      <c r="G22" s="1003">
        <f t="shared" si="1"/>
        <v>8600</v>
      </c>
    </row>
    <row r="23" spans="1:7" ht="13.5" customHeight="1" x14ac:dyDescent="0.3">
      <c r="A23" s="889" t="s">
        <v>1557</v>
      </c>
      <c r="B23" s="874" t="str">
        <f>VLOOKUP(A23,'LISTA DE VALORES'!$A$10:$D$485,2,FALSE)</f>
        <v>Soldadura 70-XX</v>
      </c>
      <c r="C23" s="914" t="str">
        <f>VLOOKUP(A23,'LISTA DE VALORES'!$A$10:$D$485,3,FALSE)</f>
        <v>KG</v>
      </c>
      <c r="D23" s="939">
        <f>VLOOKUP(A23,'LISTA DE VALORES'!$A$10:$D$485,4,FALSE)</f>
        <v>8300</v>
      </c>
      <c r="E23" s="1017">
        <v>0.1</v>
      </c>
      <c r="F23" s="1017">
        <v>1</v>
      </c>
      <c r="G23" s="1003">
        <f t="shared" si="1"/>
        <v>830</v>
      </c>
    </row>
    <row r="24" spans="1:7" ht="13.5" customHeight="1" x14ac:dyDescent="0.3">
      <c r="A24" s="889" t="s">
        <v>1475</v>
      </c>
      <c r="B24" s="874" t="str">
        <f>VLOOKUP(A24,'LISTA DE VALORES'!$A$10:$D$485,2,FALSE)</f>
        <v>Cuerpo de andamio tubular 1.5x1.5</v>
      </c>
      <c r="C24" s="914" t="str">
        <f>VLOOKUP(A24,'LISTA DE VALORES'!$A$10:$D$485,3,FALSE)</f>
        <v>DIA</v>
      </c>
      <c r="D24" s="939">
        <f>VLOOKUP(A24,'LISTA DE VALORES'!$A$10:$D$485,4,FALSE)</f>
        <v>1020</v>
      </c>
      <c r="E24" s="1017">
        <v>0.1</v>
      </c>
      <c r="F24" s="1017">
        <v>1</v>
      </c>
      <c r="G24" s="1003">
        <f t="shared" si="1"/>
        <v>102</v>
      </c>
    </row>
    <row r="25" spans="1:7" ht="13.5" customHeight="1" x14ac:dyDescent="0.3">
      <c r="A25" s="889" t="s">
        <v>1499</v>
      </c>
      <c r="B25" s="874" t="str">
        <f>VLOOKUP(A25,'LISTA DE VALORES'!$A$10:$D$485,2,FALSE)</f>
        <v>Cruceta andamio</v>
      </c>
      <c r="C25" s="914" t="str">
        <f>VLOOKUP(A25,'LISTA DE VALORES'!$A$10:$D$485,3,FALSE)</f>
        <v>DIA</v>
      </c>
      <c r="D25" s="939">
        <f>VLOOKUP(A25,'LISTA DE VALORES'!$A$10:$D$485,4,FALSE)</f>
        <v>100</v>
      </c>
      <c r="E25" s="1017">
        <v>0.4</v>
      </c>
      <c r="F25" s="1017">
        <v>1</v>
      </c>
      <c r="G25" s="1003">
        <f t="shared" si="1"/>
        <v>40</v>
      </c>
    </row>
    <row r="26" spans="1:7" ht="13.5" x14ac:dyDescent="0.3">
      <c r="A26" s="889" t="s">
        <v>1803</v>
      </c>
      <c r="B26" s="874" t="str">
        <f>VLOOKUP(A26,'LISTA DE VALORES'!$A$10:$D$485,2,FALSE)</f>
        <v>Tensor varilla 3/8" rosacada</v>
      </c>
      <c r="C26" s="914" t="str">
        <f>VLOOKUP(A26,'LISTA DE VALORES'!$A$10:$D$485,3,FALSE)</f>
        <v>KG</v>
      </c>
      <c r="D26" s="939">
        <f>VLOOKUP(A26,'LISTA DE VALORES'!$A$10:$D$485,4,FALSE)</f>
        <v>1950</v>
      </c>
      <c r="E26" s="1017">
        <v>0.3</v>
      </c>
      <c r="F26" s="1017">
        <v>1</v>
      </c>
      <c r="G26" s="1003">
        <f t="shared" si="1"/>
        <v>585</v>
      </c>
    </row>
    <row r="27" spans="1:7" ht="13.5" x14ac:dyDescent="0.3">
      <c r="A27" s="889" t="s">
        <v>1857</v>
      </c>
      <c r="B27" s="874" t="str">
        <f>VLOOKUP(A27,'LISTA DE VALORES'!$A$10:$D$485,2,FALSE)</f>
        <v>Lija 400 agua</v>
      </c>
      <c r="C27" s="914" t="str">
        <f>VLOOKUP(A27,'LISTA DE VALORES'!$A$10:$D$485,3,FALSE)</f>
        <v>PLI</v>
      </c>
      <c r="D27" s="939">
        <f>VLOOKUP(A27,'LISTA DE VALORES'!$A$10:$D$485,4,FALSE)</f>
        <v>1000</v>
      </c>
      <c r="E27" s="1017">
        <v>1</v>
      </c>
      <c r="F27" s="1017">
        <v>1</v>
      </c>
      <c r="G27" s="1003">
        <f t="shared" si="1"/>
        <v>1000</v>
      </c>
    </row>
    <row r="28" spans="1:7" ht="13.5" x14ac:dyDescent="0.3">
      <c r="D28" s="748"/>
      <c r="E28" s="748"/>
      <c r="F28" s="765" t="s">
        <v>992</v>
      </c>
      <c r="G28" s="1077">
        <f>SUM(G19:G27)</f>
        <v>45552</v>
      </c>
    </row>
    <row r="29" spans="1:7" ht="13.5" x14ac:dyDescent="0.3">
      <c r="A29" s="799" t="s">
        <v>994</v>
      </c>
      <c r="B29" s="746"/>
      <c r="C29" s="801"/>
      <c r="D29" s="748"/>
      <c r="E29" s="748"/>
      <c r="F29" s="748"/>
      <c r="G29" s="748"/>
    </row>
    <row r="30" spans="1:7" ht="12.75" x14ac:dyDescent="0.15">
      <c r="A30" s="995" t="s">
        <v>1384</v>
      </c>
      <c r="B30" s="807" t="s">
        <v>996</v>
      </c>
      <c r="C30" s="995" t="s">
        <v>2</v>
      </c>
      <c r="D30" s="995" t="s">
        <v>990</v>
      </c>
      <c r="E30" s="995" t="s">
        <v>472</v>
      </c>
      <c r="F30" s="995" t="s">
        <v>473</v>
      </c>
      <c r="G30" s="995" t="s">
        <v>991</v>
      </c>
    </row>
    <row r="31" spans="1:7" ht="13.5" x14ac:dyDescent="0.3">
      <c r="A31" s="889" t="s">
        <v>481</v>
      </c>
      <c r="B31" s="979" t="str">
        <f>VLOOKUP(A31,'LISTA DE VALORES'!$A$10:$D$485,2,FALSE)</f>
        <v>Cuadrilla 1-0-2</v>
      </c>
      <c r="C31" s="914" t="str">
        <f>VLOOKUP(A31,'LISTA DE VALORES'!$A$10:$D$485,3,FALSE)</f>
        <v>HORA</v>
      </c>
      <c r="D31" s="1057">
        <f>VLOOKUP(A31,'LISTA DE VALORES'!$A$10:$D$485,4,FALSE)</f>
        <v>31400</v>
      </c>
      <c r="E31" s="1017">
        <v>0.9</v>
      </c>
      <c r="F31" s="1017">
        <v>1</v>
      </c>
      <c r="G31" s="1003">
        <f>D31*E31/F31</f>
        <v>28260</v>
      </c>
    </row>
    <row r="32" spans="1:7" ht="13.5" x14ac:dyDescent="0.3">
      <c r="A32" s="889"/>
      <c r="B32" s="979"/>
      <c r="C32" s="914"/>
      <c r="D32" s="1057"/>
      <c r="E32" s="1017"/>
      <c r="F32" s="1017"/>
      <c r="G32" s="1003"/>
    </row>
    <row r="33" spans="1:7" ht="13.5" x14ac:dyDescent="0.3">
      <c r="A33" s="889"/>
      <c r="B33" s="979"/>
      <c r="C33" s="914"/>
      <c r="D33" s="1057"/>
      <c r="E33" s="1017"/>
      <c r="F33" s="1017"/>
      <c r="G33" s="1003"/>
    </row>
    <row r="34" spans="1:7" ht="13.5" x14ac:dyDescent="0.3">
      <c r="A34" s="889"/>
      <c r="B34" s="979"/>
      <c r="C34" s="914"/>
      <c r="D34" s="1057"/>
      <c r="E34" s="1017"/>
      <c r="F34" s="1017"/>
      <c r="G34" s="1003"/>
    </row>
    <row r="35" spans="1:7" ht="13.5" x14ac:dyDescent="0.3">
      <c r="A35" s="889"/>
      <c r="B35" s="979"/>
      <c r="C35" s="914"/>
      <c r="D35" s="1057"/>
      <c r="E35" s="1017"/>
      <c r="F35" s="1017"/>
      <c r="G35" s="1003"/>
    </row>
    <row r="36" spans="1:7" ht="13.5" x14ac:dyDescent="0.15">
      <c r="A36" s="1082"/>
      <c r="B36" s="1002"/>
      <c r="C36" s="911"/>
      <c r="D36" s="1247"/>
      <c r="E36" s="1247"/>
      <c r="F36" s="1247"/>
      <c r="G36" s="1275"/>
    </row>
    <row r="37" spans="1:7" ht="13.5" x14ac:dyDescent="0.3">
      <c r="A37" s="748"/>
      <c r="B37" s="746"/>
      <c r="C37" s="801"/>
      <c r="D37" s="748"/>
      <c r="E37" s="748"/>
      <c r="F37" s="765" t="s">
        <v>992</v>
      </c>
      <c r="G37" s="1077">
        <f>SUM(G31:G36)</f>
        <v>28260</v>
      </c>
    </row>
    <row r="38" spans="1:7" ht="12.75" x14ac:dyDescent="0.25">
      <c r="A38" s="1649" t="s">
        <v>995</v>
      </c>
      <c r="B38" s="1650"/>
      <c r="C38" s="1650"/>
      <c r="D38" s="1650"/>
      <c r="E38" s="1650"/>
      <c r="F38" s="1650"/>
      <c r="G38" s="1710"/>
    </row>
    <row r="39" spans="1:7" ht="12.75" x14ac:dyDescent="0.15">
      <c r="A39" s="1675" t="s">
        <v>996</v>
      </c>
      <c r="B39" s="1675"/>
      <c r="C39" s="995" t="s">
        <v>472</v>
      </c>
      <c r="D39" s="995" t="s">
        <v>997</v>
      </c>
      <c r="E39" s="995" t="s">
        <v>998</v>
      </c>
      <c r="F39" s="995" t="s">
        <v>999</v>
      </c>
      <c r="G39" s="995" t="s">
        <v>991</v>
      </c>
    </row>
    <row r="40" spans="1:7" ht="13.5" x14ac:dyDescent="0.15">
      <c r="A40" s="1685"/>
      <c r="B40" s="1685"/>
      <c r="C40" s="995"/>
      <c r="D40" s="995"/>
      <c r="E40" s="995"/>
      <c r="F40" s="995"/>
      <c r="G40" s="995"/>
    </row>
    <row r="41" spans="1:7" ht="13.5" x14ac:dyDescent="0.15">
      <c r="A41" s="1685"/>
      <c r="B41" s="1685"/>
      <c r="C41" s="995"/>
      <c r="D41" s="995"/>
      <c r="E41" s="995"/>
      <c r="F41" s="995"/>
      <c r="G41" s="995"/>
    </row>
    <row r="42" spans="1:7" ht="13.5" x14ac:dyDescent="0.15">
      <c r="A42" s="1685"/>
      <c r="B42" s="1685"/>
      <c r="C42" s="1076"/>
      <c r="D42" s="1003"/>
      <c r="E42" s="1003"/>
      <c r="F42" s="1003"/>
      <c r="G42" s="1276"/>
    </row>
    <row r="43" spans="1:7" ht="12.75" x14ac:dyDescent="0.15">
      <c r="A43" s="1677"/>
      <c r="B43" s="1677"/>
      <c r="C43" s="995"/>
      <c r="D43" s="1276"/>
      <c r="E43" s="1276"/>
      <c r="F43" s="1276"/>
      <c r="G43" s="1276"/>
    </row>
    <row r="44" spans="1:7" ht="13.5" x14ac:dyDescent="0.3">
      <c r="A44" s="1677"/>
      <c r="B44" s="1677"/>
      <c r="C44" s="823"/>
      <c r="D44" s="814"/>
      <c r="E44" s="814"/>
      <c r="F44" s="814"/>
      <c r="G44" s="814"/>
    </row>
    <row r="45" spans="1:7" ht="13.5" x14ac:dyDescent="0.3">
      <c r="A45" s="1677"/>
      <c r="B45" s="1677"/>
      <c r="C45" s="823"/>
      <c r="D45" s="815"/>
      <c r="E45" s="815"/>
      <c r="F45" s="815"/>
      <c r="G45" s="1277"/>
    </row>
    <row r="46" spans="1:7" ht="13.5" x14ac:dyDescent="0.3">
      <c r="A46" s="748"/>
      <c r="B46" s="746"/>
      <c r="C46" s="801"/>
      <c r="D46" s="748"/>
      <c r="E46" s="748"/>
      <c r="F46" s="765" t="s">
        <v>992</v>
      </c>
      <c r="G46" s="1077">
        <f>SUM(G42:G45)</f>
        <v>0</v>
      </c>
    </row>
    <row r="47" spans="1:7" ht="13.5" x14ac:dyDescent="0.3">
      <c r="A47" s="748"/>
      <c r="B47" s="746"/>
      <c r="C47" s="801"/>
      <c r="D47" s="748"/>
      <c r="E47" s="748"/>
      <c r="F47" s="743"/>
      <c r="G47" s="1081"/>
    </row>
    <row r="48" spans="1:7" ht="12.75" x14ac:dyDescent="0.25">
      <c r="A48" s="1658" t="s">
        <v>1000</v>
      </c>
      <c r="B48" s="1658"/>
      <c r="C48" s="1658"/>
      <c r="D48" s="1658"/>
      <c r="E48" s="1658"/>
      <c r="F48" s="1658"/>
      <c r="G48" s="1077">
        <f>SUM(G16+G28+G37+G46)</f>
        <v>75685</v>
      </c>
    </row>
    <row r="49" spans="1:7" ht="12.75" x14ac:dyDescent="0.25">
      <c r="A49" s="1658" t="s">
        <v>1368</v>
      </c>
      <c r="B49" s="1658"/>
      <c r="C49" s="1658"/>
      <c r="D49" s="1658"/>
      <c r="E49" s="1658"/>
      <c r="F49" s="1658"/>
      <c r="G49" s="1077">
        <f>ROUNDUP(G48,0)</f>
        <v>75685</v>
      </c>
    </row>
    <row r="50" spans="1:7" ht="13.5" x14ac:dyDescent="0.3">
      <c r="A50" s="748" t="s">
        <v>1001</v>
      </c>
      <c r="B50" s="748"/>
      <c r="C50" s="747" t="s">
        <v>1002</v>
      </c>
      <c r="D50" s="748"/>
      <c r="E50" s="748"/>
      <c r="F50" s="748" t="s">
        <v>1003</v>
      </c>
      <c r="G50" s="748"/>
    </row>
    <row r="51" spans="1:7" ht="13.5" x14ac:dyDescent="0.3">
      <c r="A51" s="788"/>
      <c r="B51" s="788"/>
      <c r="C51" s="790"/>
      <c r="D51" s="788"/>
      <c r="E51" s="788"/>
      <c r="F51" s="788"/>
      <c r="G51" s="788"/>
    </row>
    <row r="52" spans="1:7" ht="13.5" x14ac:dyDescent="0.3">
      <c r="A52" s="748" t="s">
        <v>1913</v>
      </c>
      <c r="B52" s="748"/>
      <c r="C52" s="747" t="s">
        <v>1005</v>
      </c>
      <c r="D52" s="748"/>
      <c r="E52" s="748"/>
      <c r="F52" s="748" t="s">
        <v>1006</v>
      </c>
      <c r="G52" s="788"/>
    </row>
    <row r="53" spans="1:7" ht="11.25" x14ac:dyDescent="0.2">
      <c r="A53" s="791"/>
      <c r="B53" s="791"/>
      <c r="C53" s="793"/>
      <c r="D53" s="791"/>
      <c r="E53" s="791"/>
      <c r="F53" s="791"/>
      <c r="G53" s="791"/>
    </row>
  </sheetData>
  <mergeCells count="16">
    <mergeCell ref="B7:F7"/>
    <mergeCell ref="B1:G1"/>
    <mergeCell ref="B3:G3"/>
    <mergeCell ref="C4:D4"/>
    <mergeCell ref="E4:F4"/>
    <mergeCell ref="B6:F6"/>
    <mergeCell ref="A48:F48"/>
    <mergeCell ref="A49:F49"/>
    <mergeCell ref="A38:G38"/>
    <mergeCell ref="A39:B39"/>
    <mergeCell ref="A42:B42"/>
    <mergeCell ref="A43:B43"/>
    <mergeCell ref="A44:B44"/>
    <mergeCell ref="A45:B45"/>
    <mergeCell ref="A40:B40"/>
    <mergeCell ref="A41:B41"/>
  </mergeCells>
  <hyperlinks>
    <hyperlink ref="B1:G1" location="INDICE!A1" display="PROCESO INFRAESTRUCTURA" xr:uid="{00000000-0004-0000-FB00-000000000000}"/>
  </hyperlinks>
  <pageMargins left="0.7" right="0.7" top="0.75" bottom="0.75" header="0.3" footer="0.3"/>
  <pageSetup scale="91" orientation="portrait" r:id="rId1"/>
  <drawing r:id="rId2"/>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codeName="Hoja271">
    <tabColor theme="5" tint="0.39997558519241921"/>
  </sheetPr>
  <dimension ref="A1:G50"/>
  <sheetViews>
    <sheetView view="pageBreakPreview" zoomScale="90" zoomScaleNormal="100" zoomScaleSheetLayoutView="90" workbookViewId="0">
      <selection activeCell="F35" sqref="F35"/>
    </sheetView>
  </sheetViews>
  <sheetFormatPr baseColWidth="10" defaultColWidth="11.42578125" defaultRowHeight="10.5" x14ac:dyDescent="0.15"/>
  <cols>
    <col min="1" max="1" width="16.4257812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7" x14ac:dyDescent="0.15">
      <c r="A7" s="848" t="s">
        <v>1855</v>
      </c>
      <c r="B7" s="1665" t="s">
        <v>1856</v>
      </c>
      <c r="C7" s="1665"/>
      <c r="D7" s="1665"/>
      <c r="E7" s="1665"/>
      <c r="F7" s="1665"/>
      <c r="G7" s="1024"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89" t="s">
        <v>177</v>
      </c>
      <c r="B11" s="874" t="str">
        <f>VLOOKUP(A11,'LISTA DE VALORES'!$A$10:$D$485,2,FALSE)</f>
        <v>Equipo de soldadura</v>
      </c>
      <c r="C11" s="914" t="str">
        <f>VLOOKUP(A11,'LISTA DE VALORES'!$A$10:$D$485,3,FALSE)</f>
        <v>HORA</v>
      </c>
      <c r="D11" s="939">
        <f>VLOOKUP(A11,'LISTA DE VALORES'!$A$10:$D$485,4,FALSE)</f>
        <v>7000</v>
      </c>
      <c r="E11" s="1017">
        <v>0.02</v>
      </c>
      <c r="F11" s="1017">
        <v>1</v>
      </c>
      <c r="G11" s="1003">
        <f t="shared" ref="G11:G12" si="0">D11*E11/F11</f>
        <v>140</v>
      </c>
    </row>
    <row r="12" spans="1:7" ht="13.5" x14ac:dyDescent="0.3">
      <c r="A12" s="889" t="s">
        <v>35</v>
      </c>
      <c r="B12" s="874" t="str">
        <f>VLOOKUP(A12,'LISTA DE VALORES'!$A$10:$D$485,2,FALSE)</f>
        <v>Pulidora</v>
      </c>
      <c r="C12" s="914" t="str">
        <f>VLOOKUP(A12,'LISTA DE VALORES'!$A$10:$D$485,3,FALSE)</f>
        <v>HORA</v>
      </c>
      <c r="D12" s="939">
        <f>VLOOKUP(A12,'LISTA DE VALORES'!$A$10:$D$485,4,FALSE)</f>
        <v>4000</v>
      </c>
      <c r="E12" s="1017">
        <v>1</v>
      </c>
      <c r="F12" s="1017">
        <v>12.5</v>
      </c>
      <c r="G12" s="1003">
        <f t="shared" si="0"/>
        <v>320</v>
      </c>
    </row>
    <row r="13" spans="1:7" ht="13.5" x14ac:dyDescent="0.3">
      <c r="A13" s="889" t="s">
        <v>28</v>
      </c>
      <c r="B13" s="979" t="str">
        <f>VLOOKUP(A13,'LISTA DE VALORES'!$A$10:$D$485,2,FALSE)</f>
        <v>Herramienta menor</v>
      </c>
      <c r="C13" s="914" t="str">
        <f>VLOOKUP(A13,'LISTA DE VALORES'!$A$10:$D$485,3,FALSE)</f>
        <v>%MO</v>
      </c>
      <c r="D13" s="1057">
        <f>G35</f>
        <v>28260</v>
      </c>
      <c r="E13" s="1017">
        <v>5</v>
      </c>
      <c r="F13" s="1017">
        <v>1</v>
      </c>
      <c r="G13" s="1003">
        <f>D13*E13/100</f>
        <v>1413</v>
      </c>
    </row>
    <row r="14" spans="1:7" ht="13.5" x14ac:dyDescent="0.3">
      <c r="A14" s="889"/>
      <c r="B14" s="979"/>
      <c r="C14" s="914"/>
      <c r="D14" s="1057"/>
      <c r="E14" s="1017"/>
      <c r="F14" s="1017"/>
      <c r="G14" s="1003"/>
    </row>
    <row r="15" spans="1:7" ht="13.5" x14ac:dyDescent="0.3">
      <c r="A15" s="748"/>
      <c r="B15" s="746"/>
      <c r="C15" s="801"/>
      <c r="D15" s="748"/>
      <c r="E15" s="748"/>
      <c r="F15" s="765" t="s">
        <v>992</v>
      </c>
      <c r="G15" s="1077">
        <f>SUM(G11:G13)</f>
        <v>1873</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3">
      <c r="A18" s="889" t="s">
        <v>252</v>
      </c>
      <c r="B18" s="874" t="str">
        <f>VLOOKUP(A18,'LISTA DE VALORES'!$A$10:$D$485,2,FALSE)</f>
        <v>Perfil PHR 220*80*1,9 mm</v>
      </c>
      <c r="C18" s="914" t="str">
        <f>VLOOKUP(A18,'LISTA DE VALORES'!$A$10:$D$485,3,FALSE)</f>
        <v>ML</v>
      </c>
      <c r="D18" s="939">
        <f>VLOOKUP(A18,'LISTA DE VALORES'!$A$10:$D$485,4,FALSE)</f>
        <v>26200</v>
      </c>
      <c r="E18" s="1017">
        <v>1</v>
      </c>
      <c r="F18" s="1017">
        <v>1</v>
      </c>
      <c r="G18" s="1003">
        <f>D18*E18/F18</f>
        <v>26200</v>
      </c>
    </row>
    <row r="19" spans="1:7" ht="13.5" customHeight="1" x14ac:dyDescent="0.3">
      <c r="A19" s="889" t="s">
        <v>338</v>
      </c>
      <c r="B19" s="874" t="str">
        <f>VLOOKUP(A19,'LISTA DE VALORES'!$A$10:$D$485,2,FALSE)</f>
        <v>Thiner</v>
      </c>
      <c r="C19" s="914" t="str">
        <f>VLOOKUP(A19,'LISTA DE VALORES'!$A$10:$D$485,3,FALSE)</f>
        <v>GAL</v>
      </c>
      <c r="D19" s="939">
        <f>VLOOKUP(A19,'LISTA DE VALORES'!$A$10:$D$485,4,FALSE)</f>
        <v>16000</v>
      </c>
      <c r="E19" s="1017">
        <v>0.05</v>
      </c>
      <c r="F19" s="1017">
        <v>1</v>
      </c>
      <c r="G19" s="1003">
        <f t="shared" ref="G19:G26" si="1">D19*E19/F19</f>
        <v>800</v>
      </c>
    </row>
    <row r="20" spans="1:7" ht="13.5" customHeight="1" x14ac:dyDescent="0.3">
      <c r="A20" s="889" t="s">
        <v>267</v>
      </c>
      <c r="B20" s="874" t="str">
        <f>VLOOKUP(A20,'LISTA DE VALORES'!$A$10:$D$485,2,FALSE)</f>
        <v>Pintura anticorrosiva</v>
      </c>
      <c r="C20" s="914" t="str">
        <f>VLOOKUP(A20,'LISTA DE VALORES'!$A$10:$D$485,3,FALSE)</f>
        <v>GAL</v>
      </c>
      <c r="D20" s="939">
        <f>VLOOKUP(A20,'LISTA DE VALORES'!$A$10:$D$485,4,FALSE)</f>
        <v>30000</v>
      </c>
      <c r="E20" s="1017">
        <v>0.05</v>
      </c>
      <c r="F20" s="1017">
        <v>1</v>
      </c>
      <c r="G20" s="1003">
        <f t="shared" si="1"/>
        <v>1500</v>
      </c>
    </row>
    <row r="21" spans="1:7" ht="13.5" customHeight="1" x14ac:dyDescent="0.3">
      <c r="A21" s="889" t="s">
        <v>273</v>
      </c>
      <c r="B21" s="874" t="str">
        <f>VLOOKUP(A21,'LISTA DE VALORES'!$A$10:$D$485,2,FALSE)</f>
        <v>Pintura esmalte</v>
      </c>
      <c r="C21" s="914" t="str">
        <f>VLOOKUP(A21,'LISTA DE VALORES'!$A$10:$D$485,3,FALSE)</f>
        <v>GAL</v>
      </c>
      <c r="D21" s="939">
        <f>VLOOKUP(A21,'LISTA DE VALORES'!$A$10:$D$485,4,FALSE)</f>
        <v>43000</v>
      </c>
      <c r="E21" s="1017">
        <v>0.2</v>
      </c>
      <c r="F21" s="1017">
        <v>1</v>
      </c>
      <c r="G21" s="1003">
        <f t="shared" si="1"/>
        <v>8600</v>
      </c>
    </row>
    <row r="22" spans="1:7" ht="13.5" customHeight="1" x14ac:dyDescent="0.3">
      <c r="A22" s="889" t="s">
        <v>1557</v>
      </c>
      <c r="B22" s="874" t="str">
        <f>VLOOKUP(A22,'LISTA DE VALORES'!$A$10:$D$485,2,FALSE)</f>
        <v>Soldadura 70-XX</v>
      </c>
      <c r="C22" s="914" t="str">
        <f>VLOOKUP(A22,'LISTA DE VALORES'!$A$10:$D$485,3,FALSE)</f>
        <v>KG</v>
      </c>
      <c r="D22" s="939">
        <f>VLOOKUP(A22,'LISTA DE VALORES'!$A$10:$D$485,4,FALSE)</f>
        <v>8300</v>
      </c>
      <c r="E22" s="1017">
        <v>0.1</v>
      </c>
      <c r="F22" s="1017">
        <v>1</v>
      </c>
      <c r="G22" s="1003">
        <f t="shared" si="1"/>
        <v>830</v>
      </c>
    </row>
    <row r="23" spans="1:7" ht="13.5" customHeight="1" x14ac:dyDescent="0.3">
      <c r="A23" s="889" t="s">
        <v>1475</v>
      </c>
      <c r="B23" s="874" t="str">
        <f>VLOOKUP(A23,'LISTA DE VALORES'!$A$10:$D$485,2,FALSE)</f>
        <v>Cuerpo de andamio tubular 1.5x1.5</v>
      </c>
      <c r="C23" s="914" t="str">
        <f>VLOOKUP(A23,'LISTA DE VALORES'!$A$10:$D$485,3,FALSE)</f>
        <v>DIA</v>
      </c>
      <c r="D23" s="939">
        <f>VLOOKUP(A23,'LISTA DE VALORES'!$A$10:$D$485,4,FALSE)</f>
        <v>1020</v>
      </c>
      <c r="E23" s="1017">
        <v>0.1</v>
      </c>
      <c r="F23" s="1017">
        <v>1</v>
      </c>
      <c r="G23" s="1003">
        <f t="shared" si="1"/>
        <v>102</v>
      </c>
    </row>
    <row r="24" spans="1:7" ht="13.5" customHeight="1" x14ac:dyDescent="0.3">
      <c r="A24" s="889" t="s">
        <v>1499</v>
      </c>
      <c r="B24" s="874" t="str">
        <f>VLOOKUP(A24,'LISTA DE VALORES'!$A$10:$D$485,2,FALSE)</f>
        <v>Cruceta andamio</v>
      </c>
      <c r="C24" s="914" t="str">
        <f>VLOOKUP(A24,'LISTA DE VALORES'!$A$10:$D$485,3,FALSE)</f>
        <v>DIA</v>
      </c>
      <c r="D24" s="939">
        <f>VLOOKUP(A24,'LISTA DE VALORES'!$A$10:$D$485,4,FALSE)</f>
        <v>100</v>
      </c>
      <c r="E24" s="1017">
        <v>0.4</v>
      </c>
      <c r="F24" s="1017">
        <v>1</v>
      </c>
      <c r="G24" s="1003">
        <f t="shared" si="1"/>
        <v>40</v>
      </c>
    </row>
    <row r="25" spans="1:7" ht="13.5" x14ac:dyDescent="0.3">
      <c r="A25" s="889" t="s">
        <v>1803</v>
      </c>
      <c r="B25" s="874" t="str">
        <f>VLOOKUP(A25,'LISTA DE VALORES'!$A$10:$D$485,2,FALSE)</f>
        <v>Tensor varilla 3/8" rosacada</v>
      </c>
      <c r="C25" s="914" t="str">
        <f>VLOOKUP(A25,'LISTA DE VALORES'!$A$10:$D$485,3,FALSE)</f>
        <v>KG</v>
      </c>
      <c r="D25" s="939">
        <f>VLOOKUP(A25,'LISTA DE VALORES'!$A$10:$D$485,4,FALSE)</f>
        <v>1950</v>
      </c>
      <c r="E25" s="1017">
        <v>0.3</v>
      </c>
      <c r="F25" s="1017">
        <v>1</v>
      </c>
      <c r="G25" s="1003">
        <f t="shared" si="1"/>
        <v>585</v>
      </c>
    </row>
    <row r="26" spans="1:7" ht="13.5" x14ac:dyDescent="0.3">
      <c r="A26" s="889" t="s">
        <v>1857</v>
      </c>
      <c r="B26" s="874" t="str">
        <f>VLOOKUP(A26,'LISTA DE VALORES'!$A$10:$D$485,2,FALSE)</f>
        <v>Lija 400 agua</v>
      </c>
      <c r="C26" s="914" t="str">
        <f>VLOOKUP(A26,'LISTA DE VALORES'!$A$10:$D$485,3,FALSE)</f>
        <v>PLI</v>
      </c>
      <c r="D26" s="939">
        <f>VLOOKUP(A26,'LISTA DE VALORES'!$A$10:$D$485,4,FALSE)</f>
        <v>1000</v>
      </c>
      <c r="E26" s="1017">
        <v>1</v>
      </c>
      <c r="F26" s="1017">
        <v>1</v>
      </c>
      <c r="G26" s="1003">
        <f t="shared" si="1"/>
        <v>1000</v>
      </c>
    </row>
    <row r="27" spans="1:7" ht="13.5" x14ac:dyDescent="0.3">
      <c r="D27" s="748"/>
      <c r="E27" s="748"/>
      <c r="F27" s="765" t="s">
        <v>992</v>
      </c>
      <c r="G27" s="1077">
        <f>SUM(G18:G26)</f>
        <v>39657</v>
      </c>
    </row>
    <row r="28" spans="1:7" ht="13.5" x14ac:dyDescent="0.3">
      <c r="A28" s="799" t="s">
        <v>994</v>
      </c>
      <c r="B28" s="746"/>
      <c r="C28" s="801"/>
      <c r="D28" s="748"/>
      <c r="E28" s="748"/>
      <c r="F28" s="748"/>
      <c r="G28" s="748"/>
    </row>
    <row r="29" spans="1:7" ht="12.75" x14ac:dyDescent="0.15">
      <c r="A29" s="995" t="s">
        <v>1384</v>
      </c>
      <c r="B29" s="807" t="s">
        <v>996</v>
      </c>
      <c r="C29" s="995" t="s">
        <v>2</v>
      </c>
      <c r="D29" s="995" t="s">
        <v>990</v>
      </c>
      <c r="E29" s="995" t="s">
        <v>472</v>
      </c>
      <c r="F29" s="995" t="s">
        <v>473</v>
      </c>
      <c r="G29" s="995" t="s">
        <v>991</v>
      </c>
    </row>
    <row r="30" spans="1:7" ht="13.5" x14ac:dyDescent="0.3">
      <c r="A30" s="889" t="s">
        <v>481</v>
      </c>
      <c r="B30" s="979" t="str">
        <f>VLOOKUP(A30,'LISTA DE VALORES'!$A$10:$D$485,2,FALSE)</f>
        <v>Cuadrilla 1-0-2</v>
      </c>
      <c r="C30" s="914" t="str">
        <f>VLOOKUP(A30,'LISTA DE VALORES'!$A$10:$D$485,3,FALSE)</f>
        <v>HORA</v>
      </c>
      <c r="D30" s="1057">
        <f>VLOOKUP(A30,'LISTA DE VALORES'!$A$10:$D$485,4,FALSE)</f>
        <v>31400</v>
      </c>
      <c r="E30" s="1017">
        <v>0.9</v>
      </c>
      <c r="F30" s="1017">
        <v>1</v>
      </c>
      <c r="G30" s="1003">
        <f>D30*E30/F30</f>
        <v>28260</v>
      </c>
    </row>
    <row r="31" spans="1:7" ht="13.5" x14ac:dyDescent="0.3">
      <c r="A31" s="889"/>
      <c r="B31" s="979"/>
      <c r="C31" s="914"/>
      <c r="D31" s="1057"/>
      <c r="E31" s="1017"/>
      <c r="F31" s="1017"/>
      <c r="G31" s="1003"/>
    </row>
    <row r="32" spans="1:7" ht="13.5" x14ac:dyDescent="0.3">
      <c r="A32" s="889"/>
      <c r="B32" s="979"/>
      <c r="C32" s="914"/>
      <c r="D32" s="1057"/>
      <c r="E32" s="1017"/>
      <c r="F32" s="1017"/>
      <c r="G32" s="1003"/>
    </row>
    <row r="33" spans="1:7" ht="13.5" x14ac:dyDescent="0.3">
      <c r="A33" s="889"/>
      <c r="B33" s="979"/>
      <c r="C33" s="914"/>
      <c r="D33" s="1057"/>
      <c r="E33" s="1017"/>
      <c r="F33" s="1017"/>
      <c r="G33" s="1003"/>
    </row>
    <row r="34" spans="1:7" ht="13.5" x14ac:dyDescent="0.15">
      <c r="A34" s="1082"/>
      <c r="B34" s="1002"/>
      <c r="C34" s="911"/>
      <c r="D34" s="1247"/>
      <c r="E34" s="1247"/>
      <c r="F34" s="1247"/>
      <c r="G34" s="1275"/>
    </row>
    <row r="35" spans="1:7" ht="13.5" x14ac:dyDescent="0.3">
      <c r="A35" s="748"/>
      <c r="B35" s="746"/>
      <c r="C35" s="801"/>
      <c r="D35" s="748"/>
      <c r="E35" s="748"/>
      <c r="F35" s="765" t="s">
        <v>992</v>
      </c>
      <c r="G35" s="1077">
        <f>SUM(G30:G34)</f>
        <v>28260</v>
      </c>
    </row>
    <row r="36" spans="1:7" ht="12.75" x14ac:dyDescent="0.25">
      <c r="A36" s="776" t="s">
        <v>995</v>
      </c>
      <c r="B36" s="777"/>
      <c r="C36" s="777"/>
      <c r="D36" s="777"/>
      <c r="E36" s="777"/>
      <c r="F36" s="777"/>
      <c r="G36" s="1153"/>
    </row>
    <row r="37" spans="1:7" ht="12.75" x14ac:dyDescent="0.15">
      <c r="A37" s="1675" t="s">
        <v>996</v>
      </c>
      <c r="B37" s="1675"/>
      <c r="C37" s="995" t="s">
        <v>472</v>
      </c>
      <c r="D37" s="995" t="s">
        <v>997</v>
      </c>
      <c r="E37" s="995" t="s">
        <v>998</v>
      </c>
      <c r="F37" s="995" t="s">
        <v>999</v>
      </c>
      <c r="G37" s="995" t="s">
        <v>991</v>
      </c>
    </row>
    <row r="38" spans="1:7" ht="13.5" x14ac:dyDescent="0.15">
      <c r="A38" s="1685"/>
      <c r="B38" s="1685"/>
      <c r="C38" s="1076"/>
      <c r="D38" s="1003"/>
      <c r="E38" s="1003"/>
      <c r="F38" s="1003"/>
      <c r="G38" s="1276"/>
    </row>
    <row r="39" spans="1:7" ht="13.5" x14ac:dyDescent="0.15">
      <c r="A39" s="1685"/>
      <c r="B39" s="1685"/>
      <c r="C39" s="1076"/>
      <c r="D39" s="1003"/>
      <c r="E39" s="1003"/>
      <c r="F39" s="1003"/>
      <c r="G39" s="1276"/>
    </row>
    <row r="40" spans="1:7" ht="12.75" x14ac:dyDescent="0.15">
      <c r="A40" s="1677"/>
      <c r="B40" s="1677"/>
      <c r="C40" s="995"/>
      <c r="D40" s="1276"/>
      <c r="E40" s="1276"/>
      <c r="F40" s="1276"/>
      <c r="G40" s="1276"/>
    </row>
    <row r="41" spans="1:7" ht="13.5" x14ac:dyDescent="0.3">
      <c r="A41" s="1677"/>
      <c r="B41" s="1677"/>
      <c r="C41" s="823"/>
      <c r="D41" s="814"/>
      <c r="E41" s="814"/>
      <c r="F41" s="814"/>
      <c r="G41" s="814"/>
    </row>
    <row r="42" spans="1:7" ht="13.5" x14ac:dyDescent="0.3">
      <c r="A42" s="1677"/>
      <c r="B42" s="1677"/>
      <c r="C42" s="823"/>
      <c r="D42" s="815"/>
      <c r="E42" s="815"/>
      <c r="F42" s="815"/>
      <c r="G42" s="1277"/>
    </row>
    <row r="43" spans="1:7" ht="13.5" x14ac:dyDescent="0.3">
      <c r="A43" s="748"/>
      <c r="B43" s="746"/>
      <c r="C43" s="801"/>
      <c r="D43" s="748"/>
      <c r="E43" s="748"/>
      <c r="F43" s="765" t="s">
        <v>992</v>
      </c>
      <c r="G43" s="1077">
        <f>SUM(G38:G42)</f>
        <v>0</v>
      </c>
    </row>
    <row r="44" spans="1:7" ht="13.5" x14ac:dyDescent="0.3">
      <c r="A44" s="748"/>
      <c r="B44" s="746"/>
      <c r="C44" s="801"/>
      <c r="D44" s="748"/>
      <c r="E44" s="748"/>
      <c r="F44" s="743"/>
      <c r="G44" s="1081"/>
    </row>
    <row r="45" spans="1:7" ht="12.75" x14ac:dyDescent="0.25">
      <c r="A45" s="1658" t="s">
        <v>1000</v>
      </c>
      <c r="B45" s="1658"/>
      <c r="C45" s="1658"/>
      <c r="D45" s="1658"/>
      <c r="E45" s="1658"/>
      <c r="F45" s="1658"/>
      <c r="G45" s="1077">
        <f>SUM(G15+G27+G35+G43)</f>
        <v>69790</v>
      </c>
    </row>
    <row r="46" spans="1:7" ht="12.75" x14ac:dyDescent="0.25">
      <c r="A46" s="1658" t="s">
        <v>1368</v>
      </c>
      <c r="B46" s="1658"/>
      <c r="C46" s="1658"/>
      <c r="D46" s="1658"/>
      <c r="E46" s="1658"/>
      <c r="F46" s="1658"/>
      <c r="G46" s="1077">
        <f>ROUNDUP(G45,0)</f>
        <v>69790</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4">
    <mergeCell ref="B7:F7"/>
    <mergeCell ref="B1:G1"/>
    <mergeCell ref="B3:G3"/>
    <mergeCell ref="C4:D4"/>
    <mergeCell ref="E4:F4"/>
    <mergeCell ref="B6:F6"/>
    <mergeCell ref="A45:F45"/>
    <mergeCell ref="A46:F46"/>
    <mergeCell ref="A37:B37"/>
    <mergeCell ref="A38:B38"/>
    <mergeCell ref="A40:B40"/>
    <mergeCell ref="A41:B41"/>
    <mergeCell ref="A42:B42"/>
    <mergeCell ref="A39:B39"/>
  </mergeCells>
  <hyperlinks>
    <hyperlink ref="B1:G1" location="INDICE!A1" display="PROCESO INFRAESTRUCTURA" xr:uid="{00000000-0004-0000-FC00-000000000000}"/>
  </hyperlinks>
  <pageMargins left="0.7" right="0.7" top="0.75" bottom="0.75" header="0.3" footer="0.3"/>
  <pageSetup scale="94" orientation="portrait" r:id="rId1"/>
  <drawing r:id="rId2"/>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codeName="Hoja203">
    <tabColor theme="5" tint="0.39997558519241921"/>
  </sheetPr>
  <dimension ref="A1:G50"/>
  <sheetViews>
    <sheetView view="pageBreakPreview" zoomScale="90" zoomScaleNormal="100" zoomScaleSheetLayoutView="90" workbookViewId="0">
      <selection activeCell="A46" sqref="A46:F46"/>
    </sheetView>
  </sheetViews>
  <sheetFormatPr baseColWidth="10" defaultColWidth="11.42578125" defaultRowHeight="10.5" x14ac:dyDescent="0.15"/>
  <cols>
    <col min="1" max="1" width="17.140625" style="724" customWidth="1"/>
    <col min="2" max="2" width="24.7109375" style="724" customWidth="1"/>
    <col min="3" max="3" width="8.5703125" style="819" customWidth="1"/>
    <col min="4" max="4" width="10.7109375" style="724" customWidth="1"/>
    <col min="5" max="5" width="10" style="724" bestFit="1"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3"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1916</v>
      </c>
      <c r="B7" s="1651" t="s">
        <v>2027</v>
      </c>
      <c r="C7" s="1651"/>
      <c r="D7" s="1651"/>
      <c r="E7" s="1651"/>
      <c r="F7" s="1651"/>
      <c r="G7" s="911" t="s">
        <v>86</v>
      </c>
    </row>
    <row r="8" spans="1:7" ht="13.5" x14ac:dyDescent="0.3">
      <c r="A8" s="797"/>
      <c r="B8" s="743"/>
      <c r="C8" s="743"/>
      <c r="D8" s="743"/>
      <c r="E8" s="743"/>
      <c r="F8" s="743"/>
      <c r="G8" s="744"/>
    </row>
    <row r="9" spans="1:7" ht="13.5" x14ac:dyDescent="0.3">
      <c r="A9" s="799" t="s">
        <v>988</v>
      </c>
      <c r="B9" s="748"/>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911" t="s">
        <v>1718</v>
      </c>
      <c r="B11" s="880" t="str">
        <f>VLOOKUP(A11,'LISTA DE VALORES'!$A$10:$D$485,2,FALSE)</f>
        <v>Compresor de aire para pintura</v>
      </c>
      <c r="C11" s="811" t="str">
        <f>VLOOKUP(A11,'LISTA DE VALORES'!$A$10:$D$485,3,FALSE)</f>
        <v>HORA</v>
      </c>
      <c r="D11" s="915">
        <f>VLOOKUP(A11,'LISTA DE VALORES'!$A$10:$D$485,4,FALSE)</f>
        <v>45000</v>
      </c>
      <c r="E11" s="849">
        <v>1</v>
      </c>
      <c r="F11" s="849">
        <v>20</v>
      </c>
      <c r="G11" s="813">
        <f>(D11*E11)/F11</f>
        <v>2250</v>
      </c>
    </row>
    <row r="12" spans="1:7" ht="13.5" x14ac:dyDescent="0.3">
      <c r="A12" s="1082" t="s">
        <v>177</v>
      </c>
      <c r="B12" s="880" t="str">
        <f>VLOOKUP(A12,'LISTA DE VALORES'!$A$10:$D$485,2,FALSE)</f>
        <v>Equipo de soldadura</v>
      </c>
      <c r="C12" s="811" t="str">
        <f>VLOOKUP(A12,'LISTA DE VALORES'!$A$10:$D$485,3,FALSE)</f>
        <v>HORA</v>
      </c>
      <c r="D12" s="915">
        <f>VLOOKUP(A12,'LISTA DE VALORES'!$A$10:$D$485,4,FALSE)</f>
        <v>7000</v>
      </c>
      <c r="E12" s="814">
        <v>1</v>
      </c>
      <c r="F12" s="814">
        <v>50</v>
      </c>
      <c r="G12" s="813">
        <f>(D12*E12)/F12</f>
        <v>140</v>
      </c>
    </row>
    <row r="13" spans="1:7" ht="13.5" x14ac:dyDescent="0.3">
      <c r="A13" s="822" t="s">
        <v>28</v>
      </c>
      <c r="B13" s="880" t="str">
        <f>VLOOKUP(A13,'LISTA DE VALORES'!$A$10:$D$485,2,FALSE)</f>
        <v>Herramienta menor</v>
      </c>
      <c r="C13" s="811" t="str">
        <f>VLOOKUP(A13,'LISTA DE VALORES'!$A$10:$D$485,3,FALSE)</f>
        <v>%MO</v>
      </c>
      <c r="D13" s="915">
        <f>G34</f>
        <v>15700</v>
      </c>
      <c r="E13" s="915">
        <v>5</v>
      </c>
      <c r="F13" s="915">
        <v>1</v>
      </c>
      <c r="G13" s="813">
        <f>(D13*E13)/100</f>
        <v>785</v>
      </c>
    </row>
    <row r="14" spans="1:7" ht="13.5" x14ac:dyDescent="0.3">
      <c r="A14" s="822"/>
      <c r="B14" s="880"/>
      <c r="C14" s="811"/>
      <c r="D14" s="915"/>
      <c r="E14" s="915"/>
      <c r="F14" s="915"/>
      <c r="G14" s="813"/>
    </row>
    <row r="15" spans="1:7" ht="13.5" x14ac:dyDescent="0.3">
      <c r="A15" s="822"/>
      <c r="B15" s="880"/>
      <c r="C15" s="811"/>
      <c r="D15" s="915"/>
      <c r="E15" s="915"/>
      <c r="F15" s="915"/>
      <c r="G15" s="813"/>
    </row>
    <row r="16" spans="1:7" ht="13.5" x14ac:dyDescent="0.3">
      <c r="A16" s="744"/>
      <c r="B16" s="764"/>
      <c r="C16" s="1059"/>
      <c r="D16" s="764"/>
      <c r="E16" s="748"/>
      <c r="F16" s="1086" t="s">
        <v>992</v>
      </c>
      <c r="G16" s="944">
        <f>SUM(G11:G13)</f>
        <v>3175</v>
      </c>
    </row>
    <row r="17" spans="1:7" ht="13.5" x14ac:dyDescent="0.3">
      <c r="A17" s="971" t="s">
        <v>993</v>
      </c>
      <c r="B17" s="748"/>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3">
      <c r="A19" s="822" t="s">
        <v>267</v>
      </c>
      <c r="B19" s="880" t="str">
        <f>VLOOKUP(A19,'LISTA DE VALORES'!$A$10:$D$485,2,FALSE)</f>
        <v>Pintura anticorrosiva</v>
      </c>
      <c r="C19" s="811" t="str">
        <f>VLOOKUP(A19,'LISTA DE VALORES'!$A$10:$D$485,3,FALSE)</f>
        <v>GAL</v>
      </c>
      <c r="D19" s="915">
        <f>VLOOKUP(A19,'LISTA DE VALORES'!$A$10:$D$485,4,FALSE)</f>
        <v>30000</v>
      </c>
      <c r="E19" s="1101">
        <v>1</v>
      </c>
      <c r="F19" s="1101">
        <v>20</v>
      </c>
      <c r="G19" s="814">
        <f>D19*E19/F19</f>
        <v>1500</v>
      </c>
    </row>
    <row r="20" spans="1:7" ht="13.5" x14ac:dyDescent="0.3">
      <c r="A20" s="822" t="s">
        <v>273</v>
      </c>
      <c r="B20" s="880" t="str">
        <f>VLOOKUP(A20,'LISTA DE VALORES'!$A$10:$D$485,2,FALSE)</f>
        <v>Pintura esmalte</v>
      </c>
      <c r="C20" s="811" t="str">
        <f>VLOOKUP(A20,'LISTA DE VALORES'!$A$10:$D$485,3,FALSE)</f>
        <v>GAL</v>
      </c>
      <c r="D20" s="915">
        <f>VLOOKUP(A20,'LISTA DE VALORES'!$A$10:$D$485,4,FALSE)</f>
        <v>43000</v>
      </c>
      <c r="E20" s="1101">
        <v>1</v>
      </c>
      <c r="F20" s="1101">
        <v>20</v>
      </c>
      <c r="G20" s="814">
        <f>D20*E20/F20</f>
        <v>2150</v>
      </c>
    </row>
    <row r="21" spans="1:7" ht="13.5" x14ac:dyDescent="0.3">
      <c r="A21" s="822" t="s">
        <v>212</v>
      </c>
      <c r="B21" s="880" t="str">
        <f>VLOOKUP(A21,'LISTA DE VALORES'!$A$10:$D$485,2,FALSE)</f>
        <v>Lámina alfajor 2.5mm</v>
      </c>
      <c r="C21" s="811" t="str">
        <f>VLOOKUP(A21,'LISTA DE VALORES'!$A$10:$D$485,3,FALSE)</f>
        <v>M2</v>
      </c>
      <c r="D21" s="915">
        <f>VLOOKUP(A21,'LISTA DE VALORES'!$A$10:$D$485,4,FALSE)</f>
        <v>85000</v>
      </c>
      <c r="E21" s="1101">
        <v>1</v>
      </c>
      <c r="F21" s="1101">
        <v>1</v>
      </c>
      <c r="G21" s="814">
        <f t="shared" ref="G21:G22" si="0">D21*E21/F21</f>
        <v>85000</v>
      </c>
    </row>
    <row r="22" spans="1:7" ht="13.5" x14ac:dyDescent="0.3">
      <c r="A22" s="822" t="s">
        <v>1557</v>
      </c>
      <c r="B22" s="880" t="str">
        <f>VLOOKUP(A22,'LISTA DE VALORES'!$A$10:$D$485,2,FALSE)</f>
        <v>Soldadura 70-XX</v>
      </c>
      <c r="C22" s="811" t="str">
        <f>VLOOKUP(A22,'LISTA DE VALORES'!$A$10:$D$485,3,FALSE)</f>
        <v>KG</v>
      </c>
      <c r="D22" s="915">
        <f>VLOOKUP(A22,'LISTA DE VALORES'!$A$10:$D$485,4,FALSE)</f>
        <v>8300</v>
      </c>
      <c r="E22" s="1248">
        <v>1</v>
      </c>
      <c r="F22" s="1248">
        <v>9</v>
      </c>
      <c r="G22" s="814">
        <f t="shared" si="0"/>
        <v>922.22222222222217</v>
      </c>
    </row>
    <row r="23" spans="1:7" ht="13.5" x14ac:dyDescent="0.3">
      <c r="A23" s="822"/>
      <c r="B23" s="880"/>
      <c r="C23" s="811"/>
      <c r="D23" s="915"/>
      <c r="E23" s="1248"/>
      <c r="F23" s="1248"/>
      <c r="G23" s="814"/>
    </row>
    <row r="24" spans="1:7" ht="13.5" x14ac:dyDescent="0.3">
      <c r="A24" s="822"/>
      <c r="B24" s="880"/>
      <c r="C24" s="811"/>
      <c r="D24" s="915"/>
      <c r="E24" s="1248"/>
      <c r="F24" s="1248"/>
      <c r="G24" s="814"/>
    </row>
    <row r="25" spans="1:7" ht="13.5" x14ac:dyDescent="0.3">
      <c r="D25" s="748"/>
      <c r="E25" s="748"/>
      <c r="F25" s="1086" t="s">
        <v>992</v>
      </c>
      <c r="G25" s="944">
        <f>SUM(G19:G22)</f>
        <v>89572.222222222219</v>
      </c>
    </row>
    <row r="26" spans="1:7" ht="13.5" x14ac:dyDescent="0.3">
      <c r="A26" s="799" t="s">
        <v>994</v>
      </c>
      <c r="B26" s="748"/>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22" t="s">
        <v>481</v>
      </c>
      <c r="B28" s="880" t="str">
        <f>VLOOKUP(A28,'LISTA DE VALORES'!$A$10:$D$485,2,FALSE)</f>
        <v>Cuadrilla 1-0-2</v>
      </c>
      <c r="C28" s="811" t="str">
        <f>VLOOKUP(A28,'LISTA DE VALORES'!$A$10:$D$485,3,FALSE)</f>
        <v>HORA</v>
      </c>
      <c r="D28" s="915">
        <f>VLOOKUP(A28,'LISTA DE VALORES'!$A$10:$D$485,4,FALSE)</f>
        <v>31400</v>
      </c>
      <c r="E28" s="1101">
        <v>1</v>
      </c>
      <c r="F28" s="1101">
        <v>2</v>
      </c>
      <c r="G28" s="814">
        <f>D28*E28/F28</f>
        <v>15700</v>
      </c>
    </row>
    <row r="29" spans="1:7" ht="13.5" x14ac:dyDescent="0.3">
      <c r="A29" s="869"/>
      <c r="B29" s="869"/>
      <c r="C29" s="871"/>
      <c r="D29" s="1040"/>
      <c r="E29" s="814"/>
      <c r="F29" s="814"/>
      <c r="G29" s="950"/>
    </row>
    <row r="30" spans="1:7" ht="13.5" x14ac:dyDescent="0.3">
      <c r="A30" s="869"/>
      <c r="B30" s="869"/>
      <c r="C30" s="871"/>
      <c r="D30" s="1040"/>
      <c r="E30" s="814"/>
      <c r="F30" s="814"/>
      <c r="G30" s="950"/>
    </row>
    <row r="31" spans="1:7" ht="13.5" x14ac:dyDescent="0.3">
      <c r="A31" s="869"/>
      <c r="B31" s="869"/>
      <c r="C31" s="871"/>
      <c r="D31" s="1040"/>
      <c r="E31" s="814"/>
      <c r="F31" s="814"/>
      <c r="G31" s="950"/>
    </row>
    <row r="32" spans="1:7" ht="13.5" x14ac:dyDescent="0.3">
      <c r="A32" s="822"/>
      <c r="B32" s="880"/>
      <c r="C32" s="811"/>
      <c r="D32" s="880"/>
      <c r="E32" s="815"/>
      <c r="F32" s="815"/>
      <c r="G32" s="996"/>
    </row>
    <row r="33" spans="1:7" ht="13.5" x14ac:dyDescent="0.3">
      <c r="A33" s="822"/>
      <c r="B33" s="880"/>
      <c r="C33" s="811"/>
      <c r="D33" s="880"/>
      <c r="E33" s="815"/>
      <c r="F33" s="815"/>
      <c r="G33" s="950"/>
    </row>
    <row r="34" spans="1:7" ht="13.5" x14ac:dyDescent="0.3">
      <c r="A34" s="748"/>
      <c r="B34" s="748"/>
      <c r="C34" s="801"/>
      <c r="D34" s="748"/>
      <c r="E34" s="748"/>
      <c r="F34" s="1086" t="s">
        <v>992</v>
      </c>
      <c r="G34" s="944">
        <f>SUM(G28:G29)</f>
        <v>15700</v>
      </c>
    </row>
    <row r="35" spans="1:7" ht="12.75" x14ac:dyDescent="0.25">
      <c r="A35" s="776" t="s">
        <v>995</v>
      </c>
      <c r="B35" s="777"/>
      <c r="C35" s="777"/>
      <c r="D35" s="777"/>
      <c r="E35" s="777"/>
      <c r="F35" s="777"/>
      <c r="G35" s="777"/>
    </row>
    <row r="36" spans="1:7" ht="12.75" x14ac:dyDescent="0.15">
      <c r="A36" s="1675" t="s">
        <v>996</v>
      </c>
      <c r="B36" s="1675"/>
      <c r="C36" s="995" t="s">
        <v>472</v>
      </c>
      <c r="D36" s="995" t="s">
        <v>997</v>
      </c>
      <c r="E36" s="995" t="s">
        <v>998</v>
      </c>
      <c r="F36" s="995" t="s">
        <v>999</v>
      </c>
      <c r="G36" s="995" t="s">
        <v>991</v>
      </c>
    </row>
    <row r="37" spans="1:7" ht="12.75" x14ac:dyDescent="0.15">
      <c r="A37" s="1677"/>
      <c r="B37" s="1677"/>
      <c r="C37" s="995"/>
      <c r="D37" s="996"/>
      <c r="E37" s="996"/>
      <c r="F37" s="996"/>
      <c r="G37" s="996"/>
    </row>
    <row r="38" spans="1:7" ht="12.75" x14ac:dyDescent="0.15">
      <c r="A38" s="1677"/>
      <c r="B38" s="1677"/>
      <c r="C38" s="995"/>
      <c r="D38" s="996"/>
      <c r="E38" s="996"/>
      <c r="F38" s="996"/>
      <c r="G38" s="996"/>
    </row>
    <row r="39" spans="1:7" ht="12.75" x14ac:dyDescent="0.15">
      <c r="A39" s="1677"/>
      <c r="B39" s="1677"/>
      <c r="C39" s="995"/>
      <c r="D39" s="996"/>
      <c r="E39" s="996"/>
      <c r="F39" s="996"/>
      <c r="G39" s="996"/>
    </row>
    <row r="40" spans="1:7" ht="12.75" x14ac:dyDescent="0.15">
      <c r="A40" s="1677"/>
      <c r="B40" s="1677"/>
      <c r="C40" s="995"/>
      <c r="D40" s="996"/>
      <c r="E40" s="996"/>
      <c r="F40" s="996"/>
      <c r="G40" s="996"/>
    </row>
    <row r="41" spans="1:7" ht="13.5" x14ac:dyDescent="0.3">
      <c r="A41" s="1677"/>
      <c r="B41" s="1677"/>
      <c r="C41" s="823"/>
      <c r="D41" s="815"/>
      <c r="E41" s="815"/>
      <c r="F41" s="815"/>
      <c r="G41" s="815"/>
    </row>
    <row r="42" spans="1:7" ht="13.5" x14ac:dyDescent="0.3">
      <c r="A42" s="1677"/>
      <c r="B42" s="1677"/>
      <c r="C42" s="823"/>
      <c r="D42" s="815"/>
      <c r="E42" s="815"/>
      <c r="F42" s="815"/>
      <c r="G42" s="949"/>
    </row>
    <row r="43" spans="1:7" ht="13.5" x14ac:dyDescent="0.3">
      <c r="A43" s="748"/>
      <c r="B43" s="748"/>
      <c r="C43" s="801"/>
      <c r="D43" s="748"/>
      <c r="E43" s="748"/>
      <c r="F43" s="988" t="s">
        <v>992</v>
      </c>
      <c r="G43" s="944">
        <f>SUM(G37:G42)</f>
        <v>0</v>
      </c>
    </row>
    <row r="44" spans="1:7" ht="13.5" x14ac:dyDescent="0.3">
      <c r="A44" s="748"/>
      <c r="B44" s="748"/>
      <c r="C44" s="801"/>
      <c r="D44" s="748"/>
      <c r="E44" s="748"/>
      <c r="F44" s="743"/>
      <c r="G44" s="933"/>
    </row>
    <row r="45" spans="1:7" ht="12.75" x14ac:dyDescent="0.25">
      <c r="A45" s="1658" t="s">
        <v>1000</v>
      </c>
      <c r="B45" s="1658"/>
      <c r="C45" s="1658"/>
      <c r="D45" s="1658"/>
      <c r="E45" s="1658"/>
      <c r="F45" s="1658"/>
      <c r="G45" s="944">
        <f>SUM(G16+G25+G34+G43)</f>
        <v>108447.22222222222</v>
      </c>
    </row>
    <row r="46" spans="1:7" ht="12.75" x14ac:dyDescent="0.25">
      <c r="A46" s="1658" t="s">
        <v>1368</v>
      </c>
      <c r="B46" s="1658"/>
      <c r="C46" s="1658"/>
      <c r="D46" s="1658"/>
      <c r="E46" s="1658"/>
      <c r="F46" s="1658"/>
      <c r="G46" s="944">
        <f>ROUNDUP(G45,0)</f>
        <v>108448</v>
      </c>
    </row>
    <row r="47" spans="1:7" ht="13.5" x14ac:dyDescent="0.3">
      <c r="A47" s="748" t="s">
        <v>1001</v>
      </c>
      <c r="B47" s="748"/>
      <c r="C47" s="747" t="s">
        <v>1002</v>
      </c>
      <c r="D47" s="748"/>
      <c r="E47" s="748"/>
      <c r="F47" s="748" t="s">
        <v>1003</v>
      </c>
      <c r="G47" s="748"/>
    </row>
    <row r="48" spans="1:7" ht="13.5" x14ac:dyDescent="0.3">
      <c r="A48" s="788"/>
      <c r="B48" s="788"/>
      <c r="C48" s="790"/>
      <c r="D48" s="788"/>
      <c r="E48" s="788"/>
      <c r="F48" s="788"/>
      <c r="G48" s="788"/>
    </row>
    <row r="49" spans="1:7" ht="13.5" x14ac:dyDescent="0.3">
      <c r="A49" s="748" t="s">
        <v>1913</v>
      </c>
      <c r="B49" s="748"/>
      <c r="C49" s="747" t="s">
        <v>1005</v>
      </c>
      <c r="D49" s="748"/>
      <c r="E49" s="748"/>
      <c r="F49" s="748" t="s">
        <v>1006</v>
      </c>
      <c r="G49" s="788"/>
    </row>
    <row r="50" spans="1:7" ht="11.25" x14ac:dyDescent="0.2">
      <c r="A50" s="791"/>
      <c r="B50" s="791"/>
      <c r="C50" s="793"/>
      <c r="D50" s="791"/>
      <c r="E50" s="791"/>
      <c r="F50" s="791"/>
      <c r="G50" s="791"/>
    </row>
  </sheetData>
  <mergeCells count="15">
    <mergeCell ref="B7:F7"/>
    <mergeCell ref="B1:G1"/>
    <mergeCell ref="B3:G3"/>
    <mergeCell ref="C4:D4"/>
    <mergeCell ref="E4:F4"/>
    <mergeCell ref="B6:F6"/>
    <mergeCell ref="A45:F45"/>
    <mergeCell ref="A46:F46"/>
    <mergeCell ref="A36:B36"/>
    <mergeCell ref="A37:B37"/>
    <mergeCell ref="A38:B38"/>
    <mergeCell ref="A41:B41"/>
    <mergeCell ref="A42:B42"/>
    <mergeCell ref="A39:B39"/>
    <mergeCell ref="A40:B40"/>
  </mergeCells>
  <hyperlinks>
    <hyperlink ref="B1:G1" location="INDICE!A1" display="PROCESO INFRAESTRUCTURA" xr:uid="{00000000-0004-0000-FD00-000000000000}"/>
  </hyperlinks>
  <pageMargins left="0.7" right="0.7" top="0.75" bottom="0.75" header="0.3" footer="0.3"/>
  <pageSetup scale="93" orientation="portrait" r:id="rId1"/>
  <drawing r:id="rId2"/>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codeName="Hoja52">
    <tabColor theme="9" tint="0.39997558519241921"/>
  </sheetPr>
  <dimension ref="A1:M53"/>
  <sheetViews>
    <sheetView view="pageBreakPreview" zoomScale="90" zoomScaleNormal="100" zoomScaleSheetLayoutView="90" workbookViewId="0">
      <selection activeCell="F42" sqref="F42"/>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1.140625" style="724" bestFit="1" customWidth="1"/>
    <col min="5" max="5" width="8.140625" style="724" customWidth="1"/>
    <col min="6" max="6" width="12.5703125" style="724" customWidth="1"/>
    <col min="7" max="7" width="15" style="724" customWidth="1"/>
    <col min="8" max="16384" width="11.42578125" style="724"/>
  </cols>
  <sheetData>
    <row r="1" spans="1:13" ht="13.5" x14ac:dyDescent="0.3">
      <c r="A1" s="723"/>
      <c r="B1" s="1669" t="s">
        <v>981</v>
      </c>
      <c r="C1" s="1670"/>
      <c r="D1" s="1670"/>
      <c r="E1" s="1670"/>
      <c r="F1" s="1670"/>
      <c r="G1" s="1671"/>
    </row>
    <row r="2" spans="1:13" ht="13.5" x14ac:dyDescent="0.3">
      <c r="A2" s="725"/>
      <c r="B2" s="726" t="s">
        <v>982</v>
      </c>
      <c r="C2" s="794"/>
      <c r="D2" s="728"/>
      <c r="E2" s="728"/>
      <c r="F2" s="728"/>
      <c r="G2" s="729"/>
    </row>
    <row r="3" spans="1:13" ht="13.5" x14ac:dyDescent="0.3">
      <c r="A3" s="725"/>
      <c r="B3" s="1636" t="s">
        <v>983</v>
      </c>
      <c r="C3" s="1637"/>
      <c r="D3" s="1637"/>
      <c r="E3" s="1637"/>
      <c r="F3" s="1637"/>
      <c r="G3" s="1638"/>
    </row>
    <row r="4" spans="1:13" ht="27" x14ac:dyDescent="0.3">
      <c r="A4" s="730"/>
      <c r="B4" s="992" t="s">
        <v>2285</v>
      </c>
      <c r="C4" s="1663" t="s">
        <v>2286</v>
      </c>
      <c r="D4" s="1664"/>
      <c r="E4" s="1663" t="s">
        <v>2287</v>
      </c>
      <c r="F4" s="1664"/>
      <c r="G4" s="830" t="s">
        <v>984</v>
      </c>
    </row>
    <row r="5" spans="1:13" ht="13.5" x14ac:dyDescent="0.3">
      <c r="A5" s="732"/>
      <c r="B5" s="733"/>
      <c r="C5" s="733"/>
      <c r="D5" s="733"/>
      <c r="E5" s="733"/>
      <c r="F5" s="733"/>
      <c r="G5" s="735"/>
    </row>
    <row r="6" spans="1:13" ht="12.75" x14ac:dyDescent="0.25">
      <c r="A6" s="991" t="s">
        <v>2048</v>
      </c>
      <c r="B6" s="1658" t="s">
        <v>2049</v>
      </c>
      <c r="C6" s="1658"/>
      <c r="D6" s="1658"/>
      <c r="E6" s="1658"/>
      <c r="F6" s="1658"/>
      <c r="G6" s="991" t="s">
        <v>2050</v>
      </c>
    </row>
    <row r="7" spans="1:13" ht="45.75" customHeight="1" x14ac:dyDescent="0.15">
      <c r="A7" s="848" t="s">
        <v>1647</v>
      </c>
      <c r="B7" s="1651" t="s">
        <v>2028</v>
      </c>
      <c r="C7" s="1651"/>
      <c r="D7" s="1651"/>
      <c r="E7" s="1651"/>
      <c r="F7" s="1651"/>
      <c r="G7" s="911" t="s">
        <v>60</v>
      </c>
    </row>
    <row r="8" spans="1:13" ht="13.5" x14ac:dyDescent="0.3">
      <c r="A8" s="797"/>
      <c r="B8" s="741"/>
      <c r="C8" s="743"/>
      <c r="D8" s="743"/>
      <c r="E8" s="743"/>
      <c r="F8" s="743"/>
      <c r="G8" s="744"/>
    </row>
    <row r="9" spans="1:13" ht="13.5" x14ac:dyDescent="0.3">
      <c r="A9" s="799" t="s">
        <v>988</v>
      </c>
      <c r="B9" s="746"/>
      <c r="C9" s="801"/>
      <c r="D9" s="748"/>
      <c r="E9" s="748"/>
      <c r="F9" s="748"/>
      <c r="G9" s="748"/>
    </row>
    <row r="10" spans="1:13" ht="12.75" x14ac:dyDescent="0.15">
      <c r="A10" s="995" t="s">
        <v>1384</v>
      </c>
      <c r="B10" s="807" t="s">
        <v>996</v>
      </c>
      <c r="C10" s="995" t="s">
        <v>2</v>
      </c>
      <c r="D10" s="995" t="s">
        <v>990</v>
      </c>
      <c r="E10" s="995" t="s">
        <v>472</v>
      </c>
      <c r="F10" s="995" t="s">
        <v>473</v>
      </c>
      <c r="G10" s="995" t="s">
        <v>991</v>
      </c>
    </row>
    <row r="11" spans="1:13" ht="27" x14ac:dyDescent="0.15">
      <c r="A11" s="1082" t="s">
        <v>1718</v>
      </c>
      <c r="B11" s="874" t="str">
        <f>VLOOKUP(A11,'LISTA DE VALORES'!$A$10:$D$485,2,FALSE)</f>
        <v>Compresor de aire para pintura</v>
      </c>
      <c r="C11" s="914" t="str">
        <f>VLOOKUP(A11,'LISTA DE VALORES'!$A$10:$D$485,3,FALSE)</f>
        <v>HORA</v>
      </c>
      <c r="D11" s="939">
        <f>VLOOKUP(A11,'LISTA DE VALORES'!$A$10:$D$485,4,FALSE)</f>
        <v>45000</v>
      </c>
      <c r="E11" s="942">
        <v>1</v>
      </c>
      <c r="F11" s="942">
        <v>12</v>
      </c>
      <c r="G11" s="1003">
        <f>D11*E11/F11</f>
        <v>3750</v>
      </c>
    </row>
    <row r="12" spans="1:13" ht="13.5" x14ac:dyDescent="0.15">
      <c r="A12" s="1138" t="s">
        <v>177</v>
      </c>
      <c r="B12" s="874" t="str">
        <f>VLOOKUP(A12,'LISTA DE VALORES'!$A$10:$D$485,2,FALSE)</f>
        <v>Equipo de soldadura</v>
      </c>
      <c r="C12" s="914" t="str">
        <f>VLOOKUP(A12,'LISTA DE VALORES'!$A$10:$D$485,3,FALSE)</f>
        <v>HORA</v>
      </c>
      <c r="D12" s="939">
        <f>VLOOKUP(A12,'LISTA DE VALORES'!$A$10:$D$485,4,FALSE)</f>
        <v>7000</v>
      </c>
      <c r="E12" s="939">
        <v>0.06</v>
      </c>
      <c r="F12" s="939">
        <v>1</v>
      </c>
      <c r="G12" s="1003">
        <f>D12*E12/F12</f>
        <v>420</v>
      </c>
    </row>
    <row r="13" spans="1:13" ht="13.5" x14ac:dyDescent="0.3">
      <c r="A13" s="815" t="s">
        <v>28</v>
      </c>
      <c r="B13" s="879" t="str">
        <f>VLOOKUP(A13,'LISTA DE VALORES'!$A$10:$D$485,2,FALSE)</f>
        <v>Herramienta menor</v>
      </c>
      <c r="C13" s="811" t="str">
        <f>VLOOKUP(A13,'LISTA DE VALORES'!$A$10:$D$485,3,FALSE)</f>
        <v>%MO</v>
      </c>
      <c r="D13" s="915">
        <f>G37</f>
        <v>134400</v>
      </c>
      <c r="E13" s="814">
        <v>5</v>
      </c>
      <c r="F13" s="814">
        <v>1</v>
      </c>
      <c r="G13" s="814">
        <f>D13*E13/100</f>
        <v>6720</v>
      </c>
      <c r="H13" s="1000"/>
      <c r="I13" s="1000"/>
      <c r="J13" s="1000"/>
      <c r="K13" s="1000"/>
      <c r="L13" s="1000"/>
      <c r="M13" s="1000"/>
    </row>
    <row r="14" spans="1:13" ht="13.5" x14ac:dyDescent="0.3">
      <c r="A14" s="815"/>
      <c r="B14" s="879"/>
      <c r="C14" s="811"/>
      <c r="D14" s="915"/>
      <c r="E14" s="814"/>
      <c r="F14" s="814"/>
      <c r="G14" s="814"/>
      <c r="H14" s="1000"/>
      <c r="I14" s="1000"/>
      <c r="J14" s="1000"/>
      <c r="K14" s="1000"/>
      <c r="L14" s="1000"/>
      <c r="M14" s="1000"/>
    </row>
    <row r="15" spans="1:13" ht="13.5" x14ac:dyDescent="0.3">
      <c r="A15" s="815"/>
      <c r="B15" s="879"/>
      <c r="C15" s="811"/>
      <c r="D15" s="915"/>
      <c r="E15" s="814"/>
      <c r="F15" s="814"/>
      <c r="G15" s="814"/>
      <c r="H15" s="1000"/>
      <c r="I15" s="1000"/>
      <c r="J15" s="1000"/>
      <c r="K15" s="1000"/>
      <c r="L15" s="1000"/>
      <c r="M15" s="1000"/>
    </row>
    <row r="16" spans="1:13" ht="13.5" x14ac:dyDescent="0.3">
      <c r="A16" s="748"/>
      <c r="B16" s="746"/>
      <c r="C16" s="801"/>
      <c r="D16" s="748"/>
      <c r="E16" s="748"/>
      <c r="F16" s="765" t="s">
        <v>992</v>
      </c>
      <c r="G16" s="1104">
        <f>SUM(G11:G13)</f>
        <v>10890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13.5" x14ac:dyDescent="0.15">
      <c r="A19" s="1082" t="s">
        <v>273</v>
      </c>
      <c r="B19" s="874" t="str">
        <f>VLOOKUP(A19,'LISTA DE VALORES'!$A$10:$D$485,2,FALSE)</f>
        <v>Pintura esmalte</v>
      </c>
      <c r="C19" s="914" t="str">
        <f>VLOOKUP(A19,'LISTA DE VALORES'!$A$10:$D$485,3,FALSE)</f>
        <v>GAL</v>
      </c>
      <c r="D19" s="939">
        <f>VLOOKUP(A19,'LISTA DE VALORES'!$A$10:$D$485,4,FALSE)</f>
        <v>43000</v>
      </c>
      <c r="E19" s="1003">
        <v>0.22</v>
      </c>
      <c r="F19" s="1003">
        <v>1</v>
      </c>
      <c r="G19" s="1003">
        <f>D19*E19/F19</f>
        <v>9460</v>
      </c>
    </row>
    <row r="20" spans="1:7" ht="13.5" customHeight="1" x14ac:dyDescent="0.15">
      <c r="A20" s="1082" t="s">
        <v>387</v>
      </c>
      <c r="B20" s="874" t="str">
        <f>VLOOKUP(A20,'LISTA DE VALORES'!$A$10:$D$485,2,FALSE)</f>
        <v>Tubo estructural semipesado 2" Cal 14</v>
      </c>
      <c r="C20" s="914" t="str">
        <f>VLOOKUP(A20,'LISTA DE VALORES'!$A$10:$D$485,3,FALSE)</f>
        <v>ML</v>
      </c>
      <c r="D20" s="939">
        <f>VLOOKUP(A20,'LISTA DE VALORES'!$A$10:$D$485,4,FALSE)</f>
        <v>10650</v>
      </c>
      <c r="E20" s="1003">
        <v>2</v>
      </c>
      <c r="F20" s="1003">
        <v>1</v>
      </c>
      <c r="G20" s="1003">
        <f>D20*E20/F20</f>
        <v>21300</v>
      </c>
    </row>
    <row r="21" spans="1:7" ht="13.5" x14ac:dyDescent="0.15">
      <c r="A21" s="1138" t="s">
        <v>561</v>
      </c>
      <c r="B21" s="874" t="str">
        <f>VLOOKUP(A21,'LISTA DE VALORES'!$A$10:$D$485,2,FALSE)</f>
        <v>Lámina calibre 10 mm</v>
      </c>
      <c r="C21" s="914" t="str">
        <f>VLOOKUP(A21,'LISTA DE VALORES'!$A$10:$D$485,3,FALSE)</f>
        <v>M2</v>
      </c>
      <c r="D21" s="939">
        <f>VLOOKUP(A21,'LISTA DE VALORES'!$A$10:$D$485,4,FALSE)</f>
        <v>114001.06</v>
      </c>
      <c r="E21" s="939">
        <v>0.3</v>
      </c>
      <c r="F21" s="939">
        <v>2</v>
      </c>
      <c r="G21" s="1003">
        <f>D21*E21/F21</f>
        <v>17100.159</v>
      </c>
    </row>
    <row r="22" spans="1:7" ht="13.5" x14ac:dyDescent="0.15">
      <c r="A22" s="1082" t="s">
        <v>254</v>
      </c>
      <c r="B22" s="874" t="str">
        <f>VLOOKUP(A22,'LISTA DE VALORES'!$A$10:$D$485,2,FALSE)</f>
        <v>Pernos l=4" D=1/2"</v>
      </c>
      <c r="C22" s="914" t="str">
        <f>VLOOKUP(A22,'LISTA DE VALORES'!$A$10:$D$485,3,FALSE)</f>
        <v>UN</v>
      </c>
      <c r="D22" s="939">
        <f>VLOOKUP(A22,'LISTA DE VALORES'!$A$10:$D$485,4,FALSE)</f>
        <v>2050</v>
      </c>
      <c r="E22" s="1003">
        <v>4</v>
      </c>
      <c r="F22" s="1003">
        <v>1</v>
      </c>
      <c r="G22" s="1003">
        <f t="shared" ref="G22:G26" si="0">D22*E22/F22</f>
        <v>8200</v>
      </c>
    </row>
    <row r="23" spans="1:7" ht="13.5" x14ac:dyDescent="0.15">
      <c r="A23" s="1138" t="s">
        <v>267</v>
      </c>
      <c r="B23" s="874" t="str">
        <f>VLOOKUP(A23,'LISTA DE VALORES'!$A$10:$D$485,2,FALSE)</f>
        <v>Pintura anticorrosiva</v>
      </c>
      <c r="C23" s="914" t="str">
        <f>VLOOKUP(A23,'LISTA DE VALORES'!$A$10:$D$485,3,FALSE)</f>
        <v>GAL</v>
      </c>
      <c r="D23" s="939">
        <f>VLOOKUP(A23,'LISTA DE VALORES'!$A$10:$D$485,4,FALSE)</f>
        <v>30000</v>
      </c>
      <c r="E23" s="939">
        <v>0.22</v>
      </c>
      <c r="F23" s="939">
        <v>1</v>
      </c>
      <c r="G23" s="1003">
        <f t="shared" si="0"/>
        <v>6600</v>
      </c>
    </row>
    <row r="24" spans="1:7" ht="27" x14ac:dyDescent="0.15">
      <c r="A24" s="1138" t="s">
        <v>377</v>
      </c>
      <c r="B24" s="874" t="str">
        <f>VLOOKUP(A24,'LISTA DE VALORES'!$A$10:$D$485,2,FALSE)</f>
        <v>Tubo estructural pesado 3" cal 2,5mm</v>
      </c>
      <c r="C24" s="914" t="str">
        <f>VLOOKUP(A24,'LISTA DE VALORES'!$A$10:$D$485,3,FALSE)</f>
        <v>ML</v>
      </c>
      <c r="D24" s="939">
        <f>VLOOKUP(A24,'LISTA DE VALORES'!$A$10:$D$485,4,FALSE)</f>
        <v>18444</v>
      </c>
      <c r="E24" s="939">
        <v>1.8</v>
      </c>
      <c r="F24" s="939">
        <v>1</v>
      </c>
      <c r="G24" s="1003">
        <f t="shared" si="0"/>
        <v>33199.200000000004</v>
      </c>
    </row>
    <row r="25" spans="1:7" ht="13.5" x14ac:dyDescent="0.15">
      <c r="A25" s="1138" t="s">
        <v>1557</v>
      </c>
      <c r="B25" s="874" t="str">
        <f>VLOOKUP(A25,'LISTA DE VALORES'!$A$10:$D$485,2,FALSE)</f>
        <v>Soldadura 70-XX</v>
      </c>
      <c r="C25" s="914" t="str">
        <f>VLOOKUP(A25,'LISTA DE VALORES'!$A$10:$D$485,3,FALSE)</f>
        <v>KG</v>
      </c>
      <c r="D25" s="939">
        <f>VLOOKUP(A25,'LISTA DE VALORES'!$A$10:$D$485,4,FALSE)</f>
        <v>8300</v>
      </c>
      <c r="E25" s="939">
        <v>2.5</v>
      </c>
      <c r="F25" s="939">
        <v>1</v>
      </c>
      <c r="G25" s="1003">
        <f t="shared" si="0"/>
        <v>20750</v>
      </c>
    </row>
    <row r="26" spans="1:7" ht="13.5" x14ac:dyDescent="0.15">
      <c r="A26" s="1138" t="s">
        <v>338</v>
      </c>
      <c r="B26" s="874" t="str">
        <f>VLOOKUP(A26,'LISTA DE VALORES'!$A$10:$D$485,2,FALSE)</f>
        <v>Thiner</v>
      </c>
      <c r="C26" s="914" t="str">
        <f>VLOOKUP(A26,'LISTA DE VALORES'!$A$10:$D$485,3,FALSE)</f>
        <v>GAL</v>
      </c>
      <c r="D26" s="939">
        <f>VLOOKUP(A26,'LISTA DE VALORES'!$A$10:$D$485,4,FALSE)</f>
        <v>16000</v>
      </c>
      <c r="E26" s="939">
        <v>0.15</v>
      </c>
      <c r="F26" s="939">
        <v>1</v>
      </c>
      <c r="G26" s="1003">
        <f t="shared" si="0"/>
        <v>2400</v>
      </c>
    </row>
    <row r="27" spans="1:7" ht="13.5" x14ac:dyDescent="0.15">
      <c r="A27" s="1138"/>
      <c r="B27" s="874"/>
      <c r="C27" s="914"/>
      <c r="D27" s="939"/>
      <c r="E27" s="939"/>
      <c r="F27" s="939"/>
      <c r="G27" s="1003"/>
    </row>
    <row r="28" spans="1:7" ht="13.5" x14ac:dyDescent="0.3">
      <c r="A28" s="748"/>
      <c r="B28" s="746"/>
      <c r="C28" s="801"/>
      <c r="D28" s="748"/>
      <c r="E28" s="748"/>
      <c r="F28" s="765" t="s">
        <v>992</v>
      </c>
      <c r="G28" s="1104">
        <f>SUM(G19:G26)</f>
        <v>119009.359</v>
      </c>
    </row>
    <row r="29" spans="1:7" ht="13.5" x14ac:dyDescent="0.3">
      <c r="A29" s="799" t="s">
        <v>994</v>
      </c>
      <c r="B29" s="746"/>
      <c r="C29" s="801"/>
      <c r="D29" s="748"/>
      <c r="E29" s="748"/>
      <c r="F29" s="748"/>
      <c r="G29" s="748"/>
    </row>
    <row r="30" spans="1:7" ht="12.75" x14ac:dyDescent="0.15">
      <c r="A30" s="995" t="s">
        <v>1384</v>
      </c>
      <c r="B30" s="807" t="s">
        <v>996</v>
      </c>
      <c r="C30" s="995" t="s">
        <v>2</v>
      </c>
      <c r="D30" s="995" t="s">
        <v>990</v>
      </c>
      <c r="E30" s="995" t="s">
        <v>472</v>
      </c>
      <c r="F30" s="995" t="s">
        <v>473</v>
      </c>
      <c r="G30" s="995" t="s">
        <v>991</v>
      </c>
    </row>
    <row r="31" spans="1:7" ht="13.5" x14ac:dyDescent="0.3">
      <c r="A31" s="815" t="s">
        <v>1483</v>
      </c>
      <c r="B31" s="879" t="str">
        <f>VLOOKUP(A31,'LISTA DE VALORES'!$A$10:$D$485,2,FALSE)</f>
        <v>Cuadrilla 1-1-1</v>
      </c>
      <c r="C31" s="811" t="str">
        <f>VLOOKUP(A31,'LISTA DE VALORES'!$A$10:$D$485,3,FALSE)</f>
        <v>HORA</v>
      </c>
      <c r="D31" s="812">
        <f>VLOOKUP(A31,'LISTA DE VALORES'!$A$10:$D$485,4,FALSE)</f>
        <v>33600</v>
      </c>
      <c r="E31" s="814">
        <v>4</v>
      </c>
      <c r="F31" s="814">
        <v>1</v>
      </c>
      <c r="G31" s="814">
        <f>D31*E31/F31</f>
        <v>134400</v>
      </c>
    </row>
    <row r="32" spans="1:7" ht="13.5" x14ac:dyDescent="0.3">
      <c r="A32" s="815"/>
      <c r="B32" s="923"/>
      <c r="C32" s="823"/>
      <c r="D32" s="815"/>
      <c r="E32" s="815"/>
      <c r="F32" s="815"/>
      <c r="G32" s="996"/>
    </row>
    <row r="33" spans="1:7" ht="13.5" x14ac:dyDescent="0.3">
      <c r="A33" s="815"/>
      <c r="B33" s="923"/>
      <c r="C33" s="823"/>
      <c r="D33" s="815"/>
      <c r="E33" s="815"/>
      <c r="F33" s="815"/>
      <c r="G33" s="996"/>
    </row>
    <row r="34" spans="1:7" ht="13.5" x14ac:dyDescent="0.3">
      <c r="A34" s="815"/>
      <c r="B34" s="923"/>
      <c r="C34" s="823"/>
      <c r="D34" s="815"/>
      <c r="E34" s="815"/>
      <c r="F34" s="815"/>
      <c r="G34" s="996"/>
    </row>
    <row r="35" spans="1:7" ht="13.5" x14ac:dyDescent="0.3">
      <c r="A35" s="815"/>
      <c r="B35" s="923"/>
      <c r="C35" s="823"/>
      <c r="D35" s="815"/>
      <c r="E35" s="815"/>
      <c r="F35" s="815"/>
      <c r="G35" s="996"/>
    </row>
    <row r="36" spans="1:7" ht="13.5" x14ac:dyDescent="0.3">
      <c r="A36" s="815"/>
      <c r="B36" s="923"/>
      <c r="C36" s="823"/>
      <c r="D36" s="815"/>
      <c r="E36" s="815"/>
      <c r="F36" s="815"/>
      <c r="G36" s="996"/>
    </row>
    <row r="37" spans="1:7" ht="13.5" x14ac:dyDescent="0.3">
      <c r="A37" s="748"/>
      <c r="B37" s="746"/>
      <c r="C37" s="801"/>
      <c r="D37" s="748"/>
      <c r="E37" s="748"/>
      <c r="F37" s="987" t="s">
        <v>992</v>
      </c>
      <c r="G37" s="944">
        <f>SUM(G31:G36)</f>
        <v>134400</v>
      </c>
    </row>
    <row r="38" spans="1:7" ht="12.75" x14ac:dyDescent="0.25">
      <c r="A38" s="776" t="s">
        <v>995</v>
      </c>
      <c r="B38" s="777"/>
      <c r="C38" s="777"/>
      <c r="D38" s="777"/>
      <c r="E38" s="777"/>
      <c r="F38" s="777"/>
      <c r="G38" s="777"/>
    </row>
    <row r="39" spans="1:7" ht="12.75" x14ac:dyDescent="0.15">
      <c r="A39" s="1675" t="s">
        <v>996</v>
      </c>
      <c r="B39" s="1675"/>
      <c r="C39" s="995" t="s">
        <v>472</v>
      </c>
      <c r="D39" s="995" t="s">
        <v>997</v>
      </c>
      <c r="E39" s="995" t="s">
        <v>998</v>
      </c>
      <c r="F39" s="995" t="s">
        <v>999</v>
      </c>
      <c r="G39" s="995" t="s">
        <v>991</v>
      </c>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2.75" x14ac:dyDescent="0.15">
      <c r="A42" s="1677"/>
      <c r="B42" s="1677"/>
      <c r="C42" s="995"/>
      <c r="D42" s="996"/>
      <c r="E42" s="996"/>
      <c r="F42" s="996"/>
      <c r="G42" s="996"/>
    </row>
    <row r="43" spans="1:7" ht="13.5" x14ac:dyDescent="0.3">
      <c r="A43" s="1677"/>
      <c r="B43" s="1677"/>
      <c r="C43" s="823"/>
      <c r="D43" s="815"/>
      <c r="E43" s="815"/>
      <c r="F43" s="815"/>
      <c r="G43" s="815"/>
    </row>
    <row r="44" spans="1:7" ht="13.5" x14ac:dyDescent="0.3">
      <c r="A44" s="1677"/>
      <c r="B44" s="1677"/>
      <c r="C44" s="823"/>
      <c r="D44" s="815"/>
      <c r="E44" s="815"/>
      <c r="F44" s="815"/>
      <c r="G44" s="815"/>
    </row>
    <row r="45" spans="1:7" ht="13.5" x14ac:dyDescent="0.3">
      <c r="A45" s="1677"/>
      <c r="B45" s="1677"/>
      <c r="C45" s="823"/>
      <c r="D45" s="815"/>
      <c r="E45" s="815"/>
      <c r="F45" s="815"/>
      <c r="G45" s="815"/>
    </row>
    <row r="46" spans="1:7" ht="13.5" x14ac:dyDescent="0.3">
      <c r="A46" s="748"/>
      <c r="B46" s="746"/>
      <c r="C46" s="801"/>
      <c r="D46" s="748"/>
      <c r="E46" s="748"/>
      <c r="F46" s="987" t="s">
        <v>992</v>
      </c>
      <c r="G46" s="820">
        <f>SUM(G40:G45)</f>
        <v>0</v>
      </c>
    </row>
    <row r="47" spans="1:7" ht="13.5" x14ac:dyDescent="0.3">
      <c r="A47" s="748"/>
      <c r="B47" s="746"/>
      <c r="C47" s="801"/>
      <c r="D47" s="748"/>
      <c r="E47" s="748"/>
      <c r="F47" s="743"/>
      <c r="G47" s="785"/>
    </row>
    <row r="48" spans="1:7" ht="12.75" x14ac:dyDescent="0.25">
      <c r="A48" s="1658" t="s">
        <v>1000</v>
      </c>
      <c r="B48" s="1658"/>
      <c r="C48" s="1658"/>
      <c r="D48" s="1658"/>
      <c r="E48" s="1658"/>
      <c r="F48" s="1658"/>
      <c r="G48" s="820">
        <f>SUM(G16+G28+G37+G46)</f>
        <v>264299.359</v>
      </c>
    </row>
    <row r="49" spans="1:7" ht="12.75" x14ac:dyDescent="0.25">
      <c r="A49" s="1658" t="s">
        <v>1368</v>
      </c>
      <c r="B49" s="1658"/>
      <c r="C49" s="1658"/>
      <c r="D49" s="1658"/>
      <c r="E49" s="1658"/>
      <c r="F49" s="1658"/>
      <c r="G49" s="820">
        <f>ROUNDUP(G48,0)</f>
        <v>264300</v>
      </c>
    </row>
    <row r="50" spans="1:7" ht="13.5" x14ac:dyDescent="0.3">
      <c r="A50" s="748" t="s">
        <v>1001</v>
      </c>
      <c r="B50" s="748"/>
      <c r="C50" s="747" t="s">
        <v>1002</v>
      </c>
      <c r="D50" s="748"/>
      <c r="E50" s="748"/>
      <c r="F50" s="748" t="s">
        <v>1003</v>
      </c>
      <c r="G50" s="748"/>
    </row>
    <row r="51" spans="1:7" ht="13.5" x14ac:dyDescent="0.3">
      <c r="A51" s="788"/>
      <c r="B51" s="788"/>
      <c r="C51" s="790"/>
      <c r="D51" s="788"/>
      <c r="E51" s="788"/>
      <c r="F51" s="788"/>
      <c r="G51" s="788"/>
    </row>
    <row r="52" spans="1:7" ht="13.5" x14ac:dyDescent="0.3">
      <c r="A52" s="748" t="s">
        <v>1913</v>
      </c>
      <c r="B52" s="748"/>
      <c r="C52" s="747" t="s">
        <v>1005</v>
      </c>
      <c r="D52" s="748"/>
      <c r="E52" s="748"/>
      <c r="F52" s="748" t="s">
        <v>1006</v>
      </c>
      <c r="G52" s="788"/>
    </row>
    <row r="53" spans="1:7" ht="11.25" x14ac:dyDescent="0.2">
      <c r="A53" s="791"/>
      <c r="B53" s="791"/>
      <c r="C53" s="793"/>
      <c r="D53" s="791"/>
      <c r="E53" s="791"/>
      <c r="F53" s="791"/>
      <c r="G53" s="791"/>
    </row>
  </sheetData>
  <mergeCells count="15">
    <mergeCell ref="B7:F7"/>
    <mergeCell ref="B1:G1"/>
    <mergeCell ref="B3:G3"/>
    <mergeCell ref="C4:D4"/>
    <mergeCell ref="E4:F4"/>
    <mergeCell ref="B6:F6"/>
    <mergeCell ref="A48:F48"/>
    <mergeCell ref="A49:F49"/>
    <mergeCell ref="A39:B39"/>
    <mergeCell ref="A40:B40"/>
    <mergeCell ref="A41:B41"/>
    <mergeCell ref="A43:B43"/>
    <mergeCell ref="A45:B45"/>
    <mergeCell ref="A42:B42"/>
    <mergeCell ref="A44:B44"/>
  </mergeCells>
  <hyperlinks>
    <hyperlink ref="B1:G1" location="INDICE!A1" display="PROCESO INFRAESTRUCTURA" xr:uid="{00000000-0004-0000-FE00-000000000000}"/>
  </hyperlinks>
  <pageMargins left="0.7" right="0.7" top="0.75" bottom="0.75" header="0.3" footer="0.3"/>
  <pageSetup scale="84" orientation="portrait" r:id="rId1"/>
  <drawing r:id="rId2"/>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codeName="Hoja161">
    <tabColor theme="9" tint="0.39997558519241921"/>
  </sheetPr>
  <dimension ref="A1:H51"/>
  <sheetViews>
    <sheetView view="pageBreakPreview" zoomScale="90" zoomScaleNormal="100" zoomScaleSheetLayoutView="90" workbookViewId="0">
      <selection activeCell="E23" sqref="E23"/>
    </sheetView>
  </sheetViews>
  <sheetFormatPr baseColWidth="10" defaultColWidth="11.42578125" defaultRowHeight="10.5" x14ac:dyDescent="0.15"/>
  <cols>
    <col min="1" max="1" width="18.42578125" style="768" customWidth="1"/>
    <col min="2" max="2" width="24.7109375" style="768" customWidth="1"/>
    <col min="3" max="3" width="8.5703125" style="819" customWidth="1"/>
    <col min="4" max="4" width="10.7109375" style="724" customWidth="1"/>
    <col min="5" max="5" width="9.85546875" style="724" customWidth="1"/>
    <col min="6" max="6" width="12.5703125" style="724" customWidth="1"/>
    <col min="7" max="7" width="15" style="724" customWidth="1"/>
    <col min="8" max="16384" width="11.42578125" style="724"/>
  </cols>
  <sheetData>
    <row r="1" spans="1:7" ht="13.5" x14ac:dyDescent="0.3">
      <c r="A1" s="726"/>
      <c r="B1" s="1669" t="s">
        <v>981</v>
      </c>
      <c r="C1" s="1670"/>
      <c r="D1" s="1670"/>
      <c r="E1" s="1670"/>
      <c r="F1" s="1670"/>
      <c r="G1" s="1671"/>
    </row>
    <row r="2" spans="1:7" ht="13.5" x14ac:dyDescent="0.3">
      <c r="A2" s="1308"/>
      <c r="B2" s="726" t="s">
        <v>982</v>
      </c>
      <c r="C2" s="794"/>
      <c r="D2" s="728"/>
      <c r="E2" s="728"/>
      <c r="F2" s="728"/>
      <c r="G2" s="729"/>
    </row>
    <row r="3" spans="1:7" ht="13.5" x14ac:dyDescent="0.3">
      <c r="A3" s="1308"/>
      <c r="B3" s="1636" t="s">
        <v>983</v>
      </c>
      <c r="C3" s="1637"/>
      <c r="D3" s="1637"/>
      <c r="E3" s="1637"/>
      <c r="F3" s="1637"/>
      <c r="G3" s="1638"/>
    </row>
    <row r="4" spans="1:7" ht="27" x14ac:dyDescent="0.3">
      <c r="A4" s="1309"/>
      <c r="B4" s="992" t="s">
        <v>2285</v>
      </c>
      <c r="C4" s="1663" t="s">
        <v>2286</v>
      </c>
      <c r="D4" s="1664"/>
      <c r="E4" s="1663" t="s">
        <v>2287</v>
      </c>
      <c r="F4" s="1664"/>
      <c r="G4" s="830" t="s">
        <v>984</v>
      </c>
    </row>
    <row r="5" spans="1:7" ht="13.5" x14ac:dyDescent="0.3">
      <c r="A5" s="1310"/>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1410" t="s">
        <v>1649</v>
      </c>
      <c r="B7" s="1651" t="s">
        <v>2029</v>
      </c>
      <c r="C7" s="1651"/>
      <c r="D7" s="1651"/>
      <c r="E7" s="1651"/>
      <c r="F7" s="1651"/>
      <c r="G7" s="911" t="s">
        <v>60</v>
      </c>
    </row>
    <row r="8" spans="1:7" ht="13.5" x14ac:dyDescent="0.3">
      <c r="A8" s="1159"/>
      <c r="B8" s="741"/>
      <c r="C8" s="743"/>
      <c r="D8" s="743"/>
      <c r="E8" s="743"/>
      <c r="F8" s="743"/>
      <c r="G8" s="744"/>
    </row>
    <row r="9" spans="1:7" ht="13.5" x14ac:dyDescent="0.3">
      <c r="A9" s="1311"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02" t="s">
        <v>177</v>
      </c>
      <c r="B11" s="879" t="str">
        <f>VLOOKUP(A11,'LISTA DE VALORES'!$A$10:$D$485,2,FALSE)</f>
        <v>Equipo de soldadura</v>
      </c>
      <c r="C11" s="811" t="str">
        <f>VLOOKUP(A11,'LISTA DE VALORES'!$A$10:$D$485,3,FALSE)</f>
        <v>HORA</v>
      </c>
      <c r="D11" s="812">
        <f>VLOOKUP(A11,'LISTA DE VALORES'!$A$10:$D$485,4,FALSE)</f>
        <v>7000</v>
      </c>
      <c r="E11" s="849">
        <v>1</v>
      </c>
      <c r="F11" s="849">
        <v>15</v>
      </c>
      <c r="G11" s="942">
        <f>D11*E11/F11</f>
        <v>466.66666666666669</v>
      </c>
    </row>
    <row r="12" spans="1:7" ht="27" x14ac:dyDescent="0.3">
      <c r="A12" s="1002" t="s">
        <v>1718</v>
      </c>
      <c r="B12" s="879" t="str">
        <f>VLOOKUP(A12,'LISTA DE VALORES'!$A$10:$D$485,2,FALSE)</f>
        <v>Compresor de aire para pintura</v>
      </c>
      <c r="C12" s="811" t="str">
        <f>VLOOKUP(A12,'LISTA DE VALORES'!$A$10:$D$485,3,FALSE)</f>
        <v>HORA</v>
      </c>
      <c r="D12" s="812">
        <f>VLOOKUP(A12,'LISTA DE VALORES'!$A$10:$D$485,4,FALSE)</f>
        <v>45000</v>
      </c>
      <c r="E12" s="942">
        <v>1</v>
      </c>
      <c r="F12" s="942">
        <v>12</v>
      </c>
      <c r="G12" s="942">
        <f>D12*E12/F12</f>
        <v>3750</v>
      </c>
    </row>
    <row r="13" spans="1:7" ht="13.5" x14ac:dyDescent="0.3">
      <c r="A13" s="1360" t="s">
        <v>28</v>
      </c>
      <c r="B13" s="879" t="str">
        <f>VLOOKUP(A13,'LISTA DE VALORES'!$A$10:$D$485,2,FALSE)</f>
        <v>Herramienta menor</v>
      </c>
      <c r="C13" s="811" t="str">
        <f>VLOOKUP(A13,'LISTA DE VALORES'!$A$10:$D$485,3,FALSE)</f>
        <v>%MO</v>
      </c>
      <c r="D13" s="880">
        <f>G36</f>
        <v>67200</v>
      </c>
      <c r="E13" s="915">
        <v>5</v>
      </c>
      <c r="F13" s="915">
        <v>1</v>
      </c>
      <c r="G13" s="1017">
        <f>(D13*E13)/100</f>
        <v>3360</v>
      </c>
    </row>
    <row r="14" spans="1:7" ht="13.5" x14ac:dyDescent="0.3">
      <c r="A14" s="1360"/>
      <c r="B14" s="879"/>
      <c r="C14" s="811"/>
      <c r="D14" s="880"/>
      <c r="E14" s="915"/>
      <c r="F14" s="915"/>
      <c r="G14" s="1017"/>
    </row>
    <row r="15" spans="1:7" ht="13.5" x14ac:dyDescent="0.3">
      <c r="A15" s="1360"/>
      <c r="B15" s="879"/>
      <c r="C15" s="811"/>
      <c r="D15" s="880"/>
      <c r="E15" s="915"/>
      <c r="F15" s="915"/>
      <c r="G15" s="1017"/>
    </row>
    <row r="16" spans="1:7" ht="13.5" x14ac:dyDescent="0.3">
      <c r="A16" s="771"/>
      <c r="B16" s="762"/>
      <c r="C16" s="1059"/>
      <c r="D16" s="764"/>
      <c r="E16" s="748"/>
      <c r="F16" s="1086" t="s">
        <v>992</v>
      </c>
      <c r="G16" s="1104">
        <f>SUM(G11:G13)</f>
        <v>7576.666666666667</v>
      </c>
    </row>
    <row r="17" spans="1:8" ht="13.5" x14ac:dyDescent="0.3">
      <c r="A17" s="1252" t="s">
        <v>993</v>
      </c>
      <c r="B17" s="746"/>
      <c r="C17" s="801"/>
      <c r="D17" s="748"/>
      <c r="E17" s="748"/>
      <c r="F17" s="748"/>
      <c r="G17" s="748"/>
    </row>
    <row r="18" spans="1:8" ht="12.75" x14ac:dyDescent="0.15">
      <c r="A18" s="995" t="s">
        <v>1384</v>
      </c>
      <c r="B18" s="807" t="s">
        <v>996</v>
      </c>
      <c r="C18" s="995" t="s">
        <v>2</v>
      </c>
      <c r="D18" s="995" t="s">
        <v>990</v>
      </c>
      <c r="E18" s="995" t="s">
        <v>472</v>
      </c>
      <c r="F18" s="995" t="s">
        <v>473</v>
      </c>
      <c r="G18" s="995" t="s">
        <v>991</v>
      </c>
    </row>
    <row r="19" spans="1:8" ht="13.5" x14ac:dyDescent="0.15">
      <c r="A19" s="1002" t="s">
        <v>1557</v>
      </c>
      <c r="B19" s="874" t="str">
        <f>VLOOKUP(A19,'LISTA DE VALORES'!$A$10:$D$485,2,FALSE)</f>
        <v>Soldadura 70-XX</v>
      </c>
      <c r="C19" s="914" t="str">
        <f>VLOOKUP(A19,'LISTA DE VALORES'!$A$10:$D$485,3,FALSE)</f>
        <v>KG</v>
      </c>
      <c r="D19" s="876">
        <f>VLOOKUP(A19,'LISTA DE VALORES'!$A$10:$D$485,4,FALSE)</f>
        <v>8300</v>
      </c>
      <c r="E19" s="942">
        <v>0.5</v>
      </c>
      <c r="F19" s="1150">
        <v>1</v>
      </c>
      <c r="G19" s="942">
        <f>D19*E19/F19</f>
        <v>4150</v>
      </c>
    </row>
    <row r="20" spans="1:8" ht="27" x14ac:dyDescent="0.15">
      <c r="A20" s="848" t="s">
        <v>387</v>
      </c>
      <c r="B20" s="874" t="str">
        <f>VLOOKUP(A20,'LISTA DE VALORES'!$A$10:$D$485,2,FALSE)</f>
        <v>Tubo estructural semipesado 2" Cal 14</v>
      </c>
      <c r="C20" s="914" t="str">
        <f>VLOOKUP(A20,'LISTA DE VALORES'!$A$10:$D$485,3,FALSE)</f>
        <v>ML</v>
      </c>
      <c r="D20" s="876">
        <f>VLOOKUP(A20,'LISTA DE VALORES'!$A$10:$D$485,4,FALSE)</f>
        <v>10650</v>
      </c>
      <c r="E20" s="1150">
        <v>1.05</v>
      </c>
      <c r="F20" s="1150">
        <v>1</v>
      </c>
      <c r="G20" s="942">
        <f>D20*E20/F20</f>
        <v>11182.5</v>
      </c>
    </row>
    <row r="21" spans="1:8" ht="13.5" x14ac:dyDescent="0.15">
      <c r="A21" s="848" t="s">
        <v>1564</v>
      </c>
      <c r="B21" s="874" t="str">
        <f>VLOOKUP(A21,'LISTA DE VALORES'!$A$10:$D$485,2,FALSE)</f>
        <v>Varilla lisa 5/8</v>
      </c>
      <c r="C21" s="914" t="str">
        <f>VLOOKUP(A21,'LISTA DE VALORES'!$A$10:$D$485,3,FALSE)</f>
        <v>ML</v>
      </c>
      <c r="D21" s="876">
        <f>VLOOKUP(A21,'LISTA DE VALORES'!$A$10:$D$485,4,FALSE)</f>
        <v>2100</v>
      </c>
      <c r="E21" s="1150">
        <v>3.1</v>
      </c>
      <c r="F21" s="1150">
        <v>1</v>
      </c>
      <c r="G21" s="942">
        <f t="shared" ref="G21:G27" si="0">D21*E21/F21</f>
        <v>6510</v>
      </c>
    </row>
    <row r="22" spans="1:8" ht="13.5" x14ac:dyDescent="0.15">
      <c r="A22" s="848" t="s">
        <v>1567</v>
      </c>
      <c r="B22" s="874" t="str">
        <f>VLOOKUP(A22,'LISTA DE VALORES'!$A$10:$D$485,2,FALSE)</f>
        <v>Platina de 2" X 1/4" acero</v>
      </c>
      <c r="C22" s="914" t="str">
        <f>VLOOKUP(A22,'LISTA DE VALORES'!$A$10:$D$485,3,FALSE)</f>
        <v>ML</v>
      </c>
      <c r="D22" s="876">
        <f>VLOOKUP(A22,'LISTA DE VALORES'!$A$10:$D$485,4,FALSE)</f>
        <v>8000</v>
      </c>
      <c r="E22" s="1150">
        <v>2</v>
      </c>
      <c r="F22" s="1150">
        <v>1</v>
      </c>
      <c r="G22" s="942">
        <f t="shared" si="0"/>
        <v>16000</v>
      </c>
    </row>
    <row r="23" spans="1:8" ht="13.5" x14ac:dyDescent="0.15">
      <c r="A23" s="848" t="s">
        <v>1568</v>
      </c>
      <c r="B23" s="874" t="str">
        <f>VLOOKUP(A23,'LISTA DE VALORES'!$A$10:$D$485,2,FALSE)</f>
        <v>Platina soporte 2" x 3/16"</v>
      </c>
      <c r="C23" s="914" t="str">
        <f>VLOOKUP(A23,'LISTA DE VALORES'!$A$10:$D$485,3,FALSE)</f>
        <v>M2</v>
      </c>
      <c r="D23" s="876">
        <f>VLOOKUP(A23,'LISTA DE VALORES'!$A$10:$D$485,4,FALSE)</f>
        <v>5900</v>
      </c>
      <c r="E23" s="1150">
        <v>2.1</v>
      </c>
      <c r="F23" s="1150">
        <v>1</v>
      </c>
      <c r="G23" s="942">
        <f t="shared" si="0"/>
        <v>12390</v>
      </c>
    </row>
    <row r="24" spans="1:8" ht="13.5" x14ac:dyDescent="0.15">
      <c r="A24" s="848" t="s">
        <v>1571</v>
      </c>
      <c r="B24" s="874" t="str">
        <f>VLOOKUP(A24,'LISTA DE VALORES'!$A$10:$D$485,2,FALSE)</f>
        <v>Chazo 3/8" X 2"</v>
      </c>
      <c r="C24" s="914" t="str">
        <f>VLOOKUP(A24,'LISTA DE VALORES'!$A$10:$D$485,3,FALSE)</f>
        <v>UN</v>
      </c>
      <c r="D24" s="876">
        <f>VLOOKUP(A24,'LISTA DE VALORES'!$A$10:$D$485,4,FALSE)</f>
        <v>550</v>
      </c>
      <c r="E24" s="1150">
        <v>4</v>
      </c>
      <c r="F24" s="1150">
        <v>1</v>
      </c>
      <c r="G24" s="942">
        <f t="shared" si="0"/>
        <v>2200</v>
      </c>
    </row>
    <row r="25" spans="1:8" ht="13.5" x14ac:dyDescent="0.15">
      <c r="A25" s="848" t="s">
        <v>273</v>
      </c>
      <c r="B25" s="874" t="str">
        <f>VLOOKUP(A25,'LISTA DE VALORES'!$A$10:$D$485,2,FALSE)</f>
        <v>Pintura esmalte</v>
      </c>
      <c r="C25" s="914" t="str">
        <f>VLOOKUP(A25,'LISTA DE VALORES'!$A$10:$D$485,3,FALSE)</f>
        <v>GAL</v>
      </c>
      <c r="D25" s="876">
        <f>VLOOKUP(A25,'LISTA DE VALORES'!$A$10:$D$485,4,FALSE)</f>
        <v>43000</v>
      </c>
      <c r="E25" s="1150">
        <v>4.4999999999999998E-2</v>
      </c>
      <c r="F25" s="1150">
        <v>1</v>
      </c>
      <c r="G25" s="942">
        <f t="shared" si="0"/>
        <v>1935</v>
      </c>
      <c r="H25" s="893"/>
    </row>
    <row r="26" spans="1:8" ht="13.5" x14ac:dyDescent="0.15">
      <c r="A26" s="848" t="s">
        <v>267</v>
      </c>
      <c r="B26" s="874" t="str">
        <f>VLOOKUP(A26,'LISTA DE VALORES'!$A$10:$D$485,2,FALSE)</f>
        <v>Pintura anticorrosiva</v>
      </c>
      <c r="C26" s="914" t="str">
        <f>VLOOKUP(A26,'LISTA DE VALORES'!$A$10:$D$485,3,FALSE)</f>
        <v>GAL</v>
      </c>
      <c r="D26" s="876">
        <f>VLOOKUP(A26,'LISTA DE VALORES'!$A$10:$D$485,4,FALSE)</f>
        <v>30000</v>
      </c>
      <c r="E26" s="1150">
        <v>2.7E-2</v>
      </c>
      <c r="F26" s="1150">
        <v>1</v>
      </c>
      <c r="G26" s="942">
        <f t="shared" si="0"/>
        <v>810</v>
      </c>
    </row>
    <row r="27" spans="1:8" ht="13.5" x14ac:dyDescent="0.15">
      <c r="A27" s="848" t="s">
        <v>338</v>
      </c>
      <c r="B27" s="874" t="str">
        <f>VLOOKUP(A27,'LISTA DE VALORES'!$A$10:$D$485,2,FALSE)</f>
        <v>Thiner</v>
      </c>
      <c r="C27" s="914" t="str">
        <f>VLOOKUP(A27,'LISTA DE VALORES'!$A$10:$D$485,3,FALSE)</f>
        <v>GAL</v>
      </c>
      <c r="D27" s="876">
        <f>VLOOKUP(A27,'LISTA DE VALORES'!$A$10:$D$485,4,FALSE)</f>
        <v>16000</v>
      </c>
      <c r="E27" s="1150">
        <v>0.02</v>
      </c>
      <c r="F27" s="1150">
        <v>20</v>
      </c>
      <c r="G27" s="942">
        <f t="shared" si="0"/>
        <v>16</v>
      </c>
    </row>
    <row r="28" spans="1:8" ht="13.5" x14ac:dyDescent="0.3">
      <c r="A28" s="789"/>
      <c r="B28" s="789"/>
      <c r="C28" s="1030"/>
      <c r="D28" s="748"/>
      <c r="E28" s="748"/>
      <c r="F28" s="1086" t="s">
        <v>992</v>
      </c>
      <c r="G28" s="820">
        <f>SUM(G19:G27)</f>
        <v>55193.5</v>
      </c>
    </row>
    <row r="29" spans="1:8" ht="13.5" x14ac:dyDescent="0.3">
      <c r="A29" s="1311" t="s">
        <v>994</v>
      </c>
      <c r="B29" s="746"/>
      <c r="C29" s="801"/>
      <c r="D29" s="748"/>
      <c r="E29" s="748"/>
      <c r="F29" s="748"/>
      <c r="G29" s="748"/>
    </row>
    <row r="30" spans="1:8" ht="12.75" x14ac:dyDescent="0.15">
      <c r="A30" s="995" t="s">
        <v>1384</v>
      </c>
      <c r="B30" s="807" t="s">
        <v>996</v>
      </c>
      <c r="C30" s="995" t="s">
        <v>2</v>
      </c>
      <c r="D30" s="995" t="s">
        <v>990</v>
      </c>
      <c r="E30" s="995" t="s">
        <v>472</v>
      </c>
      <c r="F30" s="995" t="s">
        <v>473</v>
      </c>
      <c r="G30" s="995" t="s">
        <v>991</v>
      </c>
    </row>
    <row r="31" spans="1:8" ht="13.5" x14ac:dyDescent="0.3">
      <c r="A31" s="1360" t="s">
        <v>1483</v>
      </c>
      <c r="B31" s="879" t="str">
        <f>VLOOKUP(A31,'LISTA DE VALORES'!$A$10:$D$485,2,FALSE)</f>
        <v>Cuadrilla 1-1-1</v>
      </c>
      <c r="C31" s="811" t="str">
        <f>VLOOKUP(A31,'LISTA DE VALORES'!$A$10:$D$485,3,FALSE)</f>
        <v>HORA</v>
      </c>
      <c r="D31" s="812">
        <f>VLOOKUP(A31,'LISTA DE VALORES'!$A$10:$D$485,4,FALSE)</f>
        <v>33600</v>
      </c>
      <c r="E31" s="1017">
        <v>1</v>
      </c>
      <c r="F31" s="1017">
        <v>0.5</v>
      </c>
      <c r="G31" s="814">
        <f>D31*E31/F31</f>
        <v>67200</v>
      </c>
    </row>
    <row r="32" spans="1:8" ht="13.5" x14ac:dyDescent="0.3">
      <c r="A32" s="1360"/>
      <c r="B32" s="879"/>
      <c r="C32" s="811"/>
      <c r="D32" s="812"/>
      <c r="E32" s="1017"/>
      <c r="F32" s="1017"/>
      <c r="G32" s="814"/>
    </row>
    <row r="33" spans="1:7" ht="13.5" x14ac:dyDescent="0.3">
      <c r="A33" s="1360"/>
      <c r="B33" s="879"/>
      <c r="C33" s="811"/>
      <c r="D33" s="812"/>
      <c r="E33" s="1017"/>
      <c r="F33" s="1017"/>
      <c r="G33" s="814"/>
    </row>
    <row r="34" spans="1:7" ht="15" customHeight="1" x14ac:dyDescent="0.3">
      <c r="A34" s="1360"/>
      <c r="B34" s="879"/>
      <c r="C34" s="811"/>
      <c r="D34" s="812"/>
      <c r="E34" s="1017"/>
      <c r="F34" s="1017"/>
      <c r="G34" s="814"/>
    </row>
    <row r="35" spans="1:7" ht="13.5" x14ac:dyDescent="0.3">
      <c r="A35" s="1360"/>
      <c r="B35" s="879"/>
      <c r="C35" s="811"/>
      <c r="D35" s="812"/>
      <c r="E35" s="1017"/>
      <c r="F35" s="1017"/>
      <c r="G35" s="814"/>
    </row>
    <row r="36" spans="1:7" ht="13.5" x14ac:dyDescent="0.3">
      <c r="A36" s="746"/>
      <c r="B36" s="746"/>
      <c r="C36" s="801"/>
      <c r="D36" s="748"/>
      <c r="E36" s="748"/>
      <c r="F36" s="1086" t="s">
        <v>992</v>
      </c>
      <c r="G36" s="1104">
        <f>SUM(G31:G31)</f>
        <v>67200</v>
      </c>
    </row>
    <row r="37" spans="1:7" ht="12.75" x14ac:dyDescent="0.25">
      <c r="A37" s="776" t="s">
        <v>995</v>
      </c>
      <c r="B37" s="777"/>
      <c r="C37" s="777"/>
      <c r="D37" s="777"/>
      <c r="E37" s="777"/>
      <c r="F37" s="777"/>
      <c r="G37" s="777"/>
    </row>
    <row r="38" spans="1:7" ht="12.75" x14ac:dyDescent="0.15">
      <c r="A38" s="1675" t="s">
        <v>996</v>
      </c>
      <c r="B38" s="1675"/>
      <c r="C38" s="995" t="s">
        <v>472</v>
      </c>
      <c r="D38" s="995" t="s">
        <v>997</v>
      </c>
      <c r="E38" s="995" t="s">
        <v>998</v>
      </c>
      <c r="F38" s="995" t="s">
        <v>999</v>
      </c>
      <c r="G38" s="995" t="s">
        <v>991</v>
      </c>
    </row>
    <row r="39" spans="1:7" ht="12.75" x14ac:dyDescent="0.15">
      <c r="A39" s="1677"/>
      <c r="B39" s="1677"/>
      <c r="C39" s="995"/>
      <c r="D39" s="995"/>
      <c r="E39" s="995"/>
      <c r="F39" s="995"/>
      <c r="G39" s="995"/>
    </row>
    <row r="40" spans="1:7" ht="12.75" x14ac:dyDescent="0.15">
      <c r="A40" s="1677"/>
      <c r="B40" s="1677"/>
      <c r="C40" s="995"/>
      <c r="D40" s="995"/>
      <c r="E40" s="995"/>
      <c r="F40" s="995"/>
      <c r="G40" s="995"/>
    </row>
    <row r="41" spans="1:7" ht="12.75" x14ac:dyDescent="0.15">
      <c r="A41" s="1677"/>
      <c r="B41" s="1677"/>
      <c r="C41" s="995"/>
      <c r="D41" s="995"/>
      <c r="E41" s="995"/>
      <c r="F41" s="995"/>
      <c r="G41" s="995"/>
    </row>
    <row r="42" spans="1:7" ht="12.75" x14ac:dyDescent="0.15">
      <c r="A42" s="1677"/>
      <c r="B42" s="1677"/>
      <c r="C42" s="995"/>
      <c r="D42" s="996"/>
      <c r="E42" s="996"/>
      <c r="F42" s="996"/>
      <c r="G42" s="996"/>
    </row>
    <row r="43" spans="1:7" ht="12.75" x14ac:dyDescent="0.15">
      <c r="A43" s="1677"/>
      <c r="B43" s="1677"/>
      <c r="C43" s="995"/>
      <c r="D43" s="996"/>
      <c r="E43" s="996"/>
      <c r="F43" s="996"/>
      <c r="G43" s="996"/>
    </row>
    <row r="44" spans="1:7" ht="13.5" x14ac:dyDescent="0.3">
      <c r="A44" s="746"/>
      <c r="B44" s="746"/>
      <c r="C44" s="801"/>
      <c r="D44" s="748"/>
      <c r="E44" s="748"/>
      <c r="F44" s="988" t="s">
        <v>992</v>
      </c>
      <c r="G44" s="820">
        <f>SUM(G42:G43)</f>
        <v>0</v>
      </c>
    </row>
    <row r="45" spans="1:7" ht="13.5" x14ac:dyDescent="0.3">
      <c r="A45" s="746"/>
      <c r="B45" s="746"/>
      <c r="C45" s="801"/>
      <c r="D45" s="748"/>
      <c r="E45" s="748"/>
      <c r="F45" s="743"/>
      <c r="G45" s="785"/>
    </row>
    <row r="46" spans="1:7" ht="12.75" x14ac:dyDescent="0.25">
      <c r="A46" s="1658" t="s">
        <v>1000</v>
      </c>
      <c r="B46" s="1658"/>
      <c r="C46" s="1658"/>
      <c r="D46" s="1658"/>
      <c r="E46" s="1658"/>
      <c r="F46" s="1658"/>
      <c r="G46" s="820">
        <f>SUM(G16+G28+G36+G44)</f>
        <v>129970.16666666666</v>
      </c>
    </row>
    <row r="47" spans="1:7" ht="12.75" x14ac:dyDescent="0.25">
      <c r="A47" s="1658" t="s">
        <v>1368</v>
      </c>
      <c r="B47" s="1658"/>
      <c r="C47" s="1658"/>
      <c r="D47" s="1658"/>
      <c r="E47" s="1658"/>
      <c r="F47" s="1658"/>
      <c r="G47" s="820">
        <f>ROUNDUP(G46,0)</f>
        <v>129971</v>
      </c>
    </row>
    <row r="48" spans="1:7" ht="13.5" x14ac:dyDescent="0.3">
      <c r="A48" s="748" t="s">
        <v>1001</v>
      </c>
      <c r="B48" s="748"/>
      <c r="C48" s="747" t="s">
        <v>1002</v>
      </c>
      <c r="D48" s="748"/>
      <c r="E48" s="748"/>
      <c r="F48" s="748" t="s">
        <v>1003</v>
      </c>
      <c r="G48" s="748"/>
    </row>
    <row r="49" spans="1:7" ht="13.5" x14ac:dyDescent="0.3">
      <c r="A49" s="788"/>
      <c r="B49" s="788"/>
      <c r="C49" s="790"/>
      <c r="D49" s="788"/>
      <c r="E49" s="788"/>
      <c r="F49" s="788"/>
      <c r="G49" s="788"/>
    </row>
    <row r="50" spans="1:7" ht="15.75" customHeight="1" x14ac:dyDescent="0.3">
      <c r="A50" s="748" t="s">
        <v>1913</v>
      </c>
      <c r="B50" s="748"/>
      <c r="C50" s="747" t="s">
        <v>1005</v>
      </c>
      <c r="D50" s="748"/>
      <c r="E50" s="748"/>
      <c r="F50" s="748" t="s">
        <v>1006</v>
      </c>
      <c r="G50" s="788"/>
    </row>
    <row r="51" spans="1:7" ht="11.25" x14ac:dyDescent="0.2">
      <c r="A51" s="791"/>
      <c r="B51" s="791"/>
      <c r="C51" s="793"/>
      <c r="D51" s="791"/>
      <c r="E51" s="791"/>
      <c r="F51" s="791"/>
      <c r="G51" s="791"/>
    </row>
  </sheetData>
  <mergeCells count="14">
    <mergeCell ref="A46:F46"/>
    <mergeCell ref="A47:F47"/>
    <mergeCell ref="A38:B38"/>
    <mergeCell ref="A42:B42"/>
    <mergeCell ref="A43:B43"/>
    <mergeCell ref="A39:B39"/>
    <mergeCell ref="A40:B40"/>
    <mergeCell ref="A41:B41"/>
    <mergeCell ref="B7:F7"/>
    <mergeCell ref="B1:G1"/>
    <mergeCell ref="B3:G3"/>
    <mergeCell ref="C4:D4"/>
    <mergeCell ref="E4:F4"/>
    <mergeCell ref="B6:F6"/>
  </mergeCells>
  <hyperlinks>
    <hyperlink ref="B1:G1" location="INDICE!A1" display="PROCESO INFRAESTRUCTURA" xr:uid="{00000000-0004-0000-FF00-000000000000}"/>
  </hyperlinks>
  <pageMargins left="0.7" right="0.7" top="0.75" bottom="0.75" header="0.3" footer="0.3"/>
  <pageSetup scale="89" orientation="portrait" r:id="rId1"/>
  <drawing r:id="rId2"/>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codeName="Hoja61">
    <tabColor theme="9" tint="0.39997558519241921"/>
  </sheetPr>
  <dimension ref="A1:H52"/>
  <sheetViews>
    <sheetView view="pageBreakPreview" zoomScale="90" zoomScaleNormal="100" zoomScaleSheetLayoutView="90" workbookViewId="0">
      <selection activeCell="D32" sqref="D32"/>
    </sheetView>
  </sheetViews>
  <sheetFormatPr baseColWidth="10" defaultColWidth="11.42578125" defaultRowHeight="10.5" x14ac:dyDescent="0.15"/>
  <cols>
    <col min="1" max="1" width="18.140625" style="724" customWidth="1"/>
    <col min="2" max="2" width="24.7109375" style="768" customWidth="1"/>
    <col min="3" max="3" width="8.5703125" style="819" customWidth="1"/>
    <col min="4" max="4" width="10.7109375"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57.75" customHeight="1" x14ac:dyDescent="0.15">
      <c r="A7" s="848" t="s">
        <v>1799</v>
      </c>
      <c r="B7" s="1709" t="s">
        <v>2216</v>
      </c>
      <c r="C7" s="1709"/>
      <c r="D7" s="1709"/>
      <c r="E7" s="1709"/>
      <c r="F7" s="1709"/>
      <c r="G7" s="14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946" t="s">
        <v>1718</v>
      </c>
      <c r="B11" s="874" t="str">
        <f>VLOOKUP(A11,'LISTA DE VALORES'!$A$10:$D$485,2,FALSE)</f>
        <v>Compresor de aire para pintura</v>
      </c>
      <c r="C11" s="875" t="str">
        <f>VLOOKUP(A11,'LISTA DE VALORES'!$A$10:$D$485,3,FALSE)</f>
        <v>HORA</v>
      </c>
      <c r="D11" s="875">
        <f>VLOOKUP(A11,'LISTA DE VALORES'!$A$10:$D$485,4,FALSE)</f>
        <v>45000</v>
      </c>
      <c r="E11" s="1150">
        <v>1</v>
      </c>
      <c r="F11" s="1150">
        <v>4</v>
      </c>
      <c r="G11" s="942">
        <f>D11*E11/F11</f>
        <v>11250</v>
      </c>
    </row>
    <row r="12" spans="1:7" ht="13.5" x14ac:dyDescent="0.3">
      <c r="A12" s="889" t="s">
        <v>177</v>
      </c>
      <c r="B12" s="879" t="str">
        <f>VLOOKUP(A12,'LISTA DE VALORES'!$A$10:$D$485,2,FALSE)</f>
        <v>Equipo de soldadura</v>
      </c>
      <c r="C12" s="880" t="str">
        <f>VLOOKUP(A12,'LISTA DE VALORES'!$A$10:$D$485,3,FALSE)</f>
        <v>HORA</v>
      </c>
      <c r="D12" s="880">
        <f>VLOOKUP(A12,'LISTA DE VALORES'!$A$10:$D$485,4,FALSE)</f>
        <v>7000</v>
      </c>
      <c r="E12" s="1017">
        <v>1</v>
      </c>
      <c r="F12" s="1017">
        <v>4</v>
      </c>
      <c r="G12" s="942">
        <f t="shared" ref="G12" si="0">D12*E12/F12</f>
        <v>1750</v>
      </c>
    </row>
    <row r="13" spans="1:7" ht="13.5" x14ac:dyDescent="0.3">
      <c r="A13" s="1029" t="s">
        <v>28</v>
      </c>
      <c r="B13" s="879" t="str">
        <f>VLOOKUP(A13,'LISTA DE VALORES'!$A$10:$D$485,2,FALSE)</f>
        <v>Herramienta menor</v>
      </c>
      <c r="C13" s="880" t="str">
        <f>VLOOKUP(A13,'LISTA DE VALORES'!$A$10:$D$485,3,FALSE)</f>
        <v>%MO</v>
      </c>
      <c r="D13" s="880">
        <f>G37</f>
        <v>127800</v>
      </c>
      <c r="E13" s="812">
        <v>5</v>
      </c>
      <c r="F13" s="812">
        <v>1</v>
      </c>
      <c r="G13" s="1017">
        <f>D13*E13/100</f>
        <v>6390</v>
      </c>
    </row>
    <row r="14" spans="1:7" ht="13.5" x14ac:dyDescent="0.3">
      <c r="A14" s="1029"/>
      <c r="B14" s="879"/>
      <c r="C14" s="880"/>
      <c r="D14" s="880"/>
      <c r="E14" s="812"/>
      <c r="F14" s="812"/>
      <c r="G14" s="1017"/>
    </row>
    <row r="15" spans="1:7" ht="13.5" x14ac:dyDescent="0.3">
      <c r="A15" s="1029"/>
      <c r="B15" s="879"/>
      <c r="C15" s="880"/>
      <c r="D15" s="880"/>
      <c r="E15" s="812"/>
      <c r="F15" s="812"/>
      <c r="G15" s="1017"/>
    </row>
    <row r="16" spans="1:7" ht="13.5" x14ac:dyDescent="0.3">
      <c r="A16" s="744"/>
      <c r="B16" s="762"/>
      <c r="C16" s="1059"/>
      <c r="D16" s="764"/>
      <c r="E16" s="943"/>
      <c r="F16" s="1041" t="s">
        <v>992</v>
      </c>
      <c r="G16" s="944">
        <f>SUM(G11:G13)</f>
        <v>19390</v>
      </c>
    </row>
    <row r="17" spans="1:8" ht="13.5" x14ac:dyDescent="0.3">
      <c r="A17" s="971" t="s">
        <v>993</v>
      </c>
      <c r="B17" s="746"/>
      <c r="C17" s="801"/>
      <c r="D17" s="748"/>
      <c r="E17" s="943"/>
      <c r="F17" s="943"/>
      <c r="G17" s="943"/>
    </row>
    <row r="18" spans="1:8" ht="12.75" x14ac:dyDescent="0.15">
      <c r="A18" s="995" t="s">
        <v>1384</v>
      </c>
      <c r="B18" s="807" t="s">
        <v>996</v>
      </c>
      <c r="C18" s="995" t="s">
        <v>2</v>
      </c>
      <c r="D18" s="995" t="s">
        <v>990</v>
      </c>
      <c r="E18" s="995" t="s">
        <v>472</v>
      </c>
      <c r="F18" s="995" t="s">
        <v>473</v>
      </c>
      <c r="G18" s="995" t="s">
        <v>991</v>
      </c>
    </row>
    <row r="19" spans="1:8" ht="27" x14ac:dyDescent="0.15">
      <c r="A19" s="946" t="s">
        <v>353</v>
      </c>
      <c r="B19" s="874" t="str">
        <f>VLOOKUP(A19,'LISTA DE VALORES'!$A$10:$D$485,2,FALSE)</f>
        <v>Tubo estructural semipesado 2 1/2"</v>
      </c>
      <c r="C19" s="875" t="str">
        <f>VLOOKUP(A19,'LISTA DE VALORES'!$A$10:$D$485,3,FALSE)</f>
        <v>ML</v>
      </c>
      <c r="D19" s="875">
        <f>VLOOKUP(A19,'LISTA DE VALORES'!$A$10:$D$485,4,FALSE)</f>
        <v>12803</v>
      </c>
      <c r="E19" s="1150">
        <v>2.08</v>
      </c>
      <c r="F19" s="1150">
        <v>1</v>
      </c>
      <c r="G19" s="942">
        <f>D19*E19/F19</f>
        <v>26630.240000000002</v>
      </c>
    </row>
    <row r="20" spans="1:8" ht="13.5" x14ac:dyDescent="0.15">
      <c r="A20" s="946" t="s">
        <v>1557</v>
      </c>
      <c r="B20" s="874" t="str">
        <f>VLOOKUP(A20,'LISTA DE VALORES'!$A$10:$D$485,2,FALSE)</f>
        <v>Soldadura 70-XX</v>
      </c>
      <c r="C20" s="875" t="str">
        <f>VLOOKUP(A20,'LISTA DE VALORES'!$A$10:$D$485,3,FALSE)</f>
        <v>KG</v>
      </c>
      <c r="D20" s="875">
        <f>VLOOKUP(A20,'LISTA DE VALORES'!$A$10:$D$485,4,FALSE)</f>
        <v>8300</v>
      </c>
      <c r="E20" s="1150">
        <v>1</v>
      </c>
      <c r="F20" s="1150">
        <v>1</v>
      </c>
      <c r="G20" s="942">
        <f t="shared" ref="G20:G27" si="1">D20*E20/F20</f>
        <v>8300</v>
      </c>
    </row>
    <row r="21" spans="1:8" ht="13.5" x14ac:dyDescent="0.15">
      <c r="A21" s="946" t="s">
        <v>273</v>
      </c>
      <c r="B21" s="874" t="str">
        <f>VLOOKUP(A21,'LISTA DE VALORES'!$A$10:$D$485,2,FALSE)</f>
        <v>Pintura esmalte</v>
      </c>
      <c r="C21" s="875" t="str">
        <f>VLOOKUP(A21,'LISTA DE VALORES'!$A$10:$D$485,3,FALSE)</f>
        <v>GAL</v>
      </c>
      <c r="D21" s="875">
        <f>VLOOKUP(A21,'LISTA DE VALORES'!$A$10:$D$485,4,FALSE)</f>
        <v>43000</v>
      </c>
      <c r="E21" s="1150">
        <v>0.23</v>
      </c>
      <c r="F21" s="1150">
        <v>1</v>
      </c>
      <c r="G21" s="942">
        <f t="shared" si="1"/>
        <v>9890</v>
      </c>
    </row>
    <row r="22" spans="1:8" ht="13.5" x14ac:dyDescent="0.15">
      <c r="A22" s="946" t="s">
        <v>267</v>
      </c>
      <c r="B22" s="874" t="str">
        <f>VLOOKUP(A22,'LISTA DE VALORES'!$A$10:$D$485,2,FALSE)</f>
        <v>Pintura anticorrosiva</v>
      </c>
      <c r="C22" s="875" t="str">
        <f>VLOOKUP(A22,'LISTA DE VALORES'!$A$10:$D$485,3,FALSE)</f>
        <v>GAL</v>
      </c>
      <c r="D22" s="875">
        <f>VLOOKUP(A22,'LISTA DE VALORES'!$A$10:$D$485,4,FALSE)</f>
        <v>30000</v>
      </c>
      <c r="E22" s="1150">
        <v>0.23</v>
      </c>
      <c r="F22" s="1150">
        <v>1</v>
      </c>
      <c r="G22" s="942">
        <f t="shared" si="1"/>
        <v>6900</v>
      </c>
    </row>
    <row r="23" spans="1:8" ht="13.5" x14ac:dyDescent="0.15">
      <c r="A23" s="946" t="s">
        <v>111</v>
      </c>
      <c r="B23" s="874" t="str">
        <f>VLOOKUP(A23,'LISTA DE VALORES'!$A$10:$D$485,2,FALSE)</f>
        <v>Ángulo de 1 1/2 x 3/16 pul.</v>
      </c>
      <c r="C23" s="875" t="str">
        <f>VLOOKUP(A23,'LISTA DE VALORES'!$A$10:$D$485,3,FALSE)</f>
        <v>ML</v>
      </c>
      <c r="D23" s="875">
        <f>VLOOKUP(A23,'LISTA DE VALORES'!$A$10:$D$485,4,FALSE)</f>
        <v>8750</v>
      </c>
      <c r="E23" s="1150">
        <v>3.36</v>
      </c>
      <c r="F23" s="1150">
        <v>1</v>
      </c>
      <c r="G23" s="942">
        <f t="shared" si="1"/>
        <v>29400</v>
      </c>
    </row>
    <row r="24" spans="1:8" ht="13.5" x14ac:dyDescent="0.15">
      <c r="A24" s="946" t="s">
        <v>109</v>
      </c>
      <c r="B24" s="874" t="str">
        <f>VLOOKUP(A24,'LISTA DE VALORES'!$A$10:$D$485,2,FALSE)</f>
        <v>Ángulo de 1 x 1/8"</v>
      </c>
      <c r="C24" s="875" t="str">
        <f>VLOOKUP(A24,'LISTA DE VALORES'!$A$10:$D$485,3,FALSE)</f>
        <v>ML</v>
      </c>
      <c r="D24" s="875">
        <f>VLOOKUP(A24,'LISTA DE VALORES'!$A$10:$D$485,4,FALSE)</f>
        <v>3682.1666666666665</v>
      </c>
      <c r="E24" s="1150">
        <v>2.78</v>
      </c>
      <c r="F24" s="1150">
        <v>1</v>
      </c>
      <c r="G24" s="942">
        <f t="shared" si="1"/>
        <v>10236.423333333332</v>
      </c>
    </row>
    <row r="25" spans="1:8" ht="27" x14ac:dyDescent="0.15">
      <c r="A25" s="946" t="s">
        <v>1506</v>
      </c>
      <c r="B25" s="874" t="str">
        <f>VLOOKUP(A25,'LISTA DE VALORES'!$A$10:$D$485,2,FALSE)</f>
        <v>Malla eslabonada cal 10,5  1,5X20</v>
      </c>
      <c r="C25" s="875" t="str">
        <f>VLOOKUP(A25,'LISTA DE VALORES'!$A$10:$D$485,3,FALSE)</f>
        <v>M2</v>
      </c>
      <c r="D25" s="875">
        <f>VLOOKUP(A25,'LISTA DE VALORES'!$A$10:$D$485,4,FALSE)</f>
        <v>13000</v>
      </c>
      <c r="E25" s="1150">
        <v>1.8</v>
      </c>
      <c r="F25" s="1150">
        <v>1</v>
      </c>
      <c r="G25" s="942">
        <f t="shared" si="1"/>
        <v>23400</v>
      </c>
      <c r="H25" s="893"/>
    </row>
    <row r="26" spans="1:8" ht="13.5" x14ac:dyDescent="0.15">
      <c r="A26" s="946" t="s">
        <v>338</v>
      </c>
      <c r="B26" s="874" t="str">
        <f>VLOOKUP(A26,'LISTA DE VALORES'!$A$10:$D$485,2,FALSE)</f>
        <v>Thiner</v>
      </c>
      <c r="C26" s="875" t="str">
        <f>VLOOKUP(A26,'LISTA DE VALORES'!$A$10:$D$485,3,FALSE)</f>
        <v>GAL</v>
      </c>
      <c r="D26" s="875">
        <f>VLOOKUP(A26,'LISTA DE VALORES'!$A$10:$D$485,4,FALSE)</f>
        <v>16000</v>
      </c>
      <c r="E26" s="1150">
        <v>1</v>
      </c>
      <c r="F26" s="1150">
        <v>8</v>
      </c>
      <c r="G26" s="942">
        <f t="shared" si="1"/>
        <v>2000</v>
      </c>
    </row>
    <row r="27" spans="1:8" ht="13.5" x14ac:dyDescent="0.15">
      <c r="A27" s="1244" t="s">
        <v>1462</v>
      </c>
      <c r="B27" s="874" t="str">
        <f>VLOOKUP(A27,'LISTA DE VALORES'!$A$10:$D$485,2,FALSE)</f>
        <v>Cuerpo de andamio</v>
      </c>
      <c r="C27" s="875" t="str">
        <f>VLOOKUP(A27,'LISTA DE VALORES'!$A$10:$D$485,3,FALSE)</f>
        <v>DIA</v>
      </c>
      <c r="D27" s="875">
        <f>VLOOKUP(A27,'LISTA DE VALORES'!$A$10:$D$485,4,FALSE)</f>
        <v>561</v>
      </c>
      <c r="E27" s="1150">
        <v>1</v>
      </c>
      <c r="F27" s="1150">
        <v>1</v>
      </c>
      <c r="G27" s="942">
        <f t="shared" si="1"/>
        <v>561</v>
      </c>
    </row>
    <row r="28" spans="1:8" ht="13.5" x14ac:dyDescent="0.3">
      <c r="A28" s="1028"/>
      <c r="B28" s="879"/>
      <c r="C28" s="880"/>
      <c r="D28" s="880"/>
      <c r="E28" s="1412"/>
      <c r="F28" s="1412"/>
      <c r="G28" s="924"/>
    </row>
    <row r="29" spans="1:8" ht="13.5" x14ac:dyDescent="0.3">
      <c r="A29" s="788"/>
      <c r="B29" s="789"/>
      <c r="C29" s="1030"/>
      <c r="D29" s="748"/>
      <c r="E29" s="748"/>
      <c r="F29" s="1086" t="s">
        <v>992</v>
      </c>
      <c r="G29" s="820">
        <f>SUM(G19:G27)</f>
        <v>117317.66333333333</v>
      </c>
    </row>
    <row r="30" spans="1:8" ht="13.5" x14ac:dyDescent="0.3">
      <c r="A30" s="799" t="s">
        <v>994</v>
      </c>
      <c r="B30" s="746"/>
      <c r="C30" s="801"/>
      <c r="D30" s="748"/>
      <c r="E30" s="748"/>
      <c r="F30" s="748"/>
      <c r="G30" s="748"/>
    </row>
    <row r="31" spans="1:8" ht="12.75" x14ac:dyDescent="0.15">
      <c r="A31" s="995" t="s">
        <v>1384</v>
      </c>
      <c r="B31" s="807" t="s">
        <v>996</v>
      </c>
      <c r="C31" s="995" t="s">
        <v>2</v>
      </c>
      <c r="D31" s="995" t="s">
        <v>990</v>
      </c>
      <c r="E31" s="995" t="s">
        <v>472</v>
      </c>
      <c r="F31" s="995" t="s">
        <v>473</v>
      </c>
      <c r="G31" s="995" t="s">
        <v>991</v>
      </c>
    </row>
    <row r="32" spans="1:8" ht="13.5" x14ac:dyDescent="0.3">
      <c r="A32" s="889" t="s">
        <v>1387</v>
      </c>
      <c r="B32" s="879" t="str">
        <f>VLOOKUP(A32,'LISTA DE VALORES'!$A$10:$D$485,2,FALSE)</f>
        <v>Cuadrilla 1-1-2</v>
      </c>
      <c r="C32" s="880" t="str">
        <f>VLOOKUP(A32,'LISTA DE VALORES'!$A$10:$D$485,3,FALSE)</f>
        <v>HORA</v>
      </c>
      <c r="D32" s="915">
        <f>VLOOKUP(A32,'LISTA DE VALORES'!$A$10:$D$485,4,FALSE)</f>
        <v>42600</v>
      </c>
      <c r="E32" s="1413">
        <v>3</v>
      </c>
      <c r="F32" s="1413">
        <v>1</v>
      </c>
      <c r="G32" s="814">
        <f t="shared" ref="G32" si="2">D32*E32/F32</f>
        <v>127800</v>
      </c>
    </row>
    <row r="33" spans="1:7" ht="13.5" x14ac:dyDescent="0.3">
      <c r="A33" s="889"/>
      <c r="B33" s="879"/>
      <c r="C33" s="880"/>
      <c r="D33" s="915"/>
      <c r="E33" s="1413"/>
      <c r="F33" s="1413"/>
      <c r="G33" s="814"/>
    </row>
    <row r="34" spans="1:7" ht="13.5" x14ac:dyDescent="0.3">
      <c r="A34" s="889"/>
      <c r="B34" s="879"/>
      <c r="C34" s="880"/>
      <c r="D34" s="915"/>
      <c r="E34" s="1413"/>
      <c r="F34" s="1413"/>
      <c r="G34" s="814"/>
    </row>
    <row r="35" spans="1:7" ht="13.5" x14ac:dyDescent="0.3">
      <c r="A35" s="889"/>
      <c r="B35" s="879"/>
      <c r="C35" s="880"/>
      <c r="D35" s="915"/>
      <c r="E35" s="1413"/>
      <c r="F35" s="1413"/>
      <c r="G35" s="814"/>
    </row>
    <row r="36" spans="1:7" ht="13.5" x14ac:dyDescent="0.3">
      <c r="A36" s="889"/>
      <c r="B36" s="879"/>
      <c r="C36" s="880"/>
      <c r="D36" s="915"/>
      <c r="E36" s="1413"/>
      <c r="F36" s="1413"/>
      <c r="G36" s="814"/>
    </row>
    <row r="37" spans="1:7" ht="13.5" x14ac:dyDescent="0.3">
      <c r="A37" s="748"/>
      <c r="B37" s="746"/>
      <c r="C37" s="801"/>
      <c r="D37" s="943"/>
      <c r="E37" s="943"/>
      <c r="F37" s="1041" t="s">
        <v>992</v>
      </c>
      <c r="G37" s="944">
        <f>SUM(G32:G32)</f>
        <v>127800</v>
      </c>
    </row>
    <row r="38" spans="1:7" ht="12.75" x14ac:dyDescent="0.25">
      <c r="A38" s="1649" t="s">
        <v>995</v>
      </c>
      <c r="B38" s="1650"/>
      <c r="C38" s="1650"/>
      <c r="D38" s="1650"/>
      <c r="E38" s="1650"/>
      <c r="F38" s="1650"/>
      <c r="G38" s="1650"/>
    </row>
    <row r="39" spans="1:7" ht="12.75" x14ac:dyDescent="0.15">
      <c r="A39" s="1675" t="s">
        <v>996</v>
      </c>
      <c r="B39" s="1675"/>
      <c r="C39" s="995" t="s">
        <v>472</v>
      </c>
      <c r="D39" s="995" t="s">
        <v>997</v>
      </c>
      <c r="E39" s="995" t="s">
        <v>998</v>
      </c>
      <c r="F39" s="995" t="s">
        <v>999</v>
      </c>
      <c r="G39" s="995" t="s">
        <v>991</v>
      </c>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2.75" x14ac:dyDescent="0.15">
      <c r="A42" s="1677"/>
      <c r="B42" s="1677"/>
      <c r="C42" s="995"/>
      <c r="D42" s="996"/>
      <c r="E42" s="996"/>
      <c r="F42" s="996"/>
      <c r="G42" s="996"/>
    </row>
    <row r="43" spans="1:7" ht="13.5" x14ac:dyDescent="0.3">
      <c r="A43" s="1677"/>
      <c r="B43" s="1677"/>
      <c r="C43" s="823"/>
      <c r="D43" s="815"/>
      <c r="E43" s="815"/>
      <c r="F43" s="815"/>
      <c r="G43" s="815"/>
    </row>
    <row r="44" spans="1:7" ht="13.5" x14ac:dyDescent="0.3">
      <c r="A44" s="1677"/>
      <c r="B44" s="1677"/>
      <c r="C44" s="823"/>
      <c r="D44" s="815"/>
      <c r="E44" s="815"/>
      <c r="F44" s="815"/>
      <c r="G44" s="815"/>
    </row>
    <row r="45" spans="1:7" ht="13.5" x14ac:dyDescent="0.3">
      <c r="A45" s="748"/>
      <c r="B45" s="746"/>
      <c r="C45" s="801"/>
      <c r="D45" s="748"/>
      <c r="E45" s="748"/>
      <c r="F45" s="988" t="s">
        <v>992</v>
      </c>
      <c r="G45" s="944">
        <f>SUM(G40:G44)</f>
        <v>0</v>
      </c>
    </row>
    <row r="46" spans="1:7" ht="13.5" x14ac:dyDescent="0.3">
      <c r="A46" s="748"/>
      <c r="B46" s="746"/>
      <c r="C46" s="801"/>
      <c r="D46" s="748"/>
      <c r="E46" s="748"/>
      <c r="F46" s="743"/>
      <c r="G46" s="743"/>
    </row>
    <row r="47" spans="1:7" ht="12.75" x14ac:dyDescent="0.25">
      <c r="A47" s="1658" t="s">
        <v>1000</v>
      </c>
      <c r="B47" s="1658"/>
      <c r="C47" s="1658"/>
      <c r="D47" s="1658"/>
      <c r="E47" s="1658"/>
      <c r="F47" s="1658"/>
      <c r="G47" s="820">
        <f>SUM(G16+G29+G37+G45)</f>
        <v>264507.66333333333</v>
      </c>
    </row>
    <row r="48" spans="1:7" ht="12.75" x14ac:dyDescent="0.25">
      <c r="A48" s="1658" t="s">
        <v>1368</v>
      </c>
      <c r="B48" s="1658"/>
      <c r="C48" s="1658"/>
      <c r="D48" s="1658"/>
      <c r="E48" s="1658"/>
      <c r="F48" s="1658"/>
      <c r="G48" s="820">
        <f>ROUNDUP(G47,0)</f>
        <v>264508</v>
      </c>
    </row>
    <row r="49" spans="1:7" ht="13.5" x14ac:dyDescent="0.3">
      <c r="A49" s="748" t="s">
        <v>1001</v>
      </c>
      <c r="B49" s="748"/>
      <c r="C49" s="747" t="s">
        <v>1002</v>
      </c>
      <c r="D49" s="748"/>
      <c r="E49" s="748"/>
      <c r="F49" s="748" t="s">
        <v>1003</v>
      </c>
      <c r="G49" s="748"/>
    </row>
    <row r="50" spans="1:7" ht="13.5" x14ac:dyDescent="0.3">
      <c r="A50" s="788"/>
      <c r="B50" s="788"/>
      <c r="C50" s="790"/>
      <c r="D50" s="788"/>
      <c r="E50" s="788"/>
      <c r="F50" s="788"/>
      <c r="G50" s="788"/>
    </row>
    <row r="51" spans="1:7" ht="13.5" x14ac:dyDescent="0.3">
      <c r="A51" s="748" t="s">
        <v>1913</v>
      </c>
      <c r="B51" s="748"/>
      <c r="C51" s="747" t="s">
        <v>1005</v>
      </c>
      <c r="D51" s="748"/>
      <c r="E51" s="748"/>
      <c r="F51" s="748" t="s">
        <v>1006</v>
      </c>
      <c r="G51" s="788"/>
    </row>
    <row r="52" spans="1:7" ht="11.25" x14ac:dyDescent="0.2">
      <c r="A52" s="791"/>
      <c r="B52" s="791"/>
      <c r="C52" s="793"/>
      <c r="D52" s="791"/>
      <c r="E52" s="791"/>
      <c r="F52" s="791"/>
      <c r="G52" s="791"/>
    </row>
  </sheetData>
  <mergeCells count="15">
    <mergeCell ref="B7:F7"/>
    <mergeCell ref="B1:G1"/>
    <mergeCell ref="B3:G3"/>
    <mergeCell ref="C4:D4"/>
    <mergeCell ref="E4:F4"/>
    <mergeCell ref="B6:F6"/>
    <mergeCell ref="A48:F48"/>
    <mergeCell ref="A38:G38"/>
    <mergeCell ref="A39:B39"/>
    <mergeCell ref="A40:B40"/>
    <mergeCell ref="A43:B43"/>
    <mergeCell ref="A44:B44"/>
    <mergeCell ref="A47:F47"/>
    <mergeCell ref="A41:B41"/>
    <mergeCell ref="A42:B42"/>
  </mergeCells>
  <hyperlinks>
    <hyperlink ref="B1:G1" location="INDICE!A1" display="PROCESO INFRAESTRUCTURA" xr:uid="{00000000-0004-0000-0001-000000000000}"/>
  </hyperlinks>
  <pageMargins left="0.7" right="0.7" top="0.75" bottom="0.75" header="0.3" footer="0.3"/>
  <pageSetup scale="83" orientation="portrait" r:id="rId1"/>
  <drawing r:id="rId2"/>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tabColor theme="9" tint="0.39997558519241921"/>
  </sheetPr>
  <dimension ref="A1:H52"/>
  <sheetViews>
    <sheetView view="pageBreakPreview" zoomScale="90" zoomScaleNormal="100" zoomScaleSheetLayoutView="90" workbookViewId="0">
      <selection activeCell="G23" sqref="G23"/>
    </sheetView>
  </sheetViews>
  <sheetFormatPr baseColWidth="10" defaultColWidth="11.42578125" defaultRowHeight="10.5" x14ac:dyDescent="0.15"/>
  <cols>
    <col min="1" max="1" width="18.140625" style="724" customWidth="1"/>
    <col min="2" max="2" width="24.7109375" style="768" customWidth="1"/>
    <col min="3" max="3" width="8.5703125" style="819" customWidth="1"/>
    <col min="4" max="4" width="10.7109375" style="724" customWidth="1"/>
    <col min="5" max="5" width="9.28515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57.75" customHeight="1" x14ac:dyDescent="0.15">
      <c r="A7" s="848" t="s">
        <v>2218</v>
      </c>
      <c r="B7" s="1709" t="s">
        <v>2219</v>
      </c>
      <c r="C7" s="1709"/>
      <c r="D7" s="1709"/>
      <c r="E7" s="1709"/>
      <c r="F7" s="1709"/>
      <c r="G7" s="1411" t="s">
        <v>60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946" t="s">
        <v>1718</v>
      </c>
      <c r="B11" s="874" t="str">
        <f>VLOOKUP(A11,'LISTA DE VALORES'!$A$10:$D$485,2,FALSE)</f>
        <v>Compresor de aire para pintura</v>
      </c>
      <c r="C11" s="875" t="str">
        <f>VLOOKUP(A11,'LISTA DE VALORES'!$A$10:$D$485,3,FALSE)</f>
        <v>HORA</v>
      </c>
      <c r="D11" s="875">
        <f>VLOOKUP(A11,'LISTA DE VALORES'!$A$10:$D$485,4,FALSE)</f>
        <v>45000</v>
      </c>
      <c r="E11" s="1150">
        <v>1</v>
      </c>
      <c r="F11" s="1150">
        <v>4.5</v>
      </c>
      <c r="G11" s="942">
        <f>D11*E11/F11</f>
        <v>10000</v>
      </c>
    </row>
    <row r="12" spans="1:7" ht="13.5" x14ac:dyDescent="0.3">
      <c r="A12" s="889" t="s">
        <v>177</v>
      </c>
      <c r="B12" s="879" t="str">
        <f>VLOOKUP(A12,'LISTA DE VALORES'!$A$10:$D$485,2,FALSE)</f>
        <v>Equipo de soldadura</v>
      </c>
      <c r="C12" s="880" t="str">
        <f>VLOOKUP(A12,'LISTA DE VALORES'!$A$10:$D$485,3,FALSE)</f>
        <v>HORA</v>
      </c>
      <c r="D12" s="880">
        <f>VLOOKUP(A12,'LISTA DE VALORES'!$A$10:$D$485,4,FALSE)</f>
        <v>7000</v>
      </c>
      <c r="E12" s="1017">
        <v>1</v>
      </c>
      <c r="F12" s="1017">
        <v>4.5</v>
      </c>
      <c r="G12" s="942">
        <f t="shared" ref="G12" si="0">D12*E12/F12</f>
        <v>1555.5555555555557</v>
      </c>
    </row>
    <row r="13" spans="1:7" ht="13.5" x14ac:dyDescent="0.3">
      <c r="A13" s="1029" t="s">
        <v>28</v>
      </c>
      <c r="B13" s="879" t="str">
        <f>VLOOKUP(A13,'LISTA DE VALORES'!$A$10:$D$485,2,FALSE)</f>
        <v>Herramienta menor</v>
      </c>
      <c r="C13" s="880" t="str">
        <f>VLOOKUP(A13,'LISTA DE VALORES'!$A$10:$D$485,3,FALSE)</f>
        <v>%MO</v>
      </c>
      <c r="D13" s="880">
        <f>G37</f>
        <v>119279.99999999999</v>
      </c>
      <c r="E13" s="812">
        <v>5</v>
      </c>
      <c r="F13" s="812">
        <v>1</v>
      </c>
      <c r="G13" s="1017">
        <f>D13*E13/100</f>
        <v>5963.9999999999991</v>
      </c>
    </row>
    <row r="14" spans="1:7" ht="13.5" x14ac:dyDescent="0.3">
      <c r="A14" s="1029"/>
      <c r="B14" s="879"/>
      <c r="C14" s="880"/>
      <c r="D14" s="880"/>
      <c r="E14" s="812"/>
      <c r="F14" s="812"/>
      <c r="G14" s="1017"/>
    </row>
    <row r="15" spans="1:7" ht="13.5" x14ac:dyDescent="0.3">
      <c r="A15" s="1029"/>
      <c r="B15" s="879"/>
      <c r="C15" s="880"/>
      <c r="D15" s="880"/>
      <c r="E15" s="812"/>
      <c r="F15" s="812"/>
      <c r="G15" s="1017"/>
    </row>
    <row r="16" spans="1:7" ht="13.5" x14ac:dyDescent="0.3">
      <c r="A16" s="744"/>
      <c r="B16" s="762"/>
      <c r="C16" s="1059"/>
      <c r="D16" s="764"/>
      <c r="E16" s="943"/>
      <c r="F16" s="1041" t="s">
        <v>992</v>
      </c>
      <c r="G16" s="944">
        <f>SUM(G11:G13)</f>
        <v>17519.555555555555</v>
      </c>
    </row>
    <row r="17" spans="1:8" ht="13.5" x14ac:dyDescent="0.3">
      <c r="A17" s="971" t="s">
        <v>993</v>
      </c>
      <c r="B17" s="746"/>
      <c r="C17" s="801"/>
      <c r="D17" s="748"/>
      <c r="E17" s="943"/>
      <c r="F17" s="943"/>
      <c r="G17" s="943"/>
    </row>
    <row r="18" spans="1:8" ht="12.75" x14ac:dyDescent="0.15">
      <c r="A18" s="995" t="s">
        <v>1384</v>
      </c>
      <c r="B18" s="807" t="s">
        <v>996</v>
      </c>
      <c r="C18" s="995" t="s">
        <v>2</v>
      </c>
      <c r="D18" s="995" t="s">
        <v>990</v>
      </c>
      <c r="E18" s="995" t="s">
        <v>472</v>
      </c>
      <c r="F18" s="995" t="s">
        <v>473</v>
      </c>
      <c r="G18" s="995" t="s">
        <v>991</v>
      </c>
    </row>
    <row r="19" spans="1:8" ht="27" x14ac:dyDescent="0.15">
      <c r="A19" s="946" t="s">
        <v>377</v>
      </c>
      <c r="B19" s="874" t="str">
        <f>VLOOKUP(A19,'LISTA DE VALORES'!$A$10:$D$485,2,FALSE)</f>
        <v>Tubo estructural pesado 3" cal 2,5mm</v>
      </c>
      <c r="C19" s="875" t="str">
        <f>VLOOKUP(A19,'LISTA DE VALORES'!$A$10:$D$485,3,FALSE)</f>
        <v>ML</v>
      </c>
      <c r="D19" s="875">
        <f>VLOOKUP(A19,'LISTA DE VALORES'!$A$10:$D$485,4,FALSE)</f>
        <v>18444</v>
      </c>
      <c r="E19" s="1150">
        <v>1.7</v>
      </c>
      <c r="F19" s="1150">
        <v>1</v>
      </c>
      <c r="G19" s="942">
        <f>D19*E19/F19</f>
        <v>31354.799999999999</v>
      </c>
    </row>
    <row r="20" spans="1:8" ht="13.5" x14ac:dyDescent="0.15">
      <c r="A20" s="946" t="s">
        <v>1557</v>
      </c>
      <c r="B20" s="874" t="str">
        <f>VLOOKUP(A20,'LISTA DE VALORES'!$A$10:$D$485,2,FALSE)</f>
        <v>Soldadura 70-XX</v>
      </c>
      <c r="C20" s="875" t="str">
        <f>VLOOKUP(A20,'LISTA DE VALORES'!$A$10:$D$485,3,FALSE)</f>
        <v>KG</v>
      </c>
      <c r="D20" s="875">
        <f>VLOOKUP(A20,'LISTA DE VALORES'!$A$10:$D$485,4,FALSE)</f>
        <v>8300</v>
      </c>
      <c r="E20" s="1150">
        <v>1</v>
      </c>
      <c r="F20" s="1150">
        <v>1</v>
      </c>
      <c r="G20" s="942">
        <f t="shared" ref="G20:G27" si="1">D20*E20/F20</f>
        <v>8300</v>
      </c>
    </row>
    <row r="21" spans="1:8" ht="13.5" x14ac:dyDescent="0.15">
      <c r="A21" s="946" t="s">
        <v>273</v>
      </c>
      <c r="B21" s="874" t="str">
        <f>VLOOKUP(A21,'LISTA DE VALORES'!$A$10:$D$485,2,FALSE)</f>
        <v>Pintura esmalte</v>
      </c>
      <c r="C21" s="875" t="str">
        <f>VLOOKUP(A21,'LISTA DE VALORES'!$A$10:$D$485,3,FALSE)</f>
        <v>GAL</v>
      </c>
      <c r="D21" s="875">
        <f>VLOOKUP(A21,'LISTA DE VALORES'!$A$10:$D$485,4,FALSE)</f>
        <v>43000</v>
      </c>
      <c r="E21" s="1150">
        <v>0.2</v>
      </c>
      <c r="F21" s="1150">
        <v>1</v>
      </c>
      <c r="G21" s="942">
        <f t="shared" si="1"/>
        <v>8600</v>
      </c>
    </row>
    <row r="22" spans="1:8" ht="13.5" x14ac:dyDescent="0.15">
      <c r="A22" s="946" t="s">
        <v>267</v>
      </c>
      <c r="B22" s="874" t="str">
        <f>VLOOKUP(A22,'LISTA DE VALORES'!$A$10:$D$485,2,FALSE)</f>
        <v>Pintura anticorrosiva</v>
      </c>
      <c r="C22" s="875" t="str">
        <f>VLOOKUP(A22,'LISTA DE VALORES'!$A$10:$D$485,3,FALSE)</f>
        <v>GAL</v>
      </c>
      <c r="D22" s="875">
        <f>VLOOKUP(A22,'LISTA DE VALORES'!$A$10:$D$485,4,FALSE)</f>
        <v>30000</v>
      </c>
      <c r="E22" s="1150">
        <v>0.2</v>
      </c>
      <c r="F22" s="1150">
        <v>1</v>
      </c>
      <c r="G22" s="942">
        <f t="shared" si="1"/>
        <v>6000</v>
      </c>
    </row>
    <row r="23" spans="1:8" ht="13.5" x14ac:dyDescent="0.15">
      <c r="A23" s="946" t="s">
        <v>1558</v>
      </c>
      <c r="B23" s="874" t="str">
        <f>VLOOKUP(A23,'LISTA DE VALORES'!$A$10:$D$485,2,FALSE)</f>
        <v>Ángulo de 2 1/2 x 3/16 pul.</v>
      </c>
      <c r="C23" s="875" t="str">
        <f>VLOOKUP(A23,'LISTA DE VALORES'!$A$10:$D$485,3,FALSE)</f>
        <v>ML</v>
      </c>
      <c r="D23" s="875">
        <f>VLOOKUP(A23,'LISTA DE VALORES'!$A$10:$D$485,4,FALSE)</f>
        <v>14612</v>
      </c>
      <c r="E23" s="1150">
        <v>3</v>
      </c>
      <c r="F23" s="1150">
        <v>1</v>
      </c>
      <c r="G23" s="942">
        <f t="shared" si="1"/>
        <v>43836</v>
      </c>
    </row>
    <row r="24" spans="1:8" ht="13.5" x14ac:dyDescent="0.15">
      <c r="A24" s="946" t="s">
        <v>111</v>
      </c>
      <c r="B24" s="874" t="str">
        <f>VLOOKUP(A24,'LISTA DE VALORES'!$A$10:$D$485,2,FALSE)</f>
        <v>Ángulo de 1 1/2 x 3/16 pul.</v>
      </c>
      <c r="C24" s="875" t="str">
        <f>VLOOKUP(A24,'LISTA DE VALORES'!$A$10:$D$485,3,FALSE)</f>
        <v>ML</v>
      </c>
      <c r="D24" s="875">
        <f>VLOOKUP(A24,'LISTA DE VALORES'!$A$10:$D$485,4,FALSE)</f>
        <v>8750</v>
      </c>
      <c r="E24" s="1150">
        <v>3.8</v>
      </c>
      <c r="F24" s="1150">
        <v>1</v>
      </c>
      <c r="G24" s="942">
        <f t="shared" si="1"/>
        <v>33250</v>
      </c>
    </row>
    <row r="25" spans="1:8" ht="27" x14ac:dyDescent="0.15">
      <c r="A25" s="946" t="s">
        <v>1506</v>
      </c>
      <c r="B25" s="874" t="str">
        <f>VLOOKUP(A25,'LISTA DE VALORES'!$A$10:$D$485,2,FALSE)</f>
        <v>Malla eslabonada cal 10,5  1,5X20</v>
      </c>
      <c r="C25" s="875" t="str">
        <f>VLOOKUP(A25,'LISTA DE VALORES'!$A$10:$D$485,3,FALSE)</f>
        <v>M2</v>
      </c>
      <c r="D25" s="875">
        <f>VLOOKUP(A25,'LISTA DE VALORES'!$A$10:$D$485,4,FALSE)</f>
        <v>13000</v>
      </c>
      <c r="E25" s="1150">
        <v>2</v>
      </c>
      <c r="F25" s="1150">
        <v>1</v>
      </c>
      <c r="G25" s="942">
        <f t="shared" si="1"/>
        <v>26000</v>
      </c>
      <c r="H25" s="893"/>
    </row>
    <row r="26" spans="1:8" ht="13.5" x14ac:dyDescent="0.15">
      <c r="A26" s="946" t="s">
        <v>338</v>
      </c>
      <c r="B26" s="874" t="str">
        <f>VLOOKUP(A26,'LISTA DE VALORES'!$A$10:$D$485,2,FALSE)</f>
        <v>Thiner</v>
      </c>
      <c r="C26" s="875" t="str">
        <f>VLOOKUP(A26,'LISTA DE VALORES'!$A$10:$D$485,3,FALSE)</f>
        <v>GAL</v>
      </c>
      <c r="D26" s="875">
        <f>VLOOKUP(A26,'LISTA DE VALORES'!$A$10:$D$485,4,FALSE)</f>
        <v>16000</v>
      </c>
      <c r="E26" s="1150">
        <v>1</v>
      </c>
      <c r="F26" s="1150">
        <v>10</v>
      </c>
      <c r="G26" s="942">
        <f t="shared" si="1"/>
        <v>1600</v>
      </c>
    </row>
    <row r="27" spans="1:8" ht="13.5" x14ac:dyDescent="0.15">
      <c r="A27" s="1244" t="s">
        <v>1462</v>
      </c>
      <c r="B27" s="874" t="str">
        <f>VLOOKUP(A27,'LISTA DE VALORES'!$A$10:$D$485,2,FALSE)</f>
        <v>Cuerpo de andamio</v>
      </c>
      <c r="C27" s="875" t="str">
        <f>VLOOKUP(A27,'LISTA DE VALORES'!$A$10:$D$485,3,FALSE)</f>
        <v>DIA</v>
      </c>
      <c r="D27" s="875">
        <f>VLOOKUP(A27,'LISTA DE VALORES'!$A$10:$D$485,4,FALSE)</f>
        <v>561</v>
      </c>
      <c r="E27" s="1150">
        <v>1</v>
      </c>
      <c r="F27" s="1150">
        <v>1</v>
      </c>
      <c r="G27" s="942">
        <f t="shared" si="1"/>
        <v>561</v>
      </c>
    </row>
    <row r="28" spans="1:8" ht="13.5" x14ac:dyDescent="0.3">
      <c r="A28" s="1028"/>
      <c r="B28" s="879"/>
      <c r="C28" s="880"/>
      <c r="D28" s="880"/>
      <c r="E28" s="1412"/>
      <c r="F28" s="1412"/>
      <c r="G28" s="924"/>
    </row>
    <row r="29" spans="1:8" ht="13.5" x14ac:dyDescent="0.3">
      <c r="A29" s="788"/>
      <c r="B29" s="789"/>
      <c r="C29" s="1030"/>
      <c r="D29" s="748"/>
      <c r="E29" s="748"/>
      <c r="F29" s="1086" t="s">
        <v>992</v>
      </c>
      <c r="G29" s="820">
        <f>SUM(G19:G27)</f>
        <v>159501.79999999999</v>
      </c>
    </row>
    <row r="30" spans="1:8" ht="13.5" x14ac:dyDescent="0.3">
      <c r="A30" s="799" t="s">
        <v>994</v>
      </c>
      <c r="B30" s="746"/>
      <c r="C30" s="801"/>
      <c r="D30" s="748"/>
      <c r="E30" s="748"/>
      <c r="F30" s="748"/>
      <c r="G30" s="748"/>
    </row>
    <row r="31" spans="1:8" ht="12.75" x14ac:dyDescent="0.15">
      <c r="A31" s="995" t="s">
        <v>1384</v>
      </c>
      <c r="B31" s="807" t="s">
        <v>996</v>
      </c>
      <c r="C31" s="995" t="s">
        <v>2</v>
      </c>
      <c r="D31" s="995" t="s">
        <v>990</v>
      </c>
      <c r="E31" s="995" t="s">
        <v>472</v>
      </c>
      <c r="F31" s="995" t="s">
        <v>473</v>
      </c>
      <c r="G31" s="995" t="s">
        <v>991</v>
      </c>
    </row>
    <row r="32" spans="1:8" ht="13.5" x14ac:dyDescent="0.3">
      <c r="A32" s="889" t="s">
        <v>1387</v>
      </c>
      <c r="B32" s="879" t="str">
        <f>VLOOKUP(A32,'LISTA DE VALORES'!$A$10:$D$485,2,FALSE)</f>
        <v>Cuadrilla 1-1-2</v>
      </c>
      <c r="C32" s="880" t="str">
        <f>VLOOKUP(A32,'LISTA DE VALORES'!$A$10:$D$485,3,FALSE)</f>
        <v>HORA</v>
      </c>
      <c r="D32" s="915">
        <f>VLOOKUP(A32,'LISTA DE VALORES'!$A$10:$D$485,4,FALSE)</f>
        <v>42600</v>
      </c>
      <c r="E32" s="1413">
        <v>2.8</v>
      </c>
      <c r="F32" s="1413">
        <v>1</v>
      </c>
      <c r="G32" s="814">
        <f t="shared" ref="G32" si="2">D32*E32/F32</f>
        <v>119279.99999999999</v>
      </c>
    </row>
    <row r="33" spans="1:7" ht="13.5" x14ac:dyDescent="0.3">
      <c r="A33" s="889"/>
      <c r="B33" s="879"/>
      <c r="C33" s="880"/>
      <c r="D33" s="915"/>
      <c r="E33" s="1413"/>
      <c r="F33" s="1413"/>
      <c r="G33" s="814"/>
    </row>
    <row r="34" spans="1:7" ht="13.5" x14ac:dyDescent="0.3">
      <c r="A34" s="889"/>
      <c r="B34" s="879"/>
      <c r="C34" s="880"/>
      <c r="D34" s="915"/>
      <c r="E34" s="1413"/>
      <c r="F34" s="1413"/>
      <c r="G34" s="814"/>
    </row>
    <row r="35" spans="1:7" ht="13.5" x14ac:dyDescent="0.3">
      <c r="A35" s="889"/>
      <c r="B35" s="879"/>
      <c r="C35" s="880"/>
      <c r="D35" s="915"/>
      <c r="E35" s="1413"/>
      <c r="F35" s="1413"/>
      <c r="G35" s="814"/>
    </row>
    <row r="36" spans="1:7" ht="13.5" x14ac:dyDescent="0.3">
      <c r="A36" s="889"/>
      <c r="B36" s="879"/>
      <c r="C36" s="880"/>
      <c r="D36" s="915"/>
      <c r="E36" s="1413"/>
      <c r="F36" s="1413"/>
      <c r="G36" s="814"/>
    </row>
    <row r="37" spans="1:7" ht="13.5" x14ac:dyDescent="0.3">
      <c r="A37" s="748"/>
      <c r="B37" s="746"/>
      <c r="C37" s="801"/>
      <c r="D37" s="943"/>
      <c r="E37" s="943"/>
      <c r="F37" s="1041" t="s">
        <v>992</v>
      </c>
      <c r="G37" s="944">
        <f>SUM(G32:G32)</f>
        <v>119279.99999999999</v>
      </c>
    </row>
    <row r="38" spans="1:7" ht="12.75" x14ac:dyDescent="0.25">
      <c r="A38" s="1649" t="s">
        <v>995</v>
      </c>
      <c r="B38" s="1650"/>
      <c r="C38" s="1650"/>
      <c r="D38" s="1650"/>
      <c r="E38" s="1650"/>
      <c r="F38" s="1650"/>
      <c r="G38" s="1650"/>
    </row>
    <row r="39" spans="1:7" ht="12.75" x14ac:dyDescent="0.15">
      <c r="A39" s="1675" t="s">
        <v>996</v>
      </c>
      <c r="B39" s="1675"/>
      <c r="C39" s="995" t="s">
        <v>472</v>
      </c>
      <c r="D39" s="995" t="s">
        <v>997</v>
      </c>
      <c r="E39" s="995" t="s">
        <v>998</v>
      </c>
      <c r="F39" s="995" t="s">
        <v>999</v>
      </c>
      <c r="G39" s="995" t="s">
        <v>991</v>
      </c>
    </row>
    <row r="40" spans="1:7" ht="12.75" x14ac:dyDescent="0.15">
      <c r="A40" s="1677"/>
      <c r="B40" s="1677"/>
      <c r="C40" s="995"/>
      <c r="D40" s="996"/>
      <c r="E40" s="996"/>
      <c r="F40" s="996"/>
      <c r="G40" s="996"/>
    </row>
    <row r="41" spans="1:7" ht="12.75" x14ac:dyDescent="0.15">
      <c r="A41" s="1677"/>
      <c r="B41" s="1677"/>
      <c r="C41" s="995"/>
      <c r="D41" s="996"/>
      <c r="E41" s="996"/>
      <c r="F41" s="996"/>
      <c r="G41" s="996"/>
    </row>
    <row r="42" spans="1:7" ht="12.75" x14ac:dyDescent="0.15">
      <c r="A42" s="1677"/>
      <c r="B42" s="1677"/>
      <c r="C42" s="995"/>
      <c r="D42" s="996"/>
      <c r="E42" s="996"/>
      <c r="F42" s="996"/>
      <c r="G42" s="996"/>
    </row>
    <row r="43" spans="1:7" ht="13.5" x14ac:dyDescent="0.3">
      <c r="A43" s="1677"/>
      <c r="B43" s="1677"/>
      <c r="C43" s="823"/>
      <c r="D43" s="815"/>
      <c r="E43" s="815"/>
      <c r="F43" s="815"/>
      <c r="G43" s="815"/>
    </row>
    <row r="44" spans="1:7" ht="13.5" x14ac:dyDescent="0.3">
      <c r="A44" s="1677"/>
      <c r="B44" s="1677"/>
      <c r="C44" s="823"/>
      <c r="D44" s="815"/>
      <c r="E44" s="815"/>
      <c r="F44" s="815"/>
      <c r="G44" s="815"/>
    </row>
    <row r="45" spans="1:7" ht="13.5" x14ac:dyDescent="0.3">
      <c r="A45" s="748"/>
      <c r="B45" s="746"/>
      <c r="C45" s="801"/>
      <c r="D45" s="748"/>
      <c r="E45" s="748"/>
      <c r="F45" s="988" t="s">
        <v>992</v>
      </c>
      <c r="G45" s="944">
        <f>SUM(G40:G44)</f>
        <v>0</v>
      </c>
    </row>
    <row r="46" spans="1:7" ht="13.5" x14ac:dyDescent="0.3">
      <c r="A46" s="748"/>
      <c r="B46" s="746"/>
      <c r="C46" s="801"/>
      <c r="D46" s="748"/>
      <c r="E46" s="748"/>
      <c r="F46" s="743"/>
      <c r="G46" s="743"/>
    </row>
    <row r="47" spans="1:7" ht="12.75" x14ac:dyDescent="0.25">
      <c r="A47" s="1658" t="s">
        <v>1000</v>
      </c>
      <c r="B47" s="1658"/>
      <c r="C47" s="1658"/>
      <c r="D47" s="1658"/>
      <c r="E47" s="1658"/>
      <c r="F47" s="1658"/>
      <c r="G47" s="820">
        <f>SUM(G16+G29+G37+G45)</f>
        <v>296301.35555555555</v>
      </c>
    </row>
    <row r="48" spans="1:7" ht="12.75" x14ac:dyDescent="0.25">
      <c r="A48" s="1658" t="s">
        <v>1368</v>
      </c>
      <c r="B48" s="1658"/>
      <c r="C48" s="1658"/>
      <c r="D48" s="1658"/>
      <c r="E48" s="1658"/>
      <c r="F48" s="1658"/>
      <c r="G48" s="820">
        <f>ROUNDUP(G47,0)</f>
        <v>296302</v>
      </c>
    </row>
    <row r="49" spans="1:7" ht="13.5" x14ac:dyDescent="0.3">
      <c r="A49" s="748" t="s">
        <v>1001</v>
      </c>
      <c r="B49" s="748"/>
      <c r="C49" s="747" t="s">
        <v>1002</v>
      </c>
      <c r="D49" s="748"/>
      <c r="E49" s="748"/>
      <c r="F49" s="748" t="s">
        <v>1003</v>
      </c>
      <c r="G49" s="748"/>
    </row>
    <row r="50" spans="1:7" ht="13.5" x14ac:dyDescent="0.3">
      <c r="A50" s="788"/>
      <c r="B50" s="788"/>
      <c r="C50" s="790"/>
      <c r="D50" s="788"/>
      <c r="E50" s="788"/>
      <c r="F50" s="788"/>
      <c r="G50" s="788"/>
    </row>
    <row r="51" spans="1:7" ht="13.5" x14ac:dyDescent="0.3">
      <c r="A51" s="748" t="s">
        <v>1913</v>
      </c>
      <c r="B51" s="748"/>
      <c r="C51" s="747" t="s">
        <v>1005</v>
      </c>
      <c r="D51" s="748"/>
      <c r="E51" s="748"/>
      <c r="F51" s="748" t="s">
        <v>1006</v>
      </c>
      <c r="G51" s="788"/>
    </row>
    <row r="52" spans="1:7" ht="11.25" x14ac:dyDescent="0.2">
      <c r="A52" s="791"/>
      <c r="B52" s="791"/>
      <c r="C52" s="793"/>
      <c r="D52" s="791"/>
      <c r="E52" s="791"/>
      <c r="F52" s="791"/>
      <c r="G52" s="791"/>
    </row>
  </sheetData>
  <mergeCells count="15">
    <mergeCell ref="B7:F7"/>
    <mergeCell ref="B1:G1"/>
    <mergeCell ref="B3:G3"/>
    <mergeCell ref="C4:D4"/>
    <mergeCell ref="E4:F4"/>
    <mergeCell ref="B6:F6"/>
    <mergeCell ref="A44:B44"/>
    <mergeCell ref="A47:F47"/>
    <mergeCell ref="A48:F48"/>
    <mergeCell ref="A38:G38"/>
    <mergeCell ref="A39:B39"/>
    <mergeCell ref="A40:B40"/>
    <mergeCell ref="A41:B41"/>
    <mergeCell ref="A42:B42"/>
    <mergeCell ref="A43:B43"/>
  </mergeCells>
  <hyperlinks>
    <hyperlink ref="B1:G1" location="INDICE!A1" display="PROCESO INFRAESTRUCTURA" xr:uid="{00000000-0004-0000-0101-000000000000}"/>
  </hyperlinks>
  <pageMargins left="0.7" right="0.7" top="0.75" bottom="0.75" header="0.3" footer="0.3"/>
  <pageSetup scale="83" orientation="portrait" r:id="rId1"/>
  <drawing r:id="rId2"/>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codeName="Hoja241">
    <tabColor theme="9" tint="0.39997558519241921"/>
  </sheetPr>
  <dimension ref="A1:G46"/>
  <sheetViews>
    <sheetView view="pageBreakPreview" zoomScale="90" zoomScaleNormal="100" zoomScaleSheetLayoutView="90" workbookViewId="0">
      <selection activeCell="C25" sqref="C25"/>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58.5" customHeight="1" x14ac:dyDescent="0.15">
      <c r="A7" s="848" t="s">
        <v>1800</v>
      </c>
      <c r="B7" s="1709" t="s">
        <v>2030</v>
      </c>
      <c r="C7" s="1709"/>
      <c r="D7" s="1709"/>
      <c r="E7" s="1709"/>
      <c r="F7" s="1709"/>
      <c r="G7" s="1411"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82" t="s">
        <v>177</v>
      </c>
      <c r="B11" s="874" t="str">
        <f>VLOOKUP(A11,'LISTA DE VALORES'!$A$10:$D$485,2,FALSE)</f>
        <v>Equipo de soldadura</v>
      </c>
      <c r="C11" s="914" t="str">
        <f>VLOOKUP(A11,'LISTA DE VALORES'!$A$10:$D$485,3,FALSE)</f>
        <v>HORA</v>
      </c>
      <c r="D11" s="875">
        <f>VLOOKUP(A11,'LISTA DE VALORES'!$A$10:$D$485,4,FALSE)</f>
        <v>7000</v>
      </c>
      <c r="E11" s="942">
        <v>1</v>
      </c>
      <c r="F11" s="942">
        <v>4</v>
      </c>
      <c r="G11" s="814">
        <f>D11*E11/F11</f>
        <v>1750</v>
      </c>
    </row>
    <row r="12" spans="1:7" ht="27" x14ac:dyDescent="0.3">
      <c r="A12" s="889" t="s">
        <v>1718</v>
      </c>
      <c r="B12" s="879" t="str">
        <f>VLOOKUP(A12,'LISTA DE VALORES'!$A$10:$D$485,2,FALSE)</f>
        <v>Compresor de aire para pintura</v>
      </c>
      <c r="C12" s="811" t="str">
        <f>VLOOKUP(A12,'LISTA DE VALORES'!$A$10:$D$485,3,FALSE)</f>
        <v>HORA</v>
      </c>
      <c r="D12" s="880">
        <f>VLOOKUP(A12,'LISTA DE VALORES'!$A$10:$D$485,4,FALSE)</f>
        <v>45000</v>
      </c>
      <c r="E12" s="1017">
        <v>1</v>
      </c>
      <c r="F12" s="942">
        <v>4</v>
      </c>
      <c r="G12" s="814">
        <f>D12*E12/F12</f>
        <v>11250</v>
      </c>
    </row>
    <row r="13" spans="1:7" ht="13.5" x14ac:dyDescent="0.3">
      <c r="A13" s="1029" t="s">
        <v>28</v>
      </c>
      <c r="B13" s="879" t="str">
        <f>VLOOKUP(A13,'LISTA DE VALORES'!$A$10:$D$485,2,FALSE)</f>
        <v>Herramienta menor</v>
      </c>
      <c r="C13" s="811" t="str">
        <f>VLOOKUP(A13,'LISTA DE VALORES'!$A$10:$D$485,3,FALSE)</f>
        <v>%MO</v>
      </c>
      <c r="D13" s="880">
        <f>G33</f>
        <v>127800</v>
      </c>
      <c r="E13" s="812">
        <v>5</v>
      </c>
      <c r="F13" s="812">
        <v>1</v>
      </c>
      <c r="G13" s="1017">
        <f>D13*E13/100</f>
        <v>6390</v>
      </c>
    </row>
    <row r="14" spans="1:7" ht="13.5" x14ac:dyDescent="0.3">
      <c r="A14" s="1029"/>
      <c r="B14" s="879"/>
      <c r="C14" s="811"/>
      <c r="D14" s="880"/>
      <c r="E14" s="812"/>
      <c r="F14" s="812"/>
      <c r="G14" s="1017"/>
    </row>
    <row r="15" spans="1:7" ht="13.5" x14ac:dyDescent="0.3">
      <c r="A15" s="744"/>
      <c r="B15" s="762"/>
      <c r="C15" s="1059"/>
      <c r="D15" s="764"/>
      <c r="E15" s="943"/>
      <c r="F15" s="916" t="s">
        <v>992</v>
      </c>
      <c r="G15" s="944">
        <f>SUM(G11:G13)</f>
        <v>19390</v>
      </c>
    </row>
    <row r="16" spans="1:7" ht="13.5" x14ac:dyDescent="0.3">
      <c r="A16" s="971" t="s">
        <v>993</v>
      </c>
      <c r="B16" s="746"/>
      <c r="C16" s="801"/>
      <c r="D16" s="748"/>
      <c r="E16" s="943"/>
      <c r="F16" s="943"/>
      <c r="G16" s="943"/>
    </row>
    <row r="17" spans="1:7" ht="12.75" x14ac:dyDescent="0.15">
      <c r="A17" s="995" t="s">
        <v>1384</v>
      </c>
      <c r="B17" s="807" t="s">
        <v>996</v>
      </c>
      <c r="C17" s="995" t="s">
        <v>2</v>
      </c>
      <c r="D17" s="995" t="s">
        <v>990</v>
      </c>
      <c r="E17" s="995" t="s">
        <v>472</v>
      </c>
      <c r="F17" s="995" t="s">
        <v>473</v>
      </c>
      <c r="G17" s="995" t="s">
        <v>991</v>
      </c>
    </row>
    <row r="18" spans="1:7" ht="27" x14ac:dyDescent="0.15">
      <c r="A18" s="946" t="s">
        <v>377</v>
      </c>
      <c r="B18" s="874" t="str">
        <f>VLOOKUP(A18,'LISTA DE VALORES'!$A$10:$D$485,2,FALSE)</f>
        <v>Tubo estructural pesado 3" cal 2,5mm</v>
      </c>
      <c r="C18" s="914" t="str">
        <f>VLOOKUP(A18,'LISTA DE VALORES'!$A$10:$D$485,3,FALSE)</f>
        <v>ML</v>
      </c>
      <c r="D18" s="875">
        <f>VLOOKUP(A18,'LISTA DE VALORES'!$A$10:$D$485,4,FALSE)</f>
        <v>18444</v>
      </c>
      <c r="E18" s="1414">
        <v>2.8</v>
      </c>
      <c r="F18" s="1414">
        <v>1</v>
      </c>
      <c r="G18" s="942">
        <f>D18*E18/F18</f>
        <v>51643.199999999997</v>
      </c>
    </row>
    <row r="19" spans="1:7" ht="13.5" x14ac:dyDescent="0.15">
      <c r="A19" s="946" t="s">
        <v>1557</v>
      </c>
      <c r="B19" s="874" t="str">
        <f>VLOOKUP(A19,'LISTA DE VALORES'!$A$10:$D$485,2,FALSE)</f>
        <v>Soldadura 70-XX</v>
      </c>
      <c r="C19" s="914" t="str">
        <f>VLOOKUP(A19,'LISTA DE VALORES'!$A$10:$D$485,3,FALSE)</f>
        <v>KG</v>
      </c>
      <c r="D19" s="875">
        <f>VLOOKUP(A19,'LISTA DE VALORES'!$A$10:$D$485,4,FALSE)</f>
        <v>8300</v>
      </c>
      <c r="E19" s="1414">
        <v>2</v>
      </c>
      <c r="F19" s="1414">
        <v>1</v>
      </c>
      <c r="G19" s="942">
        <f t="shared" ref="G19:G26" si="0">D19*E19/F19</f>
        <v>16600</v>
      </c>
    </row>
    <row r="20" spans="1:7" ht="13.5" x14ac:dyDescent="0.15">
      <c r="A20" s="946" t="s">
        <v>273</v>
      </c>
      <c r="B20" s="874" t="str">
        <f>VLOOKUP(A20,'LISTA DE VALORES'!$A$10:$D$485,2,FALSE)</f>
        <v>Pintura esmalte</v>
      </c>
      <c r="C20" s="914" t="str">
        <f>VLOOKUP(A20,'LISTA DE VALORES'!$A$10:$D$485,3,FALSE)</f>
        <v>GAL</v>
      </c>
      <c r="D20" s="875">
        <f>VLOOKUP(A20,'LISTA DE VALORES'!$A$10:$D$485,4,FALSE)</f>
        <v>43000</v>
      </c>
      <c r="E20" s="1414">
        <v>0.33</v>
      </c>
      <c r="F20" s="1414">
        <v>1</v>
      </c>
      <c r="G20" s="942">
        <f t="shared" si="0"/>
        <v>14190</v>
      </c>
    </row>
    <row r="21" spans="1:7" ht="13.5" x14ac:dyDescent="0.15">
      <c r="A21" s="946" t="s">
        <v>267</v>
      </c>
      <c r="B21" s="874" t="str">
        <f>VLOOKUP(A21,'LISTA DE VALORES'!$A$10:$D$485,2,FALSE)</f>
        <v>Pintura anticorrosiva</v>
      </c>
      <c r="C21" s="914" t="str">
        <f>VLOOKUP(A21,'LISTA DE VALORES'!$A$10:$D$485,3,FALSE)</f>
        <v>GAL</v>
      </c>
      <c r="D21" s="875">
        <f>VLOOKUP(A21,'LISTA DE VALORES'!$A$10:$D$485,4,FALSE)</f>
        <v>30000</v>
      </c>
      <c r="E21" s="1414">
        <v>0.33</v>
      </c>
      <c r="F21" s="1414">
        <v>1</v>
      </c>
      <c r="G21" s="942">
        <f t="shared" si="0"/>
        <v>9900</v>
      </c>
    </row>
    <row r="22" spans="1:7" ht="13.5" x14ac:dyDescent="0.15">
      <c r="A22" s="946" t="s">
        <v>111</v>
      </c>
      <c r="B22" s="874" t="str">
        <f>VLOOKUP(A22,'LISTA DE VALORES'!$A$10:$D$485,2,FALSE)</f>
        <v>Ángulo de 1 1/2 x 3/16 pul.</v>
      </c>
      <c r="C22" s="914" t="str">
        <f>VLOOKUP(A22,'LISTA DE VALORES'!$A$10:$D$485,3,FALSE)</f>
        <v>ML</v>
      </c>
      <c r="D22" s="875">
        <f>VLOOKUP(A22,'LISTA DE VALORES'!$A$10:$D$485,4,FALSE)</f>
        <v>8750</v>
      </c>
      <c r="E22" s="1414">
        <v>7</v>
      </c>
      <c r="F22" s="1414">
        <v>1</v>
      </c>
      <c r="G22" s="942">
        <f t="shared" si="0"/>
        <v>61250</v>
      </c>
    </row>
    <row r="23" spans="1:7" ht="13.5" x14ac:dyDescent="0.15">
      <c r="A23" s="946" t="s">
        <v>1558</v>
      </c>
      <c r="B23" s="874" t="str">
        <f>VLOOKUP(A23,'LISTA DE VALORES'!$A$10:$D$485,2,FALSE)</f>
        <v>Ángulo de 2 1/2 x 3/16 pul.</v>
      </c>
      <c r="C23" s="914" t="str">
        <f>VLOOKUP(A23,'LISTA DE VALORES'!$A$10:$D$485,3,FALSE)</f>
        <v>ML</v>
      </c>
      <c r="D23" s="875">
        <f>VLOOKUP(A23,'LISTA DE VALORES'!$A$10:$D$485,4,FALSE)</f>
        <v>14612</v>
      </c>
      <c r="E23" s="1414">
        <v>4.4000000000000004</v>
      </c>
      <c r="F23" s="1414">
        <v>1</v>
      </c>
      <c r="G23" s="942">
        <f t="shared" si="0"/>
        <v>64292.800000000003</v>
      </c>
    </row>
    <row r="24" spans="1:7" ht="27" x14ac:dyDescent="0.15">
      <c r="A24" s="946" t="s">
        <v>1506</v>
      </c>
      <c r="B24" s="874" t="str">
        <f>VLOOKUP(A24,'LISTA DE VALORES'!$A$10:$D$485,2,FALSE)</f>
        <v>Malla eslabonada cal 10,5  1,5X20</v>
      </c>
      <c r="C24" s="914" t="str">
        <f>VLOOKUP(A24,'LISTA DE VALORES'!$A$10:$D$485,3,FALSE)</f>
        <v>M2</v>
      </c>
      <c r="D24" s="875">
        <f>VLOOKUP(A24,'LISTA DE VALORES'!$A$10:$D$485,4,FALSE)</f>
        <v>13000</v>
      </c>
      <c r="E24" s="1414">
        <v>2.58</v>
      </c>
      <c r="F24" s="1414">
        <v>1</v>
      </c>
      <c r="G24" s="942">
        <f t="shared" si="0"/>
        <v>33540</v>
      </c>
    </row>
    <row r="25" spans="1:7" ht="13.5" x14ac:dyDescent="0.15">
      <c r="A25" s="946" t="s">
        <v>338</v>
      </c>
      <c r="B25" s="874" t="str">
        <f>VLOOKUP(A25,'LISTA DE VALORES'!$A$10:$D$485,2,FALSE)</f>
        <v>Thiner</v>
      </c>
      <c r="C25" s="914" t="str">
        <f>VLOOKUP(A25,'LISTA DE VALORES'!$A$10:$D$485,3,FALSE)</f>
        <v>GAL</v>
      </c>
      <c r="D25" s="875">
        <f>VLOOKUP(A25,'LISTA DE VALORES'!$A$10:$D$485,4,FALSE)</f>
        <v>16000</v>
      </c>
      <c r="E25" s="1414">
        <v>1</v>
      </c>
      <c r="F25" s="1414">
        <v>8</v>
      </c>
      <c r="G25" s="942">
        <f t="shared" si="0"/>
        <v>2000</v>
      </c>
    </row>
    <row r="26" spans="1:7" ht="13.5" x14ac:dyDescent="0.15">
      <c r="A26" s="1244" t="s">
        <v>1462</v>
      </c>
      <c r="B26" s="874" t="str">
        <f>VLOOKUP(A26,'LISTA DE VALORES'!$A$10:$D$485,2,FALSE)</f>
        <v>Cuerpo de andamio</v>
      </c>
      <c r="C26" s="914" t="str">
        <f>VLOOKUP(A26,'LISTA DE VALORES'!$A$10:$D$485,3,FALSE)</f>
        <v>DIA</v>
      </c>
      <c r="D26" s="875">
        <f>VLOOKUP(A26,'LISTA DE VALORES'!$A$10:$D$485,4,FALSE)</f>
        <v>561</v>
      </c>
      <c r="E26" s="1414">
        <v>1</v>
      </c>
      <c r="F26" s="1414">
        <v>1</v>
      </c>
      <c r="G26" s="942">
        <f t="shared" si="0"/>
        <v>561</v>
      </c>
    </row>
    <row r="27" spans="1:7" ht="13.5" x14ac:dyDescent="0.3">
      <c r="A27" s="1028"/>
      <c r="B27" s="879"/>
      <c r="C27" s="811"/>
      <c r="D27" s="880"/>
      <c r="E27" s="1412"/>
      <c r="F27" s="1412"/>
      <c r="G27" s="924"/>
    </row>
    <row r="28" spans="1:7" ht="13.5" x14ac:dyDescent="0.3">
      <c r="A28" s="788"/>
      <c r="B28" s="789"/>
      <c r="C28" s="1030"/>
      <c r="D28" s="748"/>
      <c r="E28" s="748"/>
      <c r="F28" s="765" t="s">
        <v>992</v>
      </c>
      <c r="G28" s="820">
        <f>SUM(G18:G26)</f>
        <v>253977</v>
      </c>
    </row>
    <row r="29" spans="1:7" ht="13.5" x14ac:dyDescent="0.3">
      <c r="A29" s="799" t="s">
        <v>994</v>
      </c>
      <c r="B29" s="746"/>
      <c r="C29" s="801"/>
      <c r="D29" s="748"/>
      <c r="E29" s="748"/>
      <c r="F29" s="748"/>
      <c r="G29" s="748"/>
    </row>
    <row r="30" spans="1:7" ht="12.75" x14ac:dyDescent="0.15">
      <c r="A30" s="995" t="s">
        <v>1384</v>
      </c>
      <c r="B30" s="807" t="s">
        <v>996</v>
      </c>
      <c r="C30" s="995" t="s">
        <v>2</v>
      </c>
      <c r="D30" s="995" t="s">
        <v>990</v>
      </c>
      <c r="E30" s="995" t="s">
        <v>472</v>
      </c>
      <c r="F30" s="995" t="s">
        <v>473</v>
      </c>
      <c r="G30" s="995" t="s">
        <v>991</v>
      </c>
    </row>
    <row r="31" spans="1:7" ht="13.5" x14ac:dyDescent="0.3">
      <c r="A31" s="889" t="s">
        <v>1387</v>
      </c>
      <c r="B31" s="879" t="str">
        <f>VLOOKUP(A31,'LISTA DE VALORES'!$A$10:$D$485,2,FALSE)</f>
        <v>Cuadrilla 1-1-2</v>
      </c>
      <c r="C31" s="811" t="str">
        <f>VLOOKUP(A31,'LISTA DE VALORES'!$A$10:$D$485,3,FALSE)</f>
        <v>HORA</v>
      </c>
      <c r="D31" s="915">
        <f>VLOOKUP(A31,'LISTA DE VALORES'!$A$10:$D$485,4,FALSE)</f>
        <v>42600</v>
      </c>
      <c r="E31" s="1413">
        <v>3</v>
      </c>
      <c r="F31" s="1413">
        <v>1</v>
      </c>
      <c r="G31" s="814">
        <f t="shared" ref="G31" si="1">D31*E31/F31</f>
        <v>127800</v>
      </c>
    </row>
    <row r="32" spans="1:7" ht="13.5" x14ac:dyDescent="0.3">
      <c r="A32" s="889"/>
      <c r="B32" s="879"/>
      <c r="C32" s="811"/>
      <c r="D32" s="915"/>
      <c r="E32" s="1413"/>
      <c r="F32" s="1413"/>
      <c r="G32" s="814"/>
    </row>
    <row r="33" spans="1:7" ht="13.5" x14ac:dyDescent="0.3">
      <c r="A33" s="748"/>
      <c r="B33" s="746"/>
      <c r="C33" s="801"/>
      <c r="D33" s="943"/>
      <c r="E33" s="943"/>
      <c r="F33" s="916" t="s">
        <v>992</v>
      </c>
      <c r="G33" s="916">
        <f>SUM(G31:G31)</f>
        <v>127800</v>
      </c>
    </row>
    <row r="34" spans="1:7" ht="12.75" x14ac:dyDescent="0.25">
      <c r="A34" s="1649" t="s">
        <v>995</v>
      </c>
      <c r="B34" s="1650"/>
      <c r="C34" s="1650"/>
      <c r="D34" s="1650"/>
      <c r="E34" s="1650"/>
      <c r="F34" s="1650"/>
      <c r="G34" s="1710"/>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6"/>
      <c r="E36" s="996"/>
      <c r="F36" s="996"/>
      <c r="G36" s="996"/>
    </row>
    <row r="37" spans="1:7" ht="13.5" x14ac:dyDescent="0.3">
      <c r="A37" s="1677"/>
      <c r="B37" s="1677"/>
      <c r="C37" s="823"/>
      <c r="D37" s="815"/>
      <c r="E37" s="815"/>
      <c r="F37" s="815"/>
      <c r="G37" s="815"/>
    </row>
    <row r="38" spans="1:7" ht="13.5" x14ac:dyDescent="0.3">
      <c r="A38" s="1677"/>
      <c r="B38" s="1677"/>
      <c r="C38" s="823"/>
      <c r="D38" s="815"/>
      <c r="E38" s="815"/>
      <c r="F38" s="815"/>
      <c r="G38" s="815"/>
    </row>
    <row r="39" spans="1:7" ht="13.5" x14ac:dyDescent="0.3">
      <c r="A39" s="748"/>
      <c r="B39" s="746"/>
      <c r="C39" s="801"/>
      <c r="D39" s="748"/>
      <c r="E39" s="748"/>
      <c r="F39" s="765" t="s">
        <v>992</v>
      </c>
      <c r="G39" s="991">
        <f>SUM(G36:G38)</f>
        <v>0</v>
      </c>
    </row>
    <row r="40" spans="1:7" ht="13.5" x14ac:dyDescent="0.3">
      <c r="A40" s="748"/>
      <c r="B40" s="746"/>
      <c r="C40" s="801"/>
      <c r="D40" s="748"/>
      <c r="E40" s="748"/>
      <c r="F40" s="743"/>
      <c r="G40" s="743"/>
    </row>
    <row r="41" spans="1:7" ht="12.75" x14ac:dyDescent="0.25">
      <c r="A41" s="1658" t="s">
        <v>1000</v>
      </c>
      <c r="B41" s="1658"/>
      <c r="C41" s="1658"/>
      <c r="D41" s="1658"/>
      <c r="E41" s="1658"/>
      <c r="F41" s="1658"/>
      <c r="G41" s="820">
        <f>SUM(G15+G28+G33+G39)</f>
        <v>401167</v>
      </c>
    </row>
    <row r="42" spans="1:7" ht="12.75" x14ac:dyDescent="0.25">
      <c r="A42" s="1658" t="s">
        <v>1368</v>
      </c>
      <c r="B42" s="1658"/>
      <c r="C42" s="1658"/>
      <c r="D42" s="1658"/>
      <c r="E42" s="1658"/>
      <c r="F42" s="1658"/>
      <c r="G42" s="820">
        <f>ROUNDUP(G41,0)</f>
        <v>401167</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3">
    <mergeCell ref="A42:F42"/>
    <mergeCell ref="A34:G34"/>
    <mergeCell ref="A35:B35"/>
    <mergeCell ref="A36:B36"/>
    <mergeCell ref="A37:B37"/>
    <mergeCell ref="A38:B38"/>
    <mergeCell ref="A41:F41"/>
    <mergeCell ref="B7:F7"/>
    <mergeCell ref="B1:G1"/>
    <mergeCell ref="B3:G3"/>
    <mergeCell ref="C4:D4"/>
    <mergeCell ref="E4:F4"/>
    <mergeCell ref="B6:F6"/>
  </mergeCells>
  <hyperlinks>
    <hyperlink ref="B1:G1" location="INDICE!A1" display="PROCESO INFRAESTRUCTURA" xr:uid="{00000000-0004-0000-0201-000000000000}"/>
  </hyperlinks>
  <pageMargins left="0.7" right="0.7" top="0.75" bottom="0.75" header="0.3" footer="0.3"/>
  <pageSetup scale="94" orientation="portrait" r:id="rId1"/>
  <drawing r:id="rId2"/>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codeName="Hoja242">
    <tabColor theme="9" tint="0.39997558519241921"/>
  </sheetPr>
  <dimension ref="A1:G45"/>
  <sheetViews>
    <sheetView view="pageBreakPreview" zoomScale="90" zoomScaleNormal="100" zoomScaleSheetLayoutView="90" workbookViewId="0">
      <selection activeCell="J41" sqref="J41"/>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9.42578125" style="724" customWidth="1"/>
    <col min="5" max="5" width="9.140625" style="724" customWidth="1"/>
    <col min="6" max="6" width="12.5703125" style="724" customWidth="1"/>
    <col min="7" max="7" width="16.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54" customHeight="1" x14ac:dyDescent="0.15">
      <c r="A7" s="848" t="s">
        <v>1801</v>
      </c>
      <c r="B7" s="1709" t="s">
        <v>2031</v>
      </c>
      <c r="C7" s="1709"/>
      <c r="D7" s="1709"/>
      <c r="E7" s="1709"/>
      <c r="F7" s="1709"/>
      <c r="G7" s="1411" t="s">
        <v>60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82" t="s">
        <v>177</v>
      </c>
      <c r="B11" s="879" t="str">
        <f>VLOOKUP(A11,'LISTA DE VALORES'!$A$10:$D$485,2,FALSE)</f>
        <v>Equipo de soldadura</v>
      </c>
      <c r="C11" s="811" t="str">
        <f>VLOOKUP(A11,'LISTA DE VALORES'!$A$10:$D$485,3,FALSE)</f>
        <v>HORA</v>
      </c>
      <c r="D11" s="880">
        <f>VLOOKUP(A11,'LISTA DE VALORES'!$A$10:$D$485,4,FALSE)</f>
        <v>7000</v>
      </c>
      <c r="E11" s="942">
        <v>1</v>
      </c>
      <c r="F11" s="942">
        <v>4</v>
      </c>
      <c r="G11" s="814">
        <f>D11*E11/F11</f>
        <v>1750</v>
      </c>
    </row>
    <row r="12" spans="1:7" ht="27" x14ac:dyDescent="0.15">
      <c r="A12" s="946" t="s">
        <v>1718</v>
      </c>
      <c r="B12" s="874" t="str">
        <f>VLOOKUP(A12,'LISTA DE VALORES'!$A$10:$D$485,2,FALSE)</f>
        <v>Compresor de aire para pintura</v>
      </c>
      <c r="C12" s="914" t="str">
        <f>VLOOKUP(A12,'LISTA DE VALORES'!$A$10:$D$485,3,FALSE)</f>
        <v>HORA</v>
      </c>
      <c r="D12" s="875">
        <f>VLOOKUP(A12,'LISTA DE VALORES'!$A$10:$D$485,4,FALSE)</f>
        <v>45000</v>
      </c>
      <c r="E12" s="1415">
        <v>1</v>
      </c>
      <c r="F12" s="1415">
        <v>4</v>
      </c>
      <c r="G12" s="942">
        <f>D12*E12/F12</f>
        <v>11250</v>
      </c>
    </row>
    <row r="13" spans="1:7" ht="13.5" x14ac:dyDescent="0.3">
      <c r="A13" s="1016" t="s">
        <v>28</v>
      </c>
      <c r="B13" s="879" t="str">
        <f>VLOOKUP(A13,'LISTA DE VALORES'!$A$10:$D$485,2,FALSE)</f>
        <v>Herramienta menor</v>
      </c>
      <c r="C13" s="811" t="str">
        <f>VLOOKUP(A13,'LISTA DE VALORES'!$A$10:$D$485,3,FALSE)</f>
        <v>%MO</v>
      </c>
      <c r="D13" s="880">
        <f>G31</f>
        <v>85200</v>
      </c>
      <c r="E13" s="814">
        <v>5</v>
      </c>
      <c r="F13" s="814">
        <v>1</v>
      </c>
      <c r="G13" s="924">
        <f>D13*E13/100</f>
        <v>4260</v>
      </c>
    </row>
    <row r="14" spans="1:7" ht="13.5" x14ac:dyDescent="0.3">
      <c r="A14" s="1082"/>
      <c r="B14" s="1002"/>
      <c r="C14" s="911"/>
      <c r="D14" s="880"/>
      <c r="E14" s="1151"/>
      <c r="F14" s="1151"/>
      <c r="G14" s="924"/>
    </row>
    <row r="15" spans="1:7" x14ac:dyDescent="0.15">
      <c r="A15" s="869"/>
      <c r="B15" s="870"/>
      <c r="C15" s="871"/>
      <c r="D15" s="869"/>
      <c r="E15" s="869"/>
      <c r="F15" s="869"/>
      <c r="G15" s="869"/>
    </row>
    <row r="16" spans="1:7" ht="13.5" x14ac:dyDescent="0.3">
      <c r="A16" s="748"/>
      <c r="B16" s="746"/>
      <c r="C16" s="801"/>
      <c r="D16" s="748"/>
      <c r="E16" s="748"/>
      <c r="F16" s="765" t="s">
        <v>992</v>
      </c>
      <c r="G16" s="1104">
        <f>SUM(G11:G14)</f>
        <v>17260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3">
      <c r="A19" s="946" t="s">
        <v>377</v>
      </c>
      <c r="B19" s="879" t="str">
        <f>VLOOKUP(A19,'LISTA DE VALORES'!$A$10:$D$485,2,FALSE)</f>
        <v>Tubo estructural pesado 3" cal 2,5mm</v>
      </c>
      <c r="C19" s="811" t="str">
        <f>VLOOKUP(A19,'LISTA DE VALORES'!$A$10:$D$485,3,FALSE)</f>
        <v>ML</v>
      </c>
      <c r="D19" s="880">
        <f>VLOOKUP(A19,'LISTA DE VALORES'!$A$10:$D$485,4,FALSE)</f>
        <v>18444</v>
      </c>
      <c r="E19" s="1416">
        <v>2.4</v>
      </c>
      <c r="F19" s="1417">
        <v>1</v>
      </c>
      <c r="G19" s="814">
        <f>D19*E19/F19</f>
        <v>44265.599999999999</v>
      </c>
    </row>
    <row r="20" spans="1:7" ht="13.5" customHeight="1" x14ac:dyDescent="0.3">
      <c r="A20" s="889" t="s">
        <v>1557</v>
      </c>
      <c r="B20" s="879" t="str">
        <f>VLOOKUP(A20,'LISTA DE VALORES'!$A$10:$D$485,2,FALSE)</f>
        <v>Soldadura 70-XX</v>
      </c>
      <c r="C20" s="811" t="str">
        <f>VLOOKUP(A20,'LISTA DE VALORES'!$A$10:$D$485,3,FALSE)</f>
        <v>KG</v>
      </c>
      <c r="D20" s="880">
        <f>VLOOKUP(A20,'LISTA DE VALORES'!$A$10:$D$485,4,FALSE)</f>
        <v>8300</v>
      </c>
      <c r="E20" s="1418">
        <v>3</v>
      </c>
      <c r="F20" s="1419">
        <v>1</v>
      </c>
      <c r="G20" s="814">
        <f t="shared" ref="G20:G27" si="0">D20*E20/F20</f>
        <v>24900</v>
      </c>
    </row>
    <row r="21" spans="1:7" ht="13.5" x14ac:dyDescent="0.3">
      <c r="A21" s="889" t="s">
        <v>273</v>
      </c>
      <c r="B21" s="879" t="str">
        <f>VLOOKUP(A21,'LISTA DE VALORES'!$A$10:$D$485,2,FALSE)</f>
        <v>Pintura esmalte</v>
      </c>
      <c r="C21" s="811" t="str">
        <f>VLOOKUP(A21,'LISTA DE VALORES'!$A$10:$D$485,3,FALSE)</f>
        <v>GAL</v>
      </c>
      <c r="D21" s="880">
        <f>VLOOKUP(A21,'LISTA DE VALORES'!$A$10:$D$485,4,FALSE)</f>
        <v>43000</v>
      </c>
      <c r="E21" s="1418">
        <v>0.35</v>
      </c>
      <c r="F21" s="1419">
        <v>1</v>
      </c>
      <c r="G21" s="814">
        <f t="shared" si="0"/>
        <v>15049.999999999998</v>
      </c>
    </row>
    <row r="22" spans="1:7" ht="13.5" x14ac:dyDescent="0.3">
      <c r="A22" s="889" t="s">
        <v>267</v>
      </c>
      <c r="B22" s="879" t="str">
        <f>VLOOKUP(A22,'LISTA DE VALORES'!$A$10:$D$485,2,FALSE)</f>
        <v>Pintura anticorrosiva</v>
      </c>
      <c r="C22" s="811" t="str">
        <f>VLOOKUP(A22,'LISTA DE VALORES'!$A$10:$D$485,3,FALSE)</f>
        <v>GAL</v>
      </c>
      <c r="D22" s="880">
        <f>VLOOKUP(A22,'LISTA DE VALORES'!$A$10:$D$485,4,FALSE)</f>
        <v>30000</v>
      </c>
      <c r="E22" s="1418">
        <v>0.35</v>
      </c>
      <c r="F22" s="1419">
        <v>1</v>
      </c>
      <c r="G22" s="814">
        <f t="shared" si="0"/>
        <v>10500</v>
      </c>
    </row>
    <row r="23" spans="1:7" ht="13.5" x14ac:dyDescent="0.3">
      <c r="A23" s="889" t="s">
        <v>111</v>
      </c>
      <c r="B23" s="879" t="str">
        <f>VLOOKUP(A23,'LISTA DE VALORES'!$A$10:$D$485,2,FALSE)</f>
        <v>Ángulo de 1 1/2 x 3/16 pul.</v>
      </c>
      <c r="C23" s="811" t="str">
        <f>VLOOKUP(A23,'LISTA DE VALORES'!$A$10:$D$485,3,FALSE)</f>
        <v>ML</v>
      </c>
      <c r="D23" s="880">
        <f>VLOOKUP(A23,'LISTA DE VALORES'!$A$10:$D$485,4,FALSE)</f>
        <v>8750</v>
      </c>
      <c r="E23" s="1418">
        <v>6.5</v>
      </c>
      <c r="F23" s="1419">
        <v>1</v>
      </c>
      <c r="G23" s="814">
        <f t="shared" si="0"/>
        <v>56875</v>
      </c>
    </row>
    <row r="24" spans="1:7" ht="13.5" x14ac:dyDescent="0.3">
      <c r="A24" s="889" t="s">
        <v>1558</v>
      </c>
      <c r="B24" s="879" t="str">
        <f>VLOOKUP(A24,'LISTA DE VALORES'!$A$10:$D$485,2,FALSE)</f>
        <v>Ángulo de 2 1/2 x 3/16 pul.</v>
      </c>
      <c r="C24" s="811" t="str">
        <f>VLOOKUP(A24,'LISTA DE VALORES'!$A$10:$D$485,3,FALSE)</f>
        <v>ML</v>
      </c>
      <c r="D24" s="880">
        <f>VLOOKUP(A24,'LISTA DE VALORES'!$A$10:$D$485,4,FALSE)</f>
        <v>14612</v>
      </c>
      <c r="E24" s="1418">
        <v>3.4</v>
      </c>
      <c r="F24" s="1419">
        <v>1</v>
      </c>
      <c r="G24" s="814">
        <f t="shared" si="0"/>
        <v>49680.799999999996</v>
      </c>
    </row>
    <row r="25" spans="1:7" ht="27" x14ac:dyDescent="0.15">
      <c r="A25" s="946" t="s">
        <v>1506</v>
      </c>
      <c r="B25" s="874" t="str">
        <f>VLOOKUP(A25,'LISTA DE VALORES'!$A$10:$D$485,2,FALSE)</f>
        <v>Malla eslabonada cal 10,5  1,5X20</v>
      </c>
      <c r="C25" s="914" t="str">
        <f>VLOOKUP(A25,'LISTA DE VALORES'!$A$10:$D$485,3,FALSE)</f>
        <v>M2</v>
      </c>
      <c r="D25" s="875">
        <f>VLOOKUP(A25,'LISTA DE VALORES'!$A$10:$D$485,4,FALSE)</f>
        <v>13000</v>
      </c>
      <c r="E25" s="1420">
        <v>2.71</v>
      </c>
      <c r="F25" s="1421">
        <v>1</v>
      </c>
      <c r="G25" s="942">
        <f t="shared" si="0"/>
        <v>35230</v>
      </c>
    </row>
    <row r="26" spans="1:7" ht="13.5" x14ac:dyDescent="0.3">
      <c r="A26" s="889" t="s">
        <v>338</v>
      </c>
      <c r="B26" s="879" t="str">
        <f>VLOOKUP(A26,'LISTA DE VALORES'!$A$10:$D$485,2,FALSE)</f>
        <v>Thiner</v>
      </c>
      <c r="C26" s="811" t="str">
        <f>VLOOKUP(A26,'LISTA DE VALORES'!$A$10:$D$485,3,FALSE)</f>
        <v>GAL</v>
      </c>
      <c r="D26" s="880">
        <f>VLOOKUP(A26,'LISTA DE VALORES'!$A$10:$D$485,4,FALSE)</f>
        <v>16000</v>
      </c>
      <c r="E26" s="1418">
        <v>1</v>
      </c>
      <c r="F26" s="1422">
        <v>8</v>
      </c>
      <c r="G26" s="814">
        <f t="shared" si="0"/>
        <v>2000</v>
      </c>
    </row>
    <row r="27" spans="1:7" ht="13.5" x14ac:dyDescent="0.3">
      <c r="A27" s="889" t="s">
        <v>1462</v>
      </c>
      <c r="B27" s="879" t="str">
        <f>VLOOKUP(A27,'LISTA DE VALORES'!$A$10:$D$485,2,FALSE)</f>
        <v>Cuerpo de andamio</v>
      </c>
      <c r="C27" s="811" t="str">
        <f>VLOOKUP(A27,'LISTA DE VALORES'!$A$10:$D$485,3,FALSE)</f>
        <v>DIA</v>
      </c>
      <c r="D27" s="880">
        <f>VLOOKUP(A27,'LISTA DE VALORES'!$A$10:$D$485,4,FALSE)</f>
        <v>561</v>
      </c>
      <c r="E27" s="1418">
        <v>1</v>
      </c>
      <c r="F27" s="1422">
        <v>1</v>
      </c>
      <c r="G27" s="814">
        <f t="shared" si="0"/>
        <v>561</v>
      </c>
    </row>
    <row r="28" spans="1:7" ht="13.5" x14ac:dyDescent="0.3">
      <c r="D28" s="748"/>
      <c r="E28" s="748"/>
      <c r="F28" s="765" t="s">
        <v>992</v>
      </c>
      <c r="G28" s="1104">
        <f>SUM(G19:G27)</f>
        <v>239062.39999999999</v>
      </c>
    </row>
    <row r="29" spans="1:7" ht="13.5" x14ac:dyDescent="0.3">
      <c r="A29" s="799" t="s">
        <v>994</v>
      </c>
      <c r="B29" s="746"/>
      <c r="C29" s="801"/>
      <c r="D29" s="748"/>
      <c r="E29" s="748"/>
      <c r="F29" s="748"/>
      <c r="G29" s="748"/>
    </row>
    <row r="30" spans="1:7" ht="12.75" x14ac:dyDescent="0.15">
      <c r="A30" s="995" t="s">
        <v>1384</v>
      </c>
      <c r="B30" s="807" t="s">
        <v>996</v>
      </c>
      <c r="C30" s="995" t="s">
        <v>2</v>
      </c>
      <c r="D30" s="995" t="s">
        <v>990</v>
      </c>
      <c r="E30" s="995" t="s">
        <v>472</v>
      </c>
      <c r="F30" s="995" t="s">
        <v>473</v>
      </c>
      <c r="G30" s="995" t="s">
        <v>991</v>
      </c>
    </row>
    <row r="31" spans="1:7" ht="13.5" x14ac:dyDescent="0.3">
      <c r="A31" s="889" t="s">
        <v>1387</v>
      </c>
      <c r="B31" s="879" t="str">
        <f>VLOOKUP(A31,'LISTA DE VALORES'!$A$10:$D$485,2,FALSE)</f>
        <v>Cuadrilla 1-1-2</v>
      </c>
      <c r="C31" s="811" t="str">
        <f>VLOOKUP(A31,'LISTA DE VALORES'!$A$10:$D$485,3,FALSE)</f>
        <v>HORA</v>
      </c>
      <c r="D31" s="880">
        <f>VLOOKUP(A31,'LISTA DE VALORES'!$A$10:$D$485,4,FALSE)</f>
        <v>42600</v>
      </c>
      <c r="E31" s="814">
        <v>2</v>
      </c>
      <c r="F31" s="1017">
        <v>1</v>
      </c>
      <c r="G31" s="814">
        <f>D31*E31/F31</f>
        <v>85200</v>
      </c>
    </row>
    <row r="32" spans="1:7" ht="13.5" x14ac:dyDescent="0.3">
      <c r="A32" s="815"/>
      <c r="B32" s="923"/>
      <c r="C32" s="823"/>
      <c r="D32" s="815"/>
      <c r="E32" s="814"/>
      <c r="F32" s="814"/>
      <c r="G32" s="808"/>
    </row>
    <row r="33" spans="1:7" ht="13.5" x14ac:dyDescent="0.3">
      <c r="A33" s="748"/>
      <c r="B33" s="746"/>
      <c r="C33" s="801"/>
      <c r="D33" s="748"/>
      <c r="E33" s="748"/>
      <c r="F33" s="765" t="s">
        <v>992</v>
      </c>
      <c r="G33" s="944">
        <f>SUM(G31:G32)</f>
        <v>85200</v>
      </c>
    </row>
    <row r="34" spans="1:7" ht="12.75" x14ac:dyDescent="0.25">
      <c r="A34" s="776" t="s">
        <v>995</v>
      </c>
      <c r="B34" s="777"/>
      <c r="C34" s="777"/>
      <c r="D34" s="777"/>
      <c r="E34" s="777"/>
      <c r="F34" s="777"/>
      <c r="G34" s="1153"/>
    </row>
    <row r="35" spans="1:7" ht="12.75" x14ac:dyDescent="0.15">
      <c r="A35" s="1675" t="s">
        <v>996</v>
      </c>
      <c r="B35" s="1675"/>
      <c r="C35" s="995" t="s">
        <v>472</v>
      </c>
      <c r="D35" s="995" t="s">
        <v>997</v>
      </c>
      <c r="E35" s="995" t="s">
        <v>998</v>
      </c>
      <c r="F35" s="995" t="s">
        <v>999</v>
      </c>
      <c r="G35" s="995" t="s">
        <v>991</v>
      </c>
    </row>
    <row r="36" spans="1:7" ht="13.5" x14ac:dyDescent="0.15">
      <c r="A36" s="1748"/>
      <c r="B36" s="1748"/>
      <c r="C36" s="1423"/>
      <c r="D36" s="1424"/>
      <c r="E36" s="1424"/>
      <c r="F36" s="1424"/>
      <c r="G36" s="1424"/>
    </row>
    <row r="37" spans="1:7" ht="12.75" x14ac:dyDescent="0.15">
      <c r="A37" s="1677"/>
      <c r="B37" s="1677"/>
      <c r="C37" s="995"/>
      <c r="D37" s="996"/>
      <c r="E37" s="996"/>
      <c r="F37" s="996"/>
      <c r="G37" s="996"/>
    </row>
    <row r="38" spans="1:7" ht="13.5" x14ac:dyDescent="0.3">
      <c r="A38" s="748"/>
      <c r="B38" s="746"/>
      <c r="C38" s="801"/>
      <c r="D38" s="748"/>
      <c r="E38" s="748"/>
      <c r="F38" s="765" t="s">
        <v>992</v>
      </c>
      <c r="G38" s="820">
        <f>SUM(G36:G37)</f>
        <v>0</v>
      </c>
    </row>
    <row r="39" spans="1:7" ht="13.5" x14ac:dyDescent="0.3">
      <c r="A39" s="748"/>
      <c r="B39" s="746"/>
      <c r="C39" s="801"/>
      <c r="D39" s="748"/>
      <c r="E39" s="748"/>
      <c r="F39" s="743"/>
      <c r="G39" s="785"/>
    </row>
    <row r="40" spans="1:7" ht="12.75" x14ac:dyDescent="0.25">
      <c r="A40" s="1658" t="s">
        <v>1000</v>
      </c>
      <c r="B40" s="1658"/>
      <c r="C40" s="1658"/>
      <c r="D40" s="1658"/>
      <c r="E40" s="1658"/>
      <c r="F40" s="1658"/>
      <c r="G40" s="820">
        <f>SUM(G16+G28+G33+G38)</f>
        <v>341522.4</v>
      </c>
    </row>
    <row r="41" spans="1:7" ht="12.75" x14ac:dyDescent="0.25">
      <c r="A41" s="1658" t="s">
        <v>1368</v>
      </c>
      <c r="B41" s="1658"/>
      <c r="C41" s="1658"/>
      <c r="D41" s="1658"/>
      <c r="E41" s="1658"/>
      <c r="F41" s="1658"/>
      <c r="G41" s="820">
        <f>ROUNDUP(G40,0)</f>
        <v>341523</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1">
    <mergeCell ref="A40:F40"/>
    <mergeCell ref="A41:F41"/>
    <mergeCell ref="A35:B35"/>
    <mergeCell ref="A36:B36"/>
    <mergeCell ref="A37:B37"/>
    <mergeCell ref="B7:F7"/>
    <mergeCell ref="B1:G1"/>
    <mergeCell ref="B3:G3"/>
    <mergeCell ref="C4:D4"/>
    <mergeCell ref="E4:F4"/>
    <mergeCell ref="B6:F6"/>
  </mergeCells>
  <hyperlinks>
    <hyperlink ref="B1:G1" location="INDICE!A1" display="PROCESO INFRAESTRUCTURA" xr:uid="{00000000-0004-0000-0301-000000000000}"/>
  </hyperlinks>
  <pageMargins left="0.7" right="0.7" top="0.75" bottom="0.75" header="0.3" footer="0.3"/>
  <pageSetup scale="94" orientation="portrait" r:id="rId1"/>
  <drawing r:id="rId2"/>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tabColor theme="9" tint="0.39997558519241921"/>
  </sheetPr>
  <dimension ref="A1:G45"/>
  <sheetViews>
    <sheetView view="pageBreakPreview" zoomScale="90" zoomScaleNormal="100" zoomScaleSheetLayoutView="90" workbookViewId="0">
      <selection activeCell="F14" sqref="F14"/>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58.5" customHeight="1" x14ac:dyDescent="0.15">
      <c r="A7" s="848" t="s">
        <v>2215</v>
      </c>
      <c r="B7" s="1709" t="s">
        <v>2217</v>
      </c>
      <c r="C7" s="1709"/>
      <c r="D7" s="1709"/>
      <c r="E7" s="1709"/>
      <c r="F7" s="1709"/>
      <c r="G7" s="1411" t="s">
        <v>30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177</v>
      </c>
      <c r="B11" s="874" t="str">
        <f>VLOOKUP(A11,'LISTA DE VALORES'!$A$10:$D$485,2,FALSE)</f>
        <v>Equipo de soldadura</v>
      </c>
      <c r="C11" s="914" t="str">
        <f>VLOOKUP(A11,'LISTA DE VALORES'!$A$10:$D$485,3,FALSE)</f>
        <v>HORA</v>
      </c>
      <c r="D11" s="875">
        <f>VLOOKUP(A11,'LISTA DE VALORES'!$A$10:$D$485,4,FALSE)</f>
        <v>7000</v>
      </c>
      <c r="E11" s="942">
        <v>1</v>
      </c>
      <c r="F11" s="942">
        <v>2</v>
      </c>
      <c r="G11" s="942">
        <f>D11*E11/F11</f>
        <v>3500</v>
      </c>
    </row>
    <row r="12" spans="1:7" ht="27" x14ac:dyDescent="0.15">
      <c r="A12" s="946" t="s">
        <v>1718</v>
      </c>
      <c r="B12" s="874" t="str">
        <f>VLOOKUP(A12,'LISTA DE VALORES'!$A$10:$D$485,2,FALSE)</f>
        <v>Compresor de aire para pintura</v>
      </c>
      <c r="C12" s="914" t="str">
        <f>VLOOKUP(A12,'LISTA DE VALORES'!$A$10:$D$485,3,FALSE)</f>
        <v>HORA</v>
      </c>
      <c r="D12" s="875">
        <f>VLOOKUP(A12,'LISTA DE VALORES'!$A$10:$D$485,4,FALSE)</f>
        <v>45000</v>
      </c>
      <c r="E12" s="1150">
        <v>1</v>
      </c>
      <c r="F12" s="942">
        <v>2</v>
      </c>
      <c r="G12" s="942">
        <f>D12*E12/F12</f>
        <v>22500</v>
      </c>
    </row>
    <row r="13" spans="1:7" ht="13.5" x14ac:dyDescent="0.15">
      <c r="A13" s="1373" t="s">
        <v>28</v>
      </c>
      <c r="B13" s="874" t="str">
        <f>VLOOKUP(A13,'LISTA DE VALORES'!$A$10:$D$485,2,FALSE)</f>
        <v>Herramienta menor</v>
      </c>
      <c r="C13" s="914" t="str">
        <f>VLOOKUP(A13,'LISTA DE VALORES'!$A$10:$D$485,3,FALSE)</f>
        <v>%MO</v>
      </c>
      <c r="D13" s="875">
        <f>G32</f>
        <v>85200</v>
      </c>
      <c r="E13" s="876">
        <v>5</v>
      </c>
      <c r="F13" s="876">
        <v>1</v>
      </c>
      <c r="G13" s="1150">
        <f>D13*E13/100</f>
        <v>4260</v>
      </c>
    </row>
    <row r="14" spans="1:7" ht="13.5" x14ac:dyDescent="0.3">
      <c r="A14" s="1029"/>
      <c r="B14" s="879"/>
      <c r="C14" s="811"/>
      <c r="D14" s="880"/>
      <c r="E14" s="812"/>
      <c r="F14" s="812"/>
      <c r="G14" s="1017"/>
    </row>
    <row r="15" spans="1:7" ht="13.5" x14ac:dyDescent="0.3">
      <c r="A15" s="744"/>
      <c r="B15" s="762"/>
      <c r="C15" s="1059"/>
      <c r="D15" s="764"/>
      <c r="E15" s="943"/>
      <c r="F15" s="916" t="s">
        <v>992</v>
      </c>
      <c r="G15" s="944">
        <f>SUM(G11:G13)</f>
        <v>30260</v>
      </c>
    </row>
    <row r="16" spans="1:7" ht="13.5" x14ac:dyDescent="0.3">
      <c r="A16" s="971" t="s">
        <v>993</v>
      </c>
      <c r="B16" s="746"/>
      <c r="C16" s="801"/>
      <c r="D16" s="748"/>
      <c r="E16" s="943"/>
      <c r="F16" s="943"/>
      <c r="G16" s="943"/>
    </row>
    <row r="17" spans="1:7" ht="12.75" x14ac:dyDescent="0.15">
      <c r="A17" s="995" t="s">
        <v>1384</v>
      </c>
      <c r="B17" s="807" t="s">
        <v>996</v>
      </c>
      <c r="C17" s="995" t="s">
        <v>2</v>
      </c>
      <c r="D17" s="995" t="s">
        <v>990</v>
      </c>
      <c r="E17" s="995" t="s">
        <v>472</v>
      </c>
      <c r="F17" s="995" t="s">
        <v>473</v>
      </c>
      <c r="G17" s="995" t="s">
        <v>991</v>
      </c>
    </row>
    <row r="18" spans="1:7" ht="27" x14ac:dyDescent="0.15">
      <c r="A18" s="946" t="s">
        <v>377</v>
      </c>
      <c r="B18" s="874" t="str">
        <f>VLOOKUP(A18,'LISTA DE VALORES'!$A$10:$D$485,2,FALSE)</f>
        <v>Tubo estructural pesado 3" cal 2,5mm</v>
      </c>
      <c r="C18" s="914" t="str">
        <f>VLOOKUP(A18,'LISTA DE VALORES'!$A$10:$D$485,3,FALSE)</f>
        <v>ML</v>
      </c>
      <c r="D18" s="875">
        <f>VLOOKUP(A18,'LISTA DE VALORES'!$A$10:$D$485,4,FALSE)</f>
        <v>18444</v>
      </c>
      <c r="E18" s="1414">
        <v>7</v>
      </c>
      <c r="F18" s="1414">
        <v>1</v>
      </c>
      <c r="G18" s="942">
        <f>D18*E18/F18</f>
        <v>129108</v>
      </c>
    </row>
    <row r="19" spans="1:7" ht="13.5" x14ac:dyDescent="0.15">
      <c r="A19" s="946" t="s">
        <v>1557</v>
      </c>
      <c r="B19" s="874" t="str">
        <f>VLOOKUP(A19,'LISTA DE VALORES'!$A$10:$D$485,2,FALSE)</f>
        <v>Soldadura 70-XX</v>
      </c>
      <c r="C19" s="914" t="str">
        <f>VLOOKUP(A19,'LISTA DE VALORES'!$A$10:$D$485,3,FALSE)</f>
        <v>KG</v>
      </c>
      <c r="D19" s="875">
        <f>VLOOKUP(A19,'LISTA DE VALORES'!$A$10:$D$485,4,FALSE)</f>
        <v>8300</v>
      </c>
      <c r="E19" s="1414">
        <v>4</v>
      </c>
      <c r="F19" s="1414">
        <v>1</v>
      </c>
      <c r="G19" s="942">
        <f t="shared" ref="G19:G25" si="0">D19*E19/F19</f>
        <v>33200</v>
      </c>
    </row>
    <row r="20" spans="1:7" ht="13.5" x14ac:dyDescent="0.15">
      <c r="A20" s="946" t="s">
        <v>273</v>
      </c>
      <c r="B20" s="874" t="str">
        <f>VLOOKUP(A20,'LISTA DE VALORES'!$A$10:$D$485,2,FALSE)</f>
        <v>Pintura esmalte</v>
      </c>
      <c r="C20" s="914" t="str">
        <f>VLOOKUP(A20,'LISTA DE VALORES'!$A$10:$D$485,3,FALSE)</f>
        <v>GAL</v>
      </c>
      <c r="D20" s="875">
        <f>VLOOKUP(A20,'LISTA DE VALORES'!$A$10:$D$485,4,FALSE)</f>
        <v>43000</v>
      </c>
      <c r="E20" s="1414">
        <v>0.66</v>
      </c>
      <c r="F20" s="1414">
        <v>1</v>
      </c>
      <c r="G20" s="942">
        <f t="shared" si="0"/>
        <v>28380</v>
      </c>
    </row>
    <row r="21" spans="1:7" ht="13.5" x14ac:dyDescent="0.15">
      <c r="A21" s="946" t="s">
        <v>267</v>
      </c>
      <c r="B21" s="874" t="str">
        <f>VLOOKUP(A21,'LISTA DE VALORES'!$A$10:$D$485,2,FALSE)</f>
        <v>Pintura anticorrosiva</v>
      </c>
      <c r="C21" s="914" t="str">
        <f>VLOOKUP(A21,'LISTA DE VALORES'!$A$10:$D$485,3,FALSE)</f>
        <v>GAL</v>
      </c>
      <c r="D21" s="875">
        <f>VLOOKUP(A21,'LISTA DE VALORES'!$A$10:$D$485,4,FALSE)</f>
        <v>30000</v>
      </c>
      <c r="E21" s="1414">
        <v>0.66</v>
      </c>
      <c r="F21" s="1414">
        <v>1</v>
      </c>
      <c r="G21" s="942">
        <f t="shared" si="0"/>
        <v>19800</v>
      </c>
    </row>
    <row r="22" spans="1:7" ht="13.5" x14ac:dyDescent="0.15">
      <c r="A22" s="946" t="s">
        <v>111</v>
      </c>
      <c r="B22" s="874" t="str">
        <f>VLOOKUP(A22,'LISTA DE VALORES'!$A$10:$D$485,2,FALSE)</f>
        <v>Ángulo de 1 1/2 x 3/16 pul.</v>
      </c>
      <c r="C22" s="914" t="str">
        <f>VLOOKUP(A22,'LISTA DE VALORES'!$A$10:$D$485,3,FALSE)</f>
        <v>ML</v>
      </c>
      <c r="D22" s="875">
        <f>VLOOKUP(A22,'LISTA DE VALORES'!$A$10:$D$485,4,FALSE)</f>
        <v>8750</v>
      </c>
      <c r="E22" s="1414">
        <v>4.5999999999999996</v>
      </c>
      <c r="F22" s="1414">
        <v>1</v>
      </c>
      <c r="G22" s="942">
        <f t="shared" si="0"/>
        <v>40250</v>
      </c>
    </row>
    <row r="23" spans="1:7" ht="27" x14ac:dyDescent="0.15">
      <c r="A23" s="946" t="s">
        <v>1506</v>
      </c>
      <c r="B23" s="874" t="str">
        <f>VLOOKUP(A23,'LISTA DE VALORES'!$A$10:$D$485,2,FALSE)</f>
        <v>Malla eslabonada cal 10,5  1,5X20</v>
      </c>
      <c r="C23" s="914" t="str">
        <f>VLOOKUP(A23,'LISTA DE VALORES'!$A$10:$D$485,3,FALSE)</f>
        <v>M2</v>
      </c>
      <c r="D23" s="875">
        <f>VLOOKUP(A23,'LISTA DE VALORES'!$A$10:$D$485,4,FALSE)</f>
        <v>13000</v>
      </c>
      <c r="E23" s="1414">
        <v>2.2000000000000002</v>
      </c>
      <c r="F23" s="1414">
        <v>1</v>
      </c>
      <c r="G23" s="942">
        <f t="shared" si="0"/>
        <v>28600.000000000004</v>
      </c>
    </row>
    <row r="24" spans="1:7" ht="13.5" x14ac:dyDescent="0.15">
      <c r="A24" s="946" t="s">
        <v>338</v>
      </c>
      <c r="B24" s="874" t="str">
        <f>VLOOKUP(A24,'LISTA DE VALORES'!$A$10:$D$485,2,FALSE)</f>
        <v>Thiner</v>
      </c>
      <c r="C24" s="914" t="str">
        <f>VLOOKUP(A24,'LISTA DE VALORES'!$A$10:$D$485,3,FALSE)</f>
        <v>GAL</v>
      </c>
      <c r="D24" s="875">
        <f>VLOOKUP(A24,'LISTA DE VALORES'!$A$10:$D$485,4,FALSE)</f>
        <v>16000</v>
      </c>
      <c r="E24" s="1414">
        <v>1</v>
      </c>
      <c r="F24" s="1414">
        <v>8</v>
      </c>
      <c r="G24" s="942">
        <f t="shared" si="0"/>
        <v>2000</v>
      </c>
    </row>
    <row r="25" spans="1:7" ht="13.5" x14ac:dyDescent="0.15">
      <c r="A25" s="1244" t="s">
        <v>1462</v>
      </c>
      <c r="B25" s="874" t="str">
        <f>VLOOKUP(A25,'LISTA DE VALORES'!$A$10:$D$485,2,FALSE)</f>
        <v>Cuerpo de andamio</v>
      </c>
      <c r="C25" s="914" t="str">
        <f>VLOOKUP(A25,'LISTA DE VALORES'!$A$10:$D$485,3,FALSE)</f>
        <v>DIA</v>
      </c>
      <c r="D25" s="875">
        <f>VLOOKUP(A25,'LISTA DE VALORES'!$A$10:$D$485,4,FALSE)</f>
        <v>561</v>
      </c>
      <c r="E25" s="1414">
        <v>1</v>
      </c>
      <c r="F25" s="1414">
        <v>1</v>
      </c>
      <c r="G25" s="942">
        <f t="shared" si="0"/>
        <v>561</v>
      </c>
    </row>
    <row r="26" spans="1:7" ht="13.5" x14ac:dyDescent="0.3">
      <c r="A26" s="1028"/>
      <c r="B26" s="879"/>
      <c r="C26" s="811"/>
      <c r="D26" s="880"/>
      <c r="E26" s="1412"/>
      <c r="F26" s="1412"/>
      <c r="G26" s="924"/>
    </row>
    <row r="27" spans="1:7" ht="13.5" x14ac:dyDescent="0.3">
      <c r="A27" s="788"/>
      <c r="B27" s="789"/>
      <c r="C27" s="1030"/>
      <c r="D27" s="748"/>
      <c r="E27" s="748"/>
      <c r="F27" s="765" t="s">
        <v>992</v>
      </c>
      <c r="G27" s="820">
        <f>SUM(G18:G25)</f>
        <v>281899</v>
      </c>
    </row>
    <row r="28" spans="1:7" ht="13.5" x14ac:dyDescent="0.3">
      <c r="A28" s="799" t="s">
        <v>994</v>
      </c>
      <c r="B28" s="746"/>
      <c r="C28" s="801"/>
      <c r="D28" s="748"/>
      <c r="E28" s="748"/>
      <c r="F28" s="748"/>
      <c r="G28" s="748"/>
    </row>
    <row r="29" spans="1:7" ht="12.75" x14ac:dyDescent="0.15">
      <c r="A29" s="995" t="s">
        <v>1384</v>
      </c>
      <c r="B29" s="807" t="s">
        <v>996</v>
      </c>
      <c r="C29" s="995" t="s">
        <v>2</v>
      </c>
      <c r="D29" s="995" t="s">
        <v>990</v>
      </c>
      <c r="E29" s="995" t="s">
        <v>472</v>
      </c>
      <c r="F29" s="995" t="s">
        <v>473</v>
      </c>
      <c r="G29" s="995" t="s">
        <v>991</v>
      </c>
    </row>
    <row r="30" spans="1:7" ht="13.5" x14ac:dyDescent="0.3">
      <c r="A30" s="889" t="s">
        <v>1387</v>
      </c>
      <c r="B30" s="879" t="str">
        <f>VLOOKUP(A30,'LISTA DE VALORES'!$A$10:$D$485,2,FALSE)</f>
        <v>Cuadrilla 1-1-2</v>
      </c>
      <c r="C30" s="811" t="str">
        <f>VLOOKUP(A30,'LISTA DE VALORES'!$A$10:$D$485,3,FALSE)</f>
        <v>HORA</v>
      </c>
      <c r="D30" s="915">
        <f>VLOOKUP(A30,'LISTA DE VALORES'!$A$10:$D$485,4,FALSE)</f>
        <v>42600</v>
      </c>
      <c r="E30" s="1413">
        <v>2</v>
      </c>
      <c r="F30" s="1413">
        <v>1</v>
      </c>
      <c r="G30" s="814">
        <f t="shared" ref="G30" si="1">D30*E30/F30</f>
        <v>85200</v>
      </c>
    </row>
    <row r="31" spans="1:7" ht="13.5" x14ac:dyDescent="0.3">
      <c r="A31" s="889"/>
      <c r="B31" s="879"/>
      <c r="C31" s="811"/>
      <c r="D31" s="915"/>
      <c r="E31" s="1413"/>
      <c r="F31" s="1413"/>
      <c r="G31" s="814"/>
    </row>
    <row r="32" spans="1:7" ht="13.5" x14ac:dyDescent="0.3">
      <c r="A32" s="748"/>
      <c r="B32" s="746"/>
      <c r="C32" s="801"/>
      <c r="D32" s="943"/>
      <c r="E32" s="943"/>
      <c r="F32" s="916" t="s">
        <v>992</v>
      </c>
      <c r="G32" s="916">
        <f>SUM(G30:G30)</f>
        <v>85200</v>
      </c>
    </row>
    <row r="33" spans="1:7" ht="12.75" x14ac:dyDescent="0.25">
      <c r="A33" s="1649" t="s">
        <v>995</v>
      </c>
      <c r="B33" s="1650"/>
      <c r="C33" s="1650"/>
      <c r="D33" s="1650"/>
      <c r="E33" s="1650"/>
      <c r="F33" s="1650"/>
      <c r="G33" s="1710"/>
    </row>
    <row r="34" spans="1:7" ht="12.75" x14ac:dyDescent="0.15">
      <c r="A34" s="1675" t="s">
        <v>996</v>
      </c>
      <c r="B34" s="1675"/>
      <c r="C34" s="995" t="s">
        <v>472</v>
      </c>
      <c r="D34" s="995" t="s">
        <v>997</v>
      </c>
      <c r="E34" s="995" t="s">
        <v>998</v>
      </c>
      <c r="F34" s="995" t="s">
        <v>999</v>
      </c>
      <c r="G34" s="995" t="s">
        <v>991</v>
      </c>
    </row>
    <row r="35" spans="1:7" ht="12.75" x14ac:dyDescent="0.15">
      <c r="A35" s="1677"/>
      <c r="B35" s="1677"/>
      <c r="C35" s="995"/>
      <c r="D35" s="996"/>
      <c r="E35" s="996"/>
      <c r="F35" s="996"/>
      <c r="G35" s="996"/>
    </row>
    <row r="36" spans="1:7" ht="13.5" x14ac:dyDescent="0.3">
      <c r="A36" s="1677"/>
      <c r="B36" s="1677"/>
      <c r="C36" s="823"/>
      <c r="D36" s="815"/>
      <c r="E36" s="815"/>
      <c r="F36" s="815"/>
      <c r="G36" s="815"/>
    </row>
    <row r="37" spans="1:7" ht="13.5" x14ac:dyDescent="0.3">
      <c r="A37" s="1677"/>
      <c r="B37" s="1677"/>
      <c r="C37" s="823"/>
      <c r="D37" s="815"/>
      <c r="E37" s="815"/>
      <c r="F37" s="815"/>
      <c r="G37" s="815"/>
    </row>
    <row r="38" spans="1:7" ht="13.5" x14ac:dyDescent="0.3">
      <c r="A38" s="748"/>
      <c r="B38" s="746"/>
      <c r="C38" s="801"/>
      <c r="D38" s="748"/>
      <c r="E38" s="748"/>
      <c r="F38" s="765" t="s">
        <v>992</v>
      </c>
      <c r="G38" s="991">
        <f>SUM(G35:G37)</f>
        <v>0</v>
      </c>
    </row>
    <row r="39" spans="1:7" ht="13.5" x14ac:dyDescent="0.3">
      <c r="A39" s="748"/>
      <c r="B39" s="746"/>
      <c r="C39" s="801"/>
      <c r="D39" s="748"/>
      <c r="E39" s="748"/>
      <c r="F39" s="743"/>
      <c r="G39" s="743"/>
    </row>
    <row r="40" spans="1:7" ht="12.75" x14ac:dyDescent="0.25">
      <c r="A40" s="1658" t="s">
        <v>1000</v>
      </c>
      <c r="B40" s="1658"/>
      <c r="C40" s="1658"/>
      <c r="D40" s="1658"/>
      <c r="E40" s="1658"/>
      <c r="F40" s="1658"/>
      <c r="G40" s="820">
        <f>SUM(G15+G27+G32+G38)</f>
        <v>397359</v>
      </c>
    </row>
    <row r="41" spans="1:7" ht="12.75" x14ac:dyDescent="0.25">
      <c r="A41" s="1658" t="s">
        <v>1368</v>
      </c>
      <c r="B41" s="1658"/>
      <c r="C41" s="1658"/>
      <c r="D41" s="1658"/>
      <c r="E41" s="1658"/>
      <c r="F41" s="1658"/>
      <c r="G41" s="820">
        <f>ROUNDUP(G40,0)</f>
        <v>397359</v>
      </c>
    </row>
    <row r="42" spans="1:7" ht="13.5" x14ac:dyDescent="0.3">
      <c r="A42" s="748" t="s">
        <v>1001</v>
      </c>
      <c r="B42" s="748"/>
      <c r="C42" s="747" t="s">
        <v>1002</v>
      </c>
      <c r="D42" s="748"/>
      <c r="E42" s="748"/>
      <c r="F42" s="748" t="s">
        <v>1003</v>
      </c>
      <c r="G42" s="748"/>
    </row>
    <row r="43" spans="1:7" ht="13.5" x14ac:dyDescent="0.3">
      <c r="A43" s="788"/>
      <c r="B43" s="788"/>
      <c r="C43" s="790"/>
      <c r="D43" s="788"/>
      <c r="E43" s="788"/>
      <c r="F43" s="788"/>
      <c r="G43" s="788"/>
    </row>
    <row r="44" spans="1:7" ht="13.5" x14ac:dyDescent="0.3">
      <c r="A44" s="748" t="s">
        <v>1913</v>
      </c>
      <c r="B44" s="748"/>
      <c r="C44" s="747" t="s">
        <v>1005</v>
      </c>
      <c r="D44" s="748"/>
      <c r="E44" s="748"/>
      <c r="F44" s="748" t="s">
        <v>1006</v>
      </c>
      <c r="G44" s="788"/>
    </row>
    <row r="45" spans="1:7" ht="11.25" x14ac:dyDescent="0.2">
      <c r="A45" s="791"/>
      <c r="B45" s="791"/>
      <c r="C45" s="793"/>
      <c r="D45" s="791"/>
      <c r="E45" s="791"/>
      <c r="F45" s="791"/>
      <c r="G45" s="791"/>
    </row>
  </sheetData>
  <mergeCells count="13">
    <mergeCell ref="B7:F7"/>
    <mergeCell ref="B1:G1"/>
    <mergeCell ref="B3:G3"/>
    <mergeCell ref="C4:D4"/>
    <mergeCell ref="E4:F4"/>
    <mergeCell ref="B6:F6"/>
    <mergeCell ref="A41:F41"/>
    <mergeCell ref="A33:G33"/>
    <mergeCell ref="A34:B34"/>
    <mergeCell ref="A35:B35"/>
    <mergeCell ref="A36:B36"/>
    <mergeCell ref="A37:B37"/>
    <mergeCell ref="A40:F40"/>
  </mergeCells>
  <hyperlinks>
    <hyperlink ref="B1:G1" location="INDICE!A1" display="PROCESO INFRAESTRUCTURA" xr:uid="{00000000-0004-0000-0401-000000000000}"/>
  </hyperlinks>
  <pageMargins left="0.7" right="0.7" top="0.75" bottom="0.75" header="0.3" footer="0.3"/>
  <pageSetup scale="94" orientation="portrait" r:id="rId1"/>
  <drawing r:id="rId2"/>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codeName="Hoja82">
    <tabColor theme="9" tint="0.39997558519241921"/>
  </sheetPr>
  <dimension ref="A1:J46"/>
  <sheetViews>
    <sheetView view="pageBreakPreview" zoomScale="90" zoomScaleNormal="100" zoomScaleSheetLayoutView="90" workbookViewId="0">
      <selection activeCell="B4" sqref="B4:G4"/>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0.7109375" style="724" customWidth="1"/>
    <col min="5" max="5" width="8.1406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1632</v>
      </c>
      <c r="B7" s="1722" t="s">
        <v>1945</v>
      </c>
      <c r="C7" s="1722"/>
      <c r="D7" s="1722"/>
      <c r="E7" s="1722"/>
      <c r="F7" s="1722"/>
      <c r="G7" s="1230" t="s">
        <v>86</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15">
      <c r="A11" s="1082" t="s">
        <v>177</v>
      </c>
      <c r="B11" s="874" t="str">
        <f>VLOOKUP(A11,'LISTA DE VALORES'!$A$10:$D$485,2,FALSE)</f>
        <v>Equipo de soldadura</v>
      </c>
      <c r="C11" s="914" t="str">
        <f>VLOOKUP(A11,'LISTA DE VALORES'!$A$10:$D$485,3,FALSE)</f>
        <v>HORA</v>
      </c>
      <c r="D11" s="876">
        <f>VLOOKUP(A11,'LISTA DE VALORES'!$A$10:$D$485,4,FALSE)</f>
        <v>7000</v>
      </c>
      <c r="E11" s="1150">
        <v>1</v>
      </c>
      <c r="F11" s="1150">
        <v>10</v>
      </c>
      <c r="G11" s="942">
        <f>D11*E11/F11</f>
        <v>700</v>
      </c>
    </row>
    <row r="12" spans="1:7" ht="27" x14ac:dyDescent="0.15">
      <c r="A12" s="1231" t="s">
        <v>1718</v>
      </c>
      <c r="B12" s="874" t="str">
        <f>VLOOKUP(A12,'LISTA DE VALORES'!$A$10:$D$485,2,FALSE)</f>
        <v>Compresor de aire para pintura</v>
      </c>
      <c r="C12" s="914" t="str">
        <f>VLOOKUP(A12,'LISTA DE VALORES'!$A$10:$D$485,3,FALSE)</f>
        <v>HORA</v>
      </c>
      <c r="D12" s="876">
        <f>VLOOKUP(A12,'LISTA DE VALORES'!$A$10:$D$485,4,FALSE)</f>
        <v>45000</v>
      </c>
      <c r="E12" s="1150">
        <v>1</v>
      </c>
      <c r="F12" s="1150">
        <v>15</v>
      </c>
      <c r="G12" s="942">
        <f>D12*E12/F12</f>
        <v>3000</v>
      </c>
    </row>
    <row r="13" spans="1:7" ht="13.5" x14ac:dyDescent="0.15">
      <c r="A13" s="1231" t="s">
        <v>28</v>
      </c>
      <c r="B13" s="874" t="str">
        <f>VLOOKUP(A13,'LISTA DE VALORES'!$A$10:$D$485,2,FALSE)</f>
        <v>Herramienta menor</v>
      </c>
      <c r="C13" s="914" t="str">
        <f>VLOOKUP(A13,'LISTA DE VALORES'!$A$10:$D$485,3,FALSE)</f>
        <v>%MO</v>
      </c>
      <c r="D13" s="876">
        <f>G32</f>
        <v>11200</v>
      </c>
      <c r="E13" s="876">
        <v>5</v>
      </c>
      <c r="F13" s="876">
        <v>1</v>
      </c>
      <c r="G13" s="1150">
        <f>D13*E13/100</f>
        <v>560</v>
      </c>
    </row>
    <row r="14" spans="1:7" ht="13.5" x14ac:dyDescent="0.15">
      <c r="A14" s="1231"/>
      <c r="B14" s="874"/>
      <c r="C14" s="914"/>
      <c r="D14" s="876"/>
      <c r="E14" s="876"/>
      <c r="F14" s="876"/>
      <c r="G14" s="1150"/>
    </row>
    <row r="15" spans="1:7" ht="13.5" x14ac:dyDescent="0.15">
      <c r="A15" s="1231"/>
      <c r="B15" s="874"/>
      <c r="C15" s="914"/>
      <c r="D15" s="876"/>
      <c r="E15" s="876"/>
      <c r="F15" s="876"/>
      <c r="G15" s="1150"/>
    </row>
    <row r="16" spans="1:7" ht="13.5" x14ac:dyDescent="0.3">
      <c r="A16" s="744"/>
      <c r="B16" s="762"/>
      <c r="C16" s="1059"/>
      <c r="D16" s="764"/>
      <c r="E16" s="943"/>
      <c r="F16" s="1041" t="s">
        <v>992</v>
      </c>
      <c r="G16" s="820">
        <f>SUM(G11:G13)</f>
        <v>4260</v>
      </c>
    </row>
    <row r="17" spans="1:10" ht="13.5" x14ac:dyDescent="0.3">
      <c r="A17" s="971" t="s">
        <v>993</v>
      </c>
      <c r="B17" s="746"/>
      <c r="C17" s="801"/>
      <c r="D17" s="748"/>
      <c r="E17" s="943"/>
      <c r="F17" s="943"/>
      <c r="G17" s="943"/>
    </row>
    <row r="18" spans="1:10" ht="12.75" x14ac:dyDescent="0.15">
      <c r="A18" s="995" t="s">
        <v>1384</v>
      </c>
      <c r="B18" s="807" t="s">
        <v>996</v>
      </c>
      <c r="C18" s="995" t="s">
        <v>2</v>
      </c>
      <c r="D18" s="995" t="s">
        <v>990</v>
      </c>
      <c r="E18" s="995" t="s">
        <v>472</v>
      </c>
      <c r="F18" s="995" t="s">
        <v>473</v>
      </c>
      <c r="G18" s="995" t="s">
        <v>991</v>
      </c>
    </row>
    <row r="19" spans="1:10" ht="27" x14ac:dyDescent="0.15">
      <c r="A19" s="946" t="s">
        <v>1506</v>
      </c>
      <c r="B19" s="874" t="str">
        <f>VLOOKUP(A19,'LISTA DE VALORES'!$A$10:$D$485,2,FALSE)</f>
        <v>Malla eslabonada cal 10,5  1,5X20</v>
      </c>
      <c r="C19" s="914" t="str">
        <f>VLOOKUP(A19,'LISTA DE VALORES'!$A$10:$D$485,3,FALSE)</f>
        <v>M2</v>
      </c>
      <c r="D19" s="876">
        <f>VLOOKUP(A19,'LISTA DE VALORES'!$A$10:$D$485,4,FALSE)</f>
        <v>13000</v>
      </c>
      <c r="E19" s="1150">
        <v>1.05</v>
      </c>
      <c r="F19" s="1150">
        <v>1</v>
      </c>
      <c r="G19" s="942">
        <f>D19*E19/F19</f>
        <v>13650</v>
      </c>
    </row>
    <row r="20" spans="1:10" ht="13.5" x14ac:dyDescent="0.15">
      <c r="A20" s="946" t="s">
        <v>1557</v>
      </c>
      <c r="B20" s="874" t="str">
        <f>VLOOKUP(A20,'LISTA DE VALORES'!$A$10:$D$485,2,FALSE)</f>
        <v>Soldadura 70-XX</v>
      </c>
      <c r="C20" s="914" t="str">
        <f>VLOOKUP(A20,'LISTA DE VALORES'!$A$10:$D$485,3,FALSE)</f>
        <v>KG</v>
      </c>
      <c r="D20" s="876">
        <f>VLOOKUP(A20,'LISTA DE VALORES'!$A$10:$D$485,4,FALSE)</f>
        <v>8300</v>
      </c>
      <c r="E20" s="1150">
        <v>0.5</v>
      </c>
      <c r="F20" s="1150">
        <v>1</v>
      </c>
      <c r="G20" s="942">
        <f t="shared" ref="G20:G24" si="0">D20*E20/F20</f>
        <v>4150</v>
      </c>
    </row>
    <row r="21" spans="1:10" ht="13.5" x14ac:dyDescent="0.15">
      <c r="A21" s="946" t="s">
        <v>273</v>
      </c>
      <c r="B21" s="874" t="str">
        <f>VLOOKUP(A21,'LISTA DE VALORES'!$A$10:$D$485,2,FALSE)</f>
        <v>Pintura esmalte</v>
      </c>
      <c r="C21" s="914" t="str">
        <f>VLOOKUP(A21,'LISTA DE VALORES'!$A$10:$D$485,3,FALSE)</f>
        <v>GAL</v>
      </c>
      <c r="D21" s="876">
        <f>VLOOKUP(A21,'LISTA DE VALORES'!$A$10:$D$485,4,FALSE)</f>
        <v>43000</v>
      </c>
      <c r="E21" s="1150">
        <v>1</v>
      </c>
      <c r="F21" s="1150">
        <v>25</v>
      </c>
      <c r="G21" s="942">
        <f t="shared" si="0"/>
        <v>1720</v>
      </c>
      <c r="I21" s="893"/>
    </row>
    <row r="22" spans="1:10" ht="13.5" x14ac:dyDescent="0.15">
      <c r="A22" s="946" t="s">
        <v>267</v>
      </c>
      <c r="B22" s="874" t="str">
        <f>VLOOKUP(A22,'LISTA DE VALORES'!$A$10:$D$485,2,FALSE)</f>
        <v>Pintura anticorrosiva</v>
      </c>
      <c r="C22" s="914" t="str">
        <f>VLOOKUP(A22,'LISTA DE VALORES'!$A$10:$D$485,3,FALSE)</f>
        <v>GAL</v>
      </c>
      <c r="D22" s="876">
        <f>VLOOKUP(A22,'LISTA DE VALORES'!$A$10:$D$485,4,FALSE)</f>
        <v>30000</v>
      </c>
      <c r="E22" s="1150">
        <v>1</v>
      </c>
      <c r="F22" s="1150">
        <v>25</v>
      </c>
      <c r="G22" s="942">
        <f t="shared" si="0"/>
        <v>1200</v>
      </c>
    </row>
    <row r="23" spans="1:10" ht="13.5" x14ac:dyDescent="0.15">
      <c r="A23" s="946" t="s">
        <v>338</v>
      </c>
      <c r="B23" s="874" t="str">
        <f>VLOOKUP(A23,'LISTA DE VALORES'!$A$10:$D$485,2,FALSE)</f>
        <v>Thiner</v>
      </c>
      <c r="C23" s="914" t="str">
        <f>VLOOKUP(A23,'LISTA DE VALORES'!$A$10:$D$485,3,FALSE)</f>
        <v>GAL</v>
      </c>
      <c r="D23" s="876">
        <f>VLOOKUP(A23,'LISTA DE VALORES'!$A$10:$D$485,4,FALSE)</f>
        <v>16000</v>
      </c>
      <c r="E23" s="1150">
        <v>1</v>
      </c>
      <c r="F23" s="1150">
        <v>50</v>
      </c>
      <c r="G23" s="942">
        <f t="shared" si="0"/>
        <v>320</v>
      </c>
    </row>
    <row r="24" spans="1:10" ht="13.5" x14ac:dyDescent="0.15">
      <c r="A24" s="1244" t="s">
        <v>1462</v>
      </c>
      <c r="B24" s="874" t="str">
        <f>VLOOKUP(A24,'LISTA DE VALORES'!$A$10:$D$485,2,FALSE)</f>
        <v>Cuerpo de andamio</v>
      </c>
      <c r="C24" s="914" t="str">
        <f>VLOOKUP(A24,'LISTA DE VALORES'!$A$10:$D$485,3,FALSE)</f>
        <v>DIA</v>
      </c>
      <c r="D24" s="876">
        <f>VLOOKUP(A24,'LISTA DE VALORES'!$A$10:$D$485,4,FALSE)</f>
        <v>561</v>
      </c>
      <c r="E24" s="1150">
        <v>1</v>
      </c>
      <c r="F24" s="1150">
        <v>1</v>
      </c>
      <c r="G24" s="942">
        <f t="shared" si="0"/>
        <v>561</v>
      </c>
      <c r="I24" s="893"/>
    </row>
    <row r="25" spans="1:10" ht="13.5" x14ac:dyDescent="0.3">
      <c r="A25" s="1028"/>
      <c r="B25" s="879"/>
      <c r="C25" s="811"/>
      <c r="D25" s="880"/>
      <c r="E25" s="1412"/>
      <c r="F25" s="1412"/>
      <c r="G25" s="924"/>
      <c r="J25" s="893"/>
    </row>
    <row r="26" spans="1:10" ht="13.5" x14ac:dyDescent="0.3">
      <c r="A26" s="788"/>
      <c r="B26" s="789"/>
      <c r="C26" s="1030"/>
      <c r="D26" s="748"/>
      <c r="E26" s="748"/>
      <c r="F26" s="1086" t="s">
        <v>992</v>
      </c>
      <c r="G26" s="820">
        <f>SUM(G19:G24)</f>
        <v>21601</v>
      </c>
    </row>
    <row r="27" spans="1:10" ht="13.5" x14ac:dyDescent="0.3">
      <c r="A27" s="799" t="s">
        <v>994</v>
      </c>
      <c r="B27" s="746"/>
      <c r="C27" s="801"/>
      <c r="D27" s="748"/>
      <c r="E27" s="748"/>
      <c r="F27" s="748"/>
      <c r="G27" s="748"/>
    </row>
    <row r="28" spans="1:10" ht="12.75" x14ac:dyDescent="0.15">
      <c r="A28" s="995" t="s">
        <v>1384</v>
      </c>
      <c r="B28" s="807" t="s">
        <v>996</v>
      </c>
      <c r="C28" s="995" t="s">
        <v>2</v>
      </c>
      <c r="D28" s="995" t="s">
        <v>990</v>
      </c>
      <c r="E28" s="995" t="s">
        <v>472</v>
      </c>
      <c r="F28" s="995" t="s">
        <v>473</v>
      </c>
      <c r="G28" s="995" t="s">
        <v>991</v>
      </c>
    </row>
    <row r="29" spans="1:10" ht="13.5" x14ac:dyDescent="0.3">
      <c r="A29" s="889" t="s">
        <v>1483</v>
      </c>
      <c r="B29" s="879" t="str">
        <f>VLOOKUP(A29,'LISTA DE VALORES'!$A$10:$D$485,2,FALSE)</f>
        <v>Cuadrilla 1-1-1</v>
      </c>
      <c r="C29" s="811" t="str">
        <f>VLOOKUP(A29,'LISTA DE VALORES'!$A$10:$D$485,3,FALSE)</f>
        <v>HORA</v>
      </c>
      <c r="D29" s="812">
        <f>VLOOKUP(A29,'LISTA DE VALORES'!$A$10:$D$485,4,FALSE)</f>
        <v>33600</v>
      </c>
      <c r="E29" s="1017">
        <v>1</v>
      </c>
      <c r="F29" s="1017">
        <v>3</v>
      </c>
      <c r="G29" s="814">
        <f t="shared" ref="G29" si="1">D29*E29/F29</f>
        <v>11200</v>
      </c>
    </row>
    <row r="30" spans="1:10" ht="13.5" x14ac:dyDescent="0.3">
      <c r="A30" s="889"/>
      <c r="B30" s="879"/>
      <c r="C30" s="811"/>
      <c r="D30" s="812"/>
      <c r="E30" s="1017"/>
      <c r="F30" s="1017"/>
      <c r="G30" s="814"/>
    </row>
    <row r="31" spans="1:10" ht="13.5" x14ac:dyDescent="0.3">
      <c r="A31" s="889"/>
      <c r="B31" s="879"/>
      <c r="C31" s="811"/>
      <c r="D31" s="812"/>
      <c r="E31" s="1017"/>
      <c r="F31" s="1017"/>
      <c r="G31" s="814"/>
    </row>
    <row r="32" spans="1:10" ht="13.5" x14ac:dyDescent="0.3">
      <c r="A32" s="748"/>
      <c r="B32" s="746"/>
      <c r="C32" s="801"/>
      <c r="D32" s="748"/>
      <c r="E32" s="748"/>
      <c r="F32" s="1086" t="s">
        <v>992</v>
      </c>
      <c r="G32" s="770">
        <f>SUM(G29:G29)</f>
        <v>11200</v>
      </c>
    </row>
    <row r="33" spans="1:9" ht="12.75" x14ac:dyDescent="0.25">
      <c r="A33" s="1649" t="s">
        <v>995</v>
      </c>
      <c r="B33" s="1650"/>
      <c r="C33" s="1650"/>
      <c r="D33" s="1650"/>
      <c r="E33" s="1650"/>
      <c r="F33" s="1650"/>
      <c r="G33" s="1710"/>
    </row>
    <row r="34" spans="1:9" ht="12.75" x14ac:dyDescent="0.15">
      <c r="A34" s="1675" t="s">
        <v>996</v>
      </c>
      <c r="B34" s="1675"/>
      <c r="C34" s="995" t="s">
        <v>472</v>
      </c>
      <c r="D34" s="995" t="s">
        <v>997</v>
      </c>
      <c r="E34" s="995" t="s">
        <v>998</v>
      </c>
      <c r="F34" s="995" t="s">
        <v>999</v>
      </c>
      <c r="G34" s="995" t="s">
        <v>991</v>
      </c>
    </row>
    <row r="35" spans="1:9" ht="12.75" x14ac:dyDescent="0.15">
      <c r="A35" s="1677"/>
      <c r="B35" s="1677"/>
      <c r="C35" s="995"/>
      <c r="D35" s="996"/>
      <c r="E35" s="996"/>
      <c r="F35" s="996"/>
      <c r="G35" s="996"/>
    </row>
    <row r="36" spans="1:9" ht="13.5" x14ac:dyDescent="0.3">
      <c r="A36" s="1677"/>
      <c r="B36" s="1677"/>
      <c r="C36" s="823"/>
      <c r="D36" s="815"/>
      <c r="E36" s="815"/>
      <c r="F36" s="815"/>
      <c r="G36" s="814"/>
    </row>
    <row r="37" spans="1:9" ht="13.5" x14ac:dyDescent="0.3">
      <c r="A37" s="1677"/>
      <c r="B37" s="1677"/>
      <c r="C37" s="823"/>
      <c r="D37" s="815"/>
      <c r="E37" s="815"/>
      <c r="F37" s="815"/>
      <c r="G37" s="814"/>
    </row>
    <row r="38" spans="1:9" ht="13.5" x14ac:dyDescent="0.3">
      <c r="A38" s="748"/>
      <c r="B38" s="746"/>
      <c r="C38" s="801"/>
      <c r="D38" s="748"/>
      <c r="E38" s="748"/>
      <c r="F38" s="1086" t="s">
        <v>992</v>
      </c>
      <c r="G38" s="820">
        <f>SUM(G35:G37)</f>
        <v>0</v>
      </c>
    </row>
    <row r="39" spans="1:9" ht="13.5" x14ac:dyDescent="0.3">
      <c r="A39" s="748"/>
      <c r="B39" s="746"/>
      <c r="C39" s="801"/>
      <c r="D39" s="748"/>
      <c r="E39" s="748"/>
      <c r="F39" s="743"/>
      <c r="G39" s="785"/>
    </row>
    <row r="40" spans="1:9" ht="12.75" x14ac:dyDescent="0.25">
      <c r="A40" s="1658" t="s">
        <v>1000</v>
      </c>
      <c r="B40" s="1658"/>
      <c r="C40" s="1658"/>
      <c r="D40" s="1658"/>
      <c r="E40" s="1658"/>
      <c r="F40" s="1658"/>
      <c r="G40" s="820">
        <f>SUM(G16+G26+G32+G38)</f>
        <v>37061</v>
      </c>
      <c r="I40" s="893"/>
    </row>
    <row r="41" spans="1:9" ht="12.75" x14ac:dyDescent="0.25">
      <c r="A41" s="1658" t="s">
        <v>1368</v>
      </c>
      <c r="B41" s="1658"/>
      <c r="C41" s="1658"/>
      <c r="D41" s="1658"/>
      <c r="E41" s="1658"/>
      <c r="F41" s="1658"/>
      <c r="G41" s="820">
        <f>ROUNDUP(G40,0)</f>
        <v>37061</v>
      </c>
    </row>
    <row r="42" spans="1:9" ht="13.5" x14ac:dyDescent="0.3">
      <c r="A42" s="748" t="s">
        <v>1001</v>
      </c>
      <c r="B42" s="748"/>
      <c r="C42" s="747" t="s">
        <v>1002</v>
      </c>
      <c r="D42" s="748"/>
      <c r="E42" s="748"/>
      <c r="F42" s="748" t="s">
        <v>1003</v>
      </c>
      <c r="G42" s="748"/>
    </row>
    <row r="43" spans="1:9" ht="13.5" x14ac:dyDescent="0.3">
      <c r="A43" s="788"/>
      <c r="B43" s="788"/>
      <c r="C43" s="790"/>
      <c r="D43" s="788"/>
      <c r="E43" s="788"/>
      <c r="F43" s="788"/>
      <c r="G43" s="788"/>
    </row>
    <row r="44" spans="1:9" ht="13.5" x14ac:dyDescent="0.3">
      <c r="A44" s="748" t="s">
        <v>1913</v>
      </c>
      <c r="B44" s="748"/>
      <c r="C44" s="747" t="s">
        <v>1005</v>
      </c>
      <c r="D44" s="748"/>
      <c r="E44" s="748"/>
      <c r="F44" s="748" t="s">
        <v>1006</v>
      </c>
      <c r="G44" s="788"/>
    </row>
    <row r="45" spans="1:9" ht="11.25" x14ac:dyDescent="0.2">
      <c r="A45" s="791"/>
      <c r="B45" s="791"/>
      <c r="C45" s="793"/>
      <c r="D45" s="791"/>
      <c r="E45" s="791"/>
      <c r="F45" s="791"/>
      <c r="G45" s="791"/>
    </row>
    <row r="46" spans="1:9" ht="13.5" x14ac:dyDescent="0.3">
      <c r="A46" s="788"/>
      <c r="B46" s="789"/>
      <c r="C46" s="1030"/>
      <c r="D46" s="788"/>
      <c r="E46" s="788"/>
      <c r="F46" s="788"/>
      <c r="G46" s="788"/>
    </row>
  </sheetData>
  <mergeCells count="13">
    <mergeCell ref="A41:F41"/>
    <mergeCell ref="A33:G33"/>
    <mergeCell ref="A34:B34"/>
    <mergeCell ref="A35:B35"/>
    <mergeCell ref="A36:B36"/>
    <mergeCell ref="A37:B37"/>
    <mergeCell ref="A40:F40"/>
    <mergeCell ref="B7:F7"/>
    <mergeCell ref="B1:G1"/>
    <mergeCell ref="B3:G3"/>
    <mergeCell ref="C4:D4"/>
    <mergeCell ref="E4:F4"/>
    <mergeCell ref="B6:F6"/>
  </mergeCells>
  <hyperlinks>
    <hyperlink ref="B1:G1" location="INDICE!A1" display="PROCESO INFRAESTRUCTURA" xr:uid="{00000000-0004-0000-0501-000000000000}"/>
  </hyperlinks>
  <pageMargins left="0.7" right="0.7" top="0.75" bottom="0.75" header="0.3" footer="0.3"/>
  <pageSetup scale="96" orientation="portrait" r:id="rId1"/>
  <drawing r:id="rId2"/>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codeName="Hoja244">
    <tabColor theme="0"/>
  </sheetPr>
  <dimension ref="A1:G47"/>
  <sheetViews>
    <sheetView view="pageBreakPreview" topLeftCell="A25" zoomScale="90" zoomScaleNormal="100" zoomScaleSheetLayoutView="90" workbookViewId="0">
      <selection activeCell="A43" sqref="A43:F43"/>
    </sheetView>
  </sheetViews>
  <sheetFormatPr baseColWidth="10" defaultColWidth="11.42578125" defaultRowHeight="12.75" x14ac:dyDescent="0.2"/>
  <cols>
    <col min="1" max="1" width="16.5703125" customWidth="1"/>
    <col min="2" max="2" width="24.7109375" style="99" customWidth="1"/>
    <col min="3" max="3" width="8.5703125" style="80" customWidth="1"/>
    <col min="4" max="4" width="9.42578125" customWidth="1"/>
    <col min="5" max="5" width="8.140625" customWidth="1"/>
    <col min="6" max="6" width="12.5703125" customWidth="1"/>
    <col min="7" max="7" width="16.7109375" customWidth="1"/>
  </cols>
  <sheetData>
    <row r="1" spans="1:7" ht="14.25" x14ac:dyDescent="0.3">
      <c r="A1" s="238"/>
      <c r="B1" s="1758" t="s">
        <v>981</v>
      </c>
      <c r="C1" s="1759"/>
      <c r="D1" s="1759"/>
      <c r="E1" s="1759"/>
      <c r="F1" s="1759"/>
      <c r="G1" s="1760"/>
    </row>
    <row r="2" spans="1:7" ht="14.25" x14ac:dyDescent="0.3">
      <c r="A2" s="239"/>
      <c r="B2" s="510" t="s">
        <v>982</v>
      </c>
      <c r="C2" s="240"/>
      <c r="D2" s="241"/>
      <c r="E2" s="241"/>
      <c r="F2" s="241"/>
      <c r="G2" s="242"/>
    </row>
    <row r="3" spans="1:7" ht="14.25" x14ac:dyDescent="0.3">
      <c r="A3" s="239"/>
      <c r="B3" s="1701" t="s">
        <v>983</v>
      </c>
      <c r="C3" s="1702"/>
      <c r="D3" s="1702"/>
      <c r="E3" s="1702"/>
      <c r="F3" s="1702"/>
      <c r="G3" s="1703"/>
    </row>
    <row r="4" spans="1:7" ht="28.5" x14ac:dyDescent="0.3">
      <c r="A4" s="243"/>
      <c r="B4" s="541" t="s">
        <v>1385</v>
      </c>
      <c r="C4" s="1704" t="s">
        <v>1382</v>
      </c>
      <c r="D4" s="1705"/>
      <c r="E4" s="1704" t="s">
        <v>1383</v>
      </c>
      <c r="F4" s="1705"/>
      <c r="G4" s="244" t="s">
        <v>984</v>
      </c>
    </row>
    <row r="5" spans="1:7" ht="14.25" x14ac:dyDescent="0.3">
      <c r="A5" s="245"/>
      <c r="B5" s="246"/>
      <c r="C5" s="246"/>
      <c r="D5" s="246"/>
      <c r="E5" s="246"/>
      <c r="F5" s="246"/>
      <c r="G5" s="247"/>
    </row>
    <row r="6" spans="1:7" ht="13.5" x14ac:dyDescent="0.25">
      <c r="A6" s="657" t="s">
        <v>2048</v>
      </c>
      <c r="B6" s="1693" t="s">
        <v>2049</v>
      </c>
      <c r="C6" s="1693"/>
      <c r="D6" s="1693"/>
      <c r="E6" s="1693"/>
      <c r="F6" s="1693"/>
      <c r="G6" s="657" t="s">
        <v>2050</v>
      </c>
    </row>
    <row r="7" spans="1:7" ht="69.75" customHeight="1" x14ac:dyDescent="0.2">
      <c r="A7" s="620" t="s">
        <v>1627</v>
      </c>
      <c r="B7" s="1757" t="s">
        <v>1944</v>
      </c>
      <c r="C7" s="1757"/>
      <c r="D7" s="1757"/>
      <c r="E7" s="1757"/>
      <c r="F7" s="1757"/>
      <c r="G7" s="663" t="s">
        <v>30</v>
      </c>
    </row>
    <row r="8" spans="1:7" ht="14.25" x14ac:dyDescent="0.3">
      <c r="A8" s="662"/>
      <c r="B8" s="511"/>
      <c r="C8" s="251"/>
      <c r="D8" s="251"/>
      <c r="E8" s="251"/>
      <c r="F8" s="251"/>
      <c r="G8" s="252"/>
    </row>
    <row r="9" spans="1:7" ht="14.25" x14ac:dyDescent="0.3">
      <c r="A9" s="253" t="s">
        <v>988</v>
      </c>
      <c r="B9" s="512"/>
      <c r="C9" s="268"/>
      <c r="D9" s="267"/>
      <c r="E9" s="267"/>
      <c r="F9" s="267"/>
      <c r="G9" s="267"/>
    </row>
    <row r="10" spans="1:7" ht="13.5" x14ac:dyDescent="0.2">
      <c r="A10" s="659" t="s">
        <v>1384</v>
      </c>
      <c r="B10" s="527" t="s">
        <v>996</v>
      </c>
      <c r="C10" s="659" t="s">
        <v>2</v>
      </c>
      <c r="D10" s="659" t="s">
        <v>990</v>
      </c>
      <c r="E10" s="659" t="s">
        <v>472</v>
      </c>
      <c r="F10" s="659" t="s">
        <v>473</v>
      </c>
      <c r="G10" s="659" t="s">
        <v>991</v>
      </c>
    </row>
    <row r="11" spans="1:7" ht="14.25" x14ac:dyDescent="0.3">
      <c r="A11" s="325" t="s">
        <v>177</v>
      </c>
      <c r="B11" s="522" t="str">
        <f>VLOOKUP(A11,'LISTA DE VALORES'!$A$10:$D$485,2,FALSE)</f>
        <v>Equipo de soldadura</v>
      </c>
      <c r="C11" s="524" t="str">
        <f>VLOOKUP(A11,'LISTA DE VALORES'!$A$10:$D$485,3,FALSE)</f>
        <v>HORA</v>
      </c>
      <c r="D11" s="543">
        <f>VLOOKUP(A11,'LISTA DE VALORES'!$A$10:$D$485,4,FALSE)</f>
        <v>7000</v>
      </c>
      <c r="E11" s="629">
        <v>1</v>
      </c>
      <c r="F11" s="629">
        <v>0.5</v>
      </c>
      <c r="G11" s="555">
        <f>(D11*E11)/F11</f>
        <v>14000</v>
      </c>
    </row>
    <row r="12" spans="1:7" ht="14.25" x14ac:dyDescent="0.2">
      <c r="A12" s="528" t="s">
        <v>28</v>
      </c>
      <c r="B12" s="522" t="str">
        <f>VLOOKUP(A12,'LISTA DE VALORES'!$A$10:$D$485,2,FALSE)</f>
        <v>Herramienta menor</v>
      </c>
      <c r="C12" s="524" t="str">
        <f>VLOOKUP(A12,'LISTA DE VALORES'!$A$10:$D$485,3,FALSE)</f>
        <v>%MO</v>
      </c>
      <c r="D12" s="535">
        <f>G32</f>
        <v>67200</v>
      </c>
      <c r="E12" s="537">
        <v>5</v>
      </c>
      <c r="F12" s="537">
        <v>0.3</v>
      </c>
      <c r="G12" s="542">
        <f>(D12*E12)/100</f>
        <v>3360</v>
      </c>
    </row>
    <row r="13" spans="1:7" s="621" customFormat="1" ht="14.25" x14ac:dyDescent="0.2">
      <c r="A13" s="528"/>
      <c r="B13" s="522"/>
      <c r="C13" s="524"/>
      <c r="D13" s="535"/>
      <c r="E13" s="537"/>
      <c r="F13" s="537"/>
      <c r="G13" s="542"/>
    </row>
    <row r="14" spans="1:7" x14ac:dyDescent="0.2">
      <c r="A14" s="294"/>
      <c r="B14" s="514"/>
      <c r="C14" s="665"/>
      <c r="D14" s="294"/>
      <c r="E14" s="294"/>
      <c r="F14" s="294"/>
      <c r="G14" s="294"/>
    </row>
    <row r="15" spans="1:7" ht="14.25" x14ac:dyDescent="0.3">
      <c r="A15" s="267"/>
      <c r="B15" s="512"/>
      <c r="C15" s="268"/>
      <c r="D15" s="267"/>
      <c r="E15" s="267"/>
      <c r="F15" s="652" t="s">
        <v>992</v>
      </c>
      <c r="G15" s="544">
        <f>SUM(G11:G12)</f>
        <v>17360</v>
      </c>
    </row>
    <row r="16" spans="1:7" ht="14.25" x14ac:dyDescent="0.3">
      <c r="A16" s="253" t="s">
        <v>993</v>
      </c>
      <c r="B16" s="512"/>
      <c r="C16" s="268"/>
      <c r="D16" s="267"/>
      <c r="E16" s="267"/>
      <c r="F16" s="267"/>
      <c r="G16" s="267"/>
    </row>
    <row r="17" spans="1:7" ht="13.5" x14ac:dyDescent="0.2">
      <c r="A17" s="659" t="s">
        <v>1384</v>
      </c>
      <c r="B17" s="527" t="s">
        <v>996</v>
      </c>
      <c r="C17" s="659" t="s">
        <v>2</v>
      </c>
      <c r="D17" s="659" t="s">
        <v>990</v>
      </c>
      <c r="E17" s="659" t="s">
        <v>472</v>
      </c>
      <c r="F17" s="659" t="s">
        <v>473</v>
      </c>
      <c r="G17" s="659" t="s">
        <v>991</v>
      </c>
    </row>
    <row r="18" spans="1:7" ht="14.25" x14ac:dyDescent="0.3">
      <c r="A18" s="373" t="s">
        <v>1557</v>
      </c>
      <c r="B18" s="516" t="str">
        <f>VLOOKUP(A18,'LISTA DE VALORES'!$A$10:$D$485,2,FALSE)</f>
        <v>Soldadura 70-XX</v>
      </c>
      <c r="C18" s="255" t="str">
        <f>VLOOKUP(A18,'LISTA DE VALORES'!$A$10:$D$485,3,FALSE)</f>
        <v>KG</v>
      </c>
      <c r="D18" s="543">
        <f>VLOOKUP(A18,'LISTA DE VALORES'!$A$10:$D$485,4,FALSE)</f>
        <v>8300</v>
      </c>
      <c r="E18" s="545">
        <v>0.5</v>
      </c>
      <c r="F18" s="545">
        <v>1</v>
      </c>
      <c r="G18" s="555">
        <f>(D18*E18)/F18</f>
        <v>4150</v>
      </c>
    </row>
    <row r="19" spans="1:7" ht="13.5" customHeight="1" x14ac:dyDescent="0.3">
      <c r="A19" s="373" t="s">
        <v>111</v>
      </c>
      <c r="B19" s="516" t="str">
        <f>VLOOKUP(A19,'LISTA DE VALORES'!$A$10:$D$485,2,FALSE)</f>
        <v>Ángulo de 1 1/2 x 3/16 pul.</v>
      </c>
      <c r="C19" s="255" t="str">
        <f>VLOOKUP(A19,'LISTA DE VALORES'!$A$10:$D$485,3,FALSE)</f>
        <v>ML</v>
      </c>
      <c r="D19" s="543">
        <f>VLOOKUP(A19,'LISTA DE VALORES'!$A$10:$D$485,4,FALSE)</f>
        <v>8750</v>
      </c>
      <c r="E19" s="555">
        <v>2.98</v>
      </c>
      <c r="F19" s="545">
        <v>1</v>
      </c>
      <c r="G19" s="555">
        <f>(D19*E19)/F19</f>
        <v>26075</v>
      </c>
    </row>
    <row r="20" spans="1:7" ht="13.5" customHeight="1" x14ac:dyDescent="0.3">
      <c r="A20" s="373" t="s">
        <v>1506</v>
      </c>
      <c r="B20" s="516" t="str">
        <f>VLOOKUP(A20,'LISTA DE VALORES'!$A$10:$D$485,2,FALSE)</f>
        <v>Malla eslabonada cal 10,5  1,5X20</v>
      </c>
      <c r="C20" s="255" t="str">
        <f>VLOOKUP(A20,'LISTA DE VALORES'!$A$10:$D$485,3,FALSE)</f>
        <v>M2</v>
      </c>
      <c r="D20" s="543">
        <f>VLOOKUP(A20,'LISTA DE VALORES'!$A$10:$D$485,4,FALSE)</f>
        <v>13000</v>
      </c>
      <c r="E20" s="555">
        <v>1.5</v>
      </c>
      <c r="F20" s="545">
        <v>1</v>
      </c>
      <c r="G20" s="555">
        <f>(D20*E20)/F20</f>
        <v>19500</v>
      </c>
    </row>
    <row r="21" spans="1:7" ht="13.5" customHeight="1" x14ac:dyDescent="0.3">
      <c r="A21" s="373"/>
      <c r="B21" s="516"/>
      <c r="C21" s="255"/>
      <c r="D21" s="254"/>
      <c r="E21" s="463"/>
      <c r="F21" s="437"/>
      <c r="G21" s="131"/>
    </row>
    <row r="22" spans="1:7" ht="14.25" x14ac:dyDescent="0.3">
      <c r="A22" s="373"/>
      <c r="B22" s="516"/>
      <c r="C22" s="255"/>
      <c r="D22" s="254"/>
      <c r="E22" s="463"/>
      <c r="F22" s="464"/>
      <c r="G22" s="131"/>
    </row>
    <row r="23" spans="1:7" ht="14.25" x14ac:dyDescent="0.3">
      <c r="A23" s="637"/>
      <c r="B23" s="516"/>
      <c r="C23" s="255"/>
      <c r="D23" s="254"/>
      <c r="E23" s="463"/>
      <c r="F23" s="464"/>
      <c r="G23" s="131"/>
    </row>
    <row r="24" spans="1:7" ht="14.25" x14ac:dyDescent="0.3">
      <c r="D24" s="267"/>
      <c r="E24" s="267"/>
      <c r="F24" s="652" t="s">
        <v>992</v>
      </c>
      <c r="G24" s="544">
        <f>SUM(G18:G23)</f>
        <v>49725</v>
      </c>
    </row>
    <row r="25" spans="1:7" ht="14.25" x14ac:dyDescent="0.3">
      <c r="A25" s="253" t="s">
        <v>994</v>
      </c>
      <c r="B25" s="512"/>
      <c r="C25" s="268"/>
      <c r="D25" s="267"/>
      <c r="E25" s="267"/>
      <c r="F25" s="267"/>
      <c r="G25" s="267"/>
    </row>
    <row r="26" spans="1:7" ht="13.5" x14ac:dyDescent="0.2">
      <c r="A26" s="659" t="s">
        <v>1384</v>
      </c>
      <c r="B26" s="527" t="s">
        <v>996</v>
      </c>
      <c r="C26" s="659" t="s">
        <v>2</v>
      </c>
      <c r="D26" s="659" t="s">
        <v>990</v>
      </c>
      <c r="E26" s="659" t="s">
        <v>472</v>
      </c>
      <c r="F26" s="659" t="s">
        <v>473</v>
      </c>
      <c r="G26" s="659" t="s">
        <v>991</v>
      </c>
    </row>
    <row r="27" spans="1:7" ht="14.25" x14ac:dyDescent="0.3">
      <c r="A27" s="152" t="s">
        <v>1483</v>
      </c>
      <c r="B27" s="516" t="str">
        <f>VLOOKUP(A27,'LISTA DE VALORES'!$A$10:$D$485,2,FALSE)</f>
        <v>Cuadrilla 1-1-1</v>
      </c>
      <c r="C27" s="305" t="s">
        <v>5</v>
      </c>
      <c r="D27" s="543">
        <f>VLOOKUP(A27,'LISTA DE VALORES'!$A$10:$D$485,4,FALSE)</f>
        <v>33600</v>
      </c>
      <c r="E27" s="545">
        <v>2</v>
      </c>
      <c r="F27" s="545">
        <v>1</v>
      </c>
      <c r="G27" s="545">
        <f t="shared" ref="G27" si="0">D27*E27/F27</f>
        <v>67200</v>
      </c>
    </row>
    <row r="28" spans="1:7" s="621" customFormat="1" ht="14.25" x14ac:dyDescent="0.3">
      <c r="A28" s="294"/>
      <c r="B28" s="516"/>
      <c r="C28" s="305"/>
      <c r="D28" s="543"/>
      <c r="E28" s="545"/>
      <c r="F28" s="545"/>
      <c r="G28" s="545"/>
    </row>
    <row r="29" spans="1:7" s="621" customFormat="1" ht="14.25" x14ac:dyDescent="0.3">
      <c r="A29" s="152"/>
      <c r="B29" s="516"/>
      <c r="C29" s="305"/>
      <c r="D29" s="543"/>
      <c r="E29" s="545"/>
      <c r="F29" s="545"/>
      <c r="G29" s="545"/>
    </row>
    <row r="30" spans="1:7" s="621" customFormat="1" ht="14.25" x14ac:dyDescent="0.3">
      <c r="A30" s="152"/>
      <c r="B30" s="516"/>
      <c r="C30" s="305"/>
      <c r="D30" s="543"/>
      <c r="E30" s="545"/>
      <c r="F30" s="152"/>
      <c r="G30" s="545"/>
    </row>
    <row r="31" spans="1:7" ht="14.25" x14ac:dyDescent="0.3">
      <c r="A31" s="273"/>
      <c r="B31" s="521"/>
      <c r="C31" s="305"/>
      <c r="D31" s="273"/>
      <c r="E31" s="273"/>
      <c r="F31" s="273"/>
      <c r="G31" s="658"/>
    </row>
    <row r="32" spans="1:7" ht="14.25" x14ac:dyDescent="0.3">
      <c r="A32" s="267"/>
      <c r="B32" s="512"/>
      <c r="C32" s="268"/>
      <c r="D32" s="267"/>
      <c r="E32" s="267"/>
      <c r="F32" s="652" t="s">
        <v>992</v>
      </c>
      <c r="G32" s="544">
        <f>SUM(G27:G31)</f>
        <v>67200</v>
      </c>
    </row>
    <row r="33" spans="1:7" ht="13.5" x14ac:dyDescent="0.25">
      <c r="A33" s="651" t="s">
        <v>995</v>
      </c>
      <c r="B33" s="650"/>
      <c r="C33" s="650"/>
      <c r="D33" s="650"/>
      <c r="E33" s="650"/>
      <c r="F33" s="650"/>
      <c r="G33" s="653"/>
    </row>
    <row r="34" spans="1:7" ht="13.5" x14ac:dyDescent="0.2">
      <c r="A34" s="1707" t="s">
        <v>996</v>
      </c>
      <c r="B34" s="1707"/>
      <c r="C34" s="659" t="s">
        <v>472</v>
      </c>
      <c r="D34" s="659" t="s">
        <v>997</v>
      </c>
      <c r="E34" s="659" t="s">
        <v>998</v>
      </c>
      <c r="F34" s="659" t="s">
        <v>999</v>
      </c>
      <c r="G34" s="659" t="s">
        <v>991</v>
      </c>
    </row>
    <row r="35" spans="1:7" s="621" customFormat="1" ht="14.25" x14ac:dyDescent="0.2">
      <c r="A35" s="1756"/>
      <c r="B35" s="1756"/>
      <c r="C35" s="659"/>
      <c r="D35" s="659"/>
      <c r="E35" s="659"/>
      <c r="F35" s="659"/>
      <c r="G35" s="659"/>
    </row>
    <row r="36" spans="1:7" s="621" customFormat="1" ht="14.25" x14ac:dyDescent="0.2">
      <c r="A36" s="1756"/>
      <c r="B36" s="1756"/>
      <c r="C36" s="659"/>
      <c r="D36" s="659"/>
      <c r="E36" s="659"/>
      <c r="F36" s="659"/>
      <c r="G36" s="659"/>
    </row>
    <row r="37" spans="1:7" ht="14.25" x14ac:dyDescent="0.3">
      <c r="A37" s="1756"/>
      <c r="B37" s="1756"/>
      <c r="C37" s="566"/>
      <c r="D37" s="661"/>
      <c r="E37" s="661"/>
      <c r="F37" s="661"/>
      <c r="G37" s="465"/>
    </row>
    <row r="38" spans="1:7" ht="13.5" x14ac:dyDescent="0.2">
      <c r="A38" s="1696"/>
      <c r="B38" s="1696"/>
      <c r="C38" s="659"/>
      <c r="D38" s="658"/>
      <c r="E38" s="658"/>
      <c r="F38" s="658"/>
      <c r="G38" s="658"/>
    </row>
    <row r="39" spans="1:7" ht="14.25" x14ac:dyDescent="0.3">
      <c r="A39" s="1696"/>
      <c r="B39" s="1696"/>
      <c r="C39" s="305"/>
      <c r="D39" s="273"/>
      <c r="E39" s="273"/>
      <c r="F39" s="273"/>
      <c r="G39" s="545"/>
    </row>
    <row r="40" spans="1:7" ht="14.25" x14ac:dyDescent="0.3">
      <c r="A40" s="267"/>
      <c r="B40" s="512"/>
      <c r="C40" s="268"/>
      <c r="D40" s="267"/>
      <c r="E40" s="267"/>
      <c r="F40" s="652" t="s">
        <v>992</v>
      </c>
      <c r="G40" s="544">
        <f>SUM(G37:G39)</f>
        <v>0</v>
      </c>
    </row>
    <row r="41" spans="1:7" ht="14.25" x14ac:dyDescent="0.3">
      <c r="A41" s="267"/>
      <c r="B41" s="512"/>
      <c r="C41" s="268"/>
      <c r="D41" s="267"/>
      <c r="E41" s="267"/>
      <c r="F41" s="251"/>
      <c r="G41" s="547"/>
    </row>
    <row r="42" spans="1:7" ht="13.5" x14ac:dyDescent="0.25">
      <c r="A42" s="1693" t="s">
        <v>1000</v>
      </c>
      <c r="B42" s="1693"/>
      <c r="C42" s="1693"/>
      <c r="D42" s="1693"/>
      <c r="E42" s="1693"/>
      <c r="F42" s="1693"/>
      <c r="G42" s="544">
        <f>SUM(G15+G24+G32+G40)</f>
        <v>134285</v>
      </c>
    </row>
    <row r="43" spans="1:7" ht="13.5" x14ac:dyDescent="0.25">
      <c r="A43" s="1693" t="s">
        <v>1368</v>
      </c>
      <c r="B43" s="1693"/>
      <c r="C43" s="1693"/>
      <c r="D43" s="1693"/>
      <c r="E43" s="1693"/>
      <c r="F43" s="1693"/>
      <c r="G43" s="544">
        <f>ROUNDUP(G42,0)</f>
        <v>134285</v>
      </c>
    </row>
    <row r="44" spans="1:7" ht="14.25" x14ac:dyDescent="0.3">
      <c r="A44" s="267" t="s">
        <v>1001</v>
      </c>
      <c r="B44" s="267"/>
      <c r="C44" s="539" t="s">
        <v>1002</v>
      </c>
      <c r="D44" s="267"/>
      <c r="E44" s="267"/>
      <c r="F44" s="267" t="s">
        <v>1003</v>
      </c>
      <c r="G44" s="267"/>
    </row>
    <row r="45" spans="1:7" ht="14.25" x14ac:dyDescent="0.3">
      <c r="A45" s="625"/>
      <c r="B45" s="625"/>
      <c r="C45" s="401"/>
      <c r="D45" s="625"/>
      <c r="E45" s="625"/>
      <c r="F45" s="625"/>
      <c r="G45" s="625"/>
    </row>
    <row r="46" spans="1:7" ht="14.25" x14ac:dyDescent="0.3">
      <c r="A46" s="267" t="s">
        <v>1913</v>
      </c>
      <c r="B46" s="267"/>
      <c r="C46" s="539" t="s">
        <v>1005</v>
      </c>
      <c r="D46" s="267"/>
      <c r="E46" s="267"/>
      <c r="F46" s="267" t="s">
        <v>1006</v>
      </c>
      <c r="G46" s="625"/>
    </row>
    <row r="47" spans="1:7" x14ac:dyDescent="0.2">
      <c r="A47" s="626"/>
      <c r="B47" s="626"/>
      <c r="C47" s="540"/>
      <c r="D47" s="626"/>
      <c r="E47" s="626"/>
      <c r="F47" s="626"/>
      <c r="G47" s="626"/>
    </row>
  </sheetData>
  <mergeCells count="14">
    <mergeCell ref="B7:F7"/>
    <mergeCell ref="B1:G1"/>
    <mergeCell ref="B3:G3"/>
    <mergeCell ref="C4:D4"/>
    <mergeCell ref="E4:F4"/>
    <mergeCell ref="B6:F6"/>
    <mergeCell ref="A42:F42"/>
    <mergeCell ref="A43:F43"/>
    <mergeCell ref="A34:B34"/>
    <mergeCell ref="A37:B37"/>
    <mergeCell ref="A38:B38"/>
    <mergeCell ref="A39:B39"/>
    <mergeCell ref="A35:B35"/>
    <mergeCell ref="A36:B36"/>
  </mergeCells>
  <hyperlinks>
    <hyperlink ref="B1:G1" location="INDICE!A1" display="PROCESO INFRAESTRUCTURA" xr:uid="{00000000-0004-0000-0601-000000000000}"/>
  </hyperlinks>
  <pageMargins left="0.7" right="0.7" top="0.75" bottom="0.75" header="0.3" footer="0.3"/>
  <pageSetup scale="94" orientation="portrait" r:id="rId1"/>
  <drawing r:id="rId2"/>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codeName="Hoja206">
    <tabColor theme="9" tint="0.39997558519241921"/>
  </sheetPr>
  <dimension ref="A1:G47"/>
  <sheetViews>
    <sheetView view="pageBreakPreview" zoomScale="90" zoomScaleNormal="100" zoomScaleSheetLayoutView="90" workbookViewId="0">
      <selection activeCell="C36" sqref="C36"/>
    </sheetView>
  </sheetViews>
  <sheetFormatPr baseColWidth="10" defaultColWidth="11.42578125" defaultRowHeight="10.5" x14ac:dyDescent="0.15"/>
  <cols>
    <col min="1" max="1" width="17" style="724" customWidth="1"/>
    <col min="2" max="2" width="24.7109375" style="768" customWidth="1"/>
    <col min="3" max="3" width="8.5703125" style="819" customWidth="1"/>
    <col min="4" max="4" width="10.7109375" style="724" customWidth="1"/>
    <col min="5" max="5" width="9.42578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13.5" x14ac:dyDescent="0.15">
      <c r="A7" s="848" t="s">
        <v>1626</v>
      </c>
      <c r="B7" s="1761" t="s">
        <v>1946</v>
      </c>
      <c r="C7" s="1762"/>
      <c r="D7" s="1762"/>
      <c r="E7" s="1762"/>
      <c r="F7" s="1763"/>
      <c r="G7" s="1024" t="s">
        <v>1604</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4" t="s">
        <v>1384</v>
      </c>
      <c r="B10" s="749" t="s">
        <v>996</v>
      </c>
      <c r="C10" s="1011" t="s">
        <v>2</v>
      </c>
      <c r="D10" s="989" t="s">
        <v>990</v>
      </c>
      <c r="E10" s="989" t="s">
        <v>472</v>
      </c>
      <c r="F10" s="989" t="s">
        <v>473</v>
      </c>
      <c r="G10" s="989" t="s">
        <v>991</v>
      </c>
    </row>
    <row r="11" spans="1:7" ht="13.5" x14ac:dyDescent="0.3">
      <c r="A11" s="1066" t="s">
        <v>177</v>
      </c>
      <c r="B11" s="879" t="str">
        <f>VLOOKUP(A11,'LISTA DE VALORES'!$A$10:$D$485,2,FALSE)</f>
        <v>Equipo de soldadura</v>
      </c>
      <c r="C11" s="811" t="str">
        <f>VLOOKUP(A11,'LISTA DE VALORES'!$A$10:$D$485,3,FALSE)</f>
        <v>HORA</v>
      </c>
      <c r="D11" s="812">
        <f>VLOOKUP(A11,'LISTA DE VALORES'!$A$10:$D$485,4,FALSE)</f>
        <v>7000</v>
      </c>
      <c r="E11" s="881">
        <v>1</v>
      </c>
      <c r="F11" s="881">
        <v>0.5</v>
      </c>
      <c r="G11" s="814">
        <f>D11*E11/F11</f>
        <v>14000</v>
      </c>
    </row>
    <row r="12" spans="1:7" ht="27" x14ac:dyDescent="0.15">
      <c r="A12" s="1425" t="s">
        <v>1718</v>
      </c>
      <c r="B12" s="874" t="str">
        <f>VLOOKUP(A12,'LISTA DE VALORES'!$A$10:$D$485,2,FALSE)</f>
        <v>Compresor de aire para pintura</v>
      </c>
      <c r="C12" s="914" t="str">
        <f>VLOOKUP(A12,'LISTA DE VALORES'!$A$10:$D$485,3,FALSE)</f>
        <v>HORA</v>
      </c>
      <c r="D12" s="876">
        <f>VLOOKUP(A12,'LISTA DE VALORES'!$A$10:$D$485,4,FALSE)</f>
        <v>45000</v>
      </c>
      <c r="E12" s="1083">
        <v>1</v>
      </c>
      <c r="F12" s="1083">
        <v>1</v>
      </c>
      <c r="G12" s="942">
        <f>D12*E12/F12</f>
        <v>45000</v>
      </c>
    </row>
    <row r="13" spans="1:7" ht="13.5" x14ac:dyDescent="0.15">
      <c r="A13" s="945" t="s">
        <v>28</v>
      </c>
      <c r="B13" s="874" t="str">
        <f>VLOOKUP(A13,'LISTA DE VALORES'!$A$10:$D$485,2,FALSE)</f>
        <v>Herramienta menor</v>
      </c>
      <c r="C13" s="914" t="str">
        <f>VLOOKUP(A13,'LISTA DE VALORES'!$A$10:$D$485,3,FALSE)</f>
        <v>%MO</v>
      </c>
      <c r="D13" s="876">
        <f>G32</f>
        <v>268800</v>
      </c>
      <c r="E13" s="876">
        <v>5</v>
      </c>
      <c r="F13" s="876">
        <v>1</v>
      </c>
      <c r="G13" s="1083">
        <f>(D13*E13)/100</f>
        <v>13440</v>
      </c>
    </row>
    <row r="14" spans="1:7" ht="13.5" x14ac:dyDescent="0.15">
      <c r="A14" s="945"/>
      <c r="B14" s="874"/>
      <c r="C14" s="914"/>
      <c r="D14" s="876"/>
      <c r="E14" s="876"/>
      <c r="F14" s="876"/>
      <c r="G14" s="1083"/>
    </row>
    <row r="15" spans="1:7" ht="13.5" x14ac:dyDescent="0.3">
      <c r="A15" s="744"/>
      <c r="B15" s="762"/>
      <c r="C15" s="1059"/>
      <c r="D15" s="764"/>
      <c r="E15" s="748"/>
      <c r="F15" s="765" t="s">
        <v>992</v>
      </c>
      <c r="G15" s="1126">
        <f>SUM(G11:G13)</f>
        <v>72440</v>
      </c>
    </row>
    <row r="16" spans="1:7" ht="13.5" x14ac:dyDescent="0.3">
      <c r="A16" s="971" t="s">
        <v>993</v>
      </c>
      <c r="B16" s="746"/>
      <c r="C16" s="801"/>
      <c r="D16" s="748"/>
      <c r="E16" s="748"/>
      <c r="F16" s="748"/>
      <c r="G16" s="748"/>
    </row>
    <row r="17" spans="1:7" ht="12.75" x14ac:dyDescent="0.15">
      <c r="A17" s="994" t="s">
        <v>1384</v>
      </c>
      <c r="B17" s="749" t="s">
        <v>996</v>
      </c>
      <c r="C17" s="1011" t="s">
        <v>2</v>
      </c>
      <c r="D17" s="989" t="s">
        <v>990</v>
      </c>
      <c r="E17" s="989" t="s">
        <v>472</v>
      </c>
      <c r="F17" s="989" t="s">
        <v>473</v>
      </c>
      <c r="G17" s="989" t="s">
        <v>991</v>
      </c>
    </row>
    <row r="18" spans="1:7" ht="27" x14ac:dyDescent="0.15">
      <c r="A18" s="1282" t="s">
        <v>1506</v>
      </c>
      <c r="B18" s="874" t="str">
        <f>VLOOKUP(A18,'LISTA DE VALORES'!$A$10:$D$485,2,FALSE)</f>
        <v>Malla eslabonada cal 10,5  1,5X20</v>
      </c>
      <c r="C18" s="914" t="str">
        <f>VLOOKUP(A18,'LISTA DE VALORES'!$A$10:$D$485,3,FALSE)</f>
        <v>M2</v>
      </c>
      <c r="D18" s="876">
        <f>VLOOKUP(A18,'LISTA DE VALORES'!$A$10:$D$485,4,FALSE)</f>
        <v>13000</v>
      </c>
      <c r="E18" s="1404">
        <v>19.399999999999999</v>
      </c>
      <c r="F18" s="1404">
        <v>1</v>
      </c>
      <c r="G18" s="942">
        <f>D18*E18/F18</f>
        <v>252199.99999999997</v>
      </c>
    </row>
    <row r="19" spans="1:7" ht="13.5" x14ac:dyDescent="0.3">
      <c r="A19" s="1426" t="s">
        <v>1557</v>
      </c>
      <c r="B19" s="1427" t="str">
        <f>VLOOKUP(A19,'LISTA DE VALORES'!$A$10:$D$485,2,FALSE)</f>
        <v>Soldadura 70-XX</v>
      </c>
      <c r="C19" s="1428" t="str">
        <f>VLOOKUP(A19,'LISTA DE VALORES'!$A$10:$D$485,3,FALSE)</f>
        <v>KG</v>
      </c>
      <c r="D19" s="1429">
        <f>VLOOKUP(A19,'LISTA DE VALORES'!$A$10:$D$485,4,FALSE)</f>
        <v>8300</v>
      </c>
      <c r="E19" s="1430">
        <v>6</v>
      </c>
      <c r="F19" s="1430">
        <v>1</v>
      </c>
      <c r="G19" s="1431">
        <f>D19*E19/F19</f>
        <v>49800</v>
      </c>
    </row>
    <row r="20" spans="1:7" ht="13.5" x14ac:dyDescent="0.3">
      <c r="A20" s="1283" t="s">
        <v>273</v>
      </c>
      <c r="B20" s="1405" t="str">
        <f>VLOOKUP(A20,'LISTA DE VALORES'!$A$10:$D$485,2,FALSE)</f>
        <v>Pintura esmalte</v>
      </c>
      <c r="C20" s="1362" t="str">
        <f>VLOOKUP(A20,'LISTA DE VALORES'!$A$10:$D$485,3,FALSE)</f>
        <v>GAL</v>
      </c>
      <c r="D20" s="882">
        <f>VLOOKUP(A20,'LISTA DE VALORES'!$A$10:$D$485,4,FALSE)</f>
        <v>43000</v>
      </c>
      <c r="E20" s="1432">
        <v>1</v>
      </c>
      <c r="F20" s="1432">
        <v>1</v>
      </c>
      <c r="G20" s="814">
        <f>D20*E20/F20</f>
        <v>43000</v>
      </c>
    </row>
    <row r="21" spans="1:7" ht="13.5" x14ac:dyDescent="0.3">
      <c r="A21" s="1433" t="s">
        <v>267</v>
      </c>
      <c r="B21" s="1405" t="str">
        <f>VLOOKUP(A21,'LISTA DE VALORES'!$A$10:$D$485,2,FALSE)</f>
        <v>Pintura anticorrosiva</v>
      </c>
      <c r="C21" s="1362" t="str">
        <f>VLOOKUP(A21,'LISTA DE VALORES'!$A$10:$D$485,3,FALSE)</f>
        <v>GAL</v>
      </c>
      <c r="D21" s="882">
        <f>VLOOKUP(A21,'LISTA DE VALORES'!$A$10:$D$485,4,FALSE)</f>
        <v>30000</v>
      </c>
      <c r="E21" s="1432">
        <v>1</v>
      </c>
      <c r="F21" s="1432">
        <v>1</v>
      </c>
      <c r="G21" s="1259">
        <f t="shared" ref="G21" si="0">D21*E21/F21</f>
        <v>30000</v>
      </c>
    </row>
    <row r="22" spans="1:7" ht="13.5" x14ac:dyDescent="0.3">
      <c r="A22" s="822" t="s">
        <v>338</v>
      </c>
      <c r="B22" s="1405" t="str">
        <f>VLOOKUP(A22,'LISTA DE VALORES'!$A$10:$D$485,2,FALSE)</f>
        <v>Thiner</v>
      </c>
      <c r="C22" s="1362" t="str">
        <f>VLOOKUP(A22,'LISTA DE VALORES'!$A$10:$D$485,3,FALSE)</f>
        <v>GAL</v>
      </c>
      <c r="D22" s="882">
        <f>VLOOKUP(A22,'LISTA DE VALORES'!$A$10:$D$485,4,FALSE)</f>
        <v>16000</v>
      </c>
      <c r="E22" s="881">
        <v>0.7</v>
      </c>
      <c r="F22" s="1432">
        <v>1</v>
      </c>
      <c r="G22" s="1259">
        <f t="shared" ref="G22" si="1">D22*E22/F22</f>
        <v>11200</v>
      </c>
    </row>
    <row r="23" spans="1:7" ht="13.5" x14ac:dyDescent="0.3">
      <c r="A23" s="822"/>
      <c r="B23" s="879"/>
      <c r="C23" s="811"/>
      <c r="D23" s="880"/>
      <c r="E23" s="1067"/>
      <c r="F23" s="1319"/>
      <c r="G23" s="924"/>
    </row>
    <row r="24" spans="1:7" ht="13.5" x14ac:dyDescent="0.3">
      <c r="D24" s="748"/>
      <c r="E24" s="748"/>
      <c r="F24" s="765" t="s">
        <v>992</v>
      </c>
      <c r="G24" s="916">
        <f>SUM(G18:G23)</f>
        <v>386200</v>
      </c>
    </row>
    <row r="25" spans="1:7" ht="13.5" x14ac:dyDescent="0.3">
      <c r="A25" s="799" t="s">
        <v>994</v>
      </c>
      <c r="B25" s="746"/>
      <c r="C25" s="801"/>
      <c r="D25" s="748"/>
      <c r="E25" s="748"/>
      <c r="F25" s="748"/>
      <c r="G25" s="748"/>
    </row>
    <row r="26" spans="1:7" ht="12.75" x14ac:dyDescent="0.15">
      <c r="A26" s="994" t="s">
        <v>1384</v>
      </c>
      <c r="B26" s="749" t="s">
        <v>996</v>
      </c>
      <c r="C26" s="1011" t="s">
        <v>2</v>
      </c>
      <c r="D26" s="989" t="s">
        <v>990</v>
      </c>
      <c r="E26" s="989" t="s">
        <v>472</v>
      </c>
      <c r="F26" s="989" t="s">
        <v>473</v>
      </c>
      <c r="G26" s="989" t="s">
        <v>991</v>
      </c>
    </row>
    <row r="27" spans="1:7" ht="13.5" x14ac:dyDescent="0.3">
      <c r="A27" s="1434" t="s">
        <v>1483</v>
      </c>
      <c r="B27" s="879" t="str">
        <f>VLOOKUP(A27,'LISTA DE VALORES'!$A$10:$D$485,2,FALSE)</f>
        <v>Cuadrilla 1-1-1</v>
      </c>
      <c r="C27" s="811" t="str">
        <f>VLOOKUP(A27,'LISTA DE VALORES'!$A$10:$D$485,3,FALSE)</f>
        <v>HORA</v>
      </c>
      <c r="D27" s="915">
        <f>VLOOKUP(A27,'LISTA DE VALORES'!$A$10:$D$485,4,FALSE)</f>
        <v>33600</v>
      </c>
      <c r="E27" s="1143">
        <v>8</v>
      </c>
      <c r="F27" s="1143">
        <v>1</v>
      </c>
      <c r="G27" s="814">
        <f>D27*E27/F27</f>
        <v>268800</v>
      </c>
    </row>
    <row r="28" spans="1:7" ht="13.5" x14ac:dyDescent="0.3">
      <c r="A28" s="869"/>
      <c r="B28" s="870"/>
      <c r="C28" s="871"/>
      <c r="D28" s="1040"/>
      <c r="E28" s="814"/>
      <c r="F28" s="814"/>
      <c r="G28" s="950"/>
    </row>
    <row r="29" spans="1:7" ht="13.5" x14ac:dyDescent="0.3">
      <c r="A29" s="822"/>
      <c r="B29" s="879"/>
      <c r="C29" s="811"/>
      <c r="D29" s="915"/>
      <c r="E29" s="949"/>
      <c r="F29" s="949"/>
      <c r="G29" s="950"/>
    </row>
    <row r="30" spans="1:7" ht="13.5" x14ac:dyDescent="0.3">
      <c r="A30" s="822"/>
      <c r="B30" s="879"/>
      <c r="C30" s="811"/>
      <c r="D30" s="915"/>
      <c r="E30" s="949"/>
      <c r="F30" s="949"/>
      <c r="G30" s="950"/>
    </row>
    <row r="31" spans="1:7" ht="13.5" x14ac:dyDescent="0.3">
      <c r="A31" s="822"/>
      <c r="B31" s="879"/>
      <c r="C31" s="811"/>
      <c r="D31" s="880"/>
      <c r="E31" s="815"/>
      <c r="F31" s="815"/>
      <c r="G31" s="996"/>
    </row>
    <row r="32" spans="1:7" ht="13.5" x14ac:dyDescent="0.3">
      <c r="A32" s="748"/>
      <c r="B32" s="746"/>
      <c r="C32" s="801"/>
      <c r="D32" s="748"/>
      <c r="E32" s="748"/>
      <c r="F32" s="765" t="s">
        <v>992</v>
      </c>
      <c r="G32" s="916">
        <f>SUM(G27:G28)</f>
        <v>268800</v>
      </c>
    </row>
    <row r="33" spans="1:7" ht="12.75" x14ac:dyDescent="0.25">
      <c r="A33" s="776" t="s">
        <v>995</v>
      </c>
      <c r="B33" s="777"/>
      <c r="C33" s="777"/>
      <c r="D33" s="777"/>
      <c r="E33" s="777"/>
      <c r="F33" s="777"/>
      <c r="G33" s="777"/>
    </row>
    <row r="34" spans="1:7" ht="12.75" x14ac:dyDescent="0.15">
      <c r="A34" s="1645" t="s">
        <v>996</v>
      </c>
      <c r="B34" s="1645"/>
      <c r="C34" s="989" t="s">
        <v>472</v>
      </c>
      <c r="D34" s="989" t="s">
        <v>997</v>
      </c>
      <c r="E34" s="989" t="s">
        <v>998</v>
      </c>
      <c r="F34" s="989" t="s">
        <v>999</v>
      </c>
      <c r="G34" s="989" t="s">
        <v>991</v>
      </c>
    </row>
    <row r="35" spans="1:7" ht="12.75" x14ac:dyDescent="0.15">
      <c r="A35" s="1646"/>
      <c r="B35" s="1646"/>
      <c r="C35" s="989"/>
      <c r="D35" s="990"/>
      <c r="E35" s="990"/>
      <c r="F35" s="990"/>
      <c r="G35" s="990"/>
    </row>
    <row r="36" spans="1:7" ht="12.75" x14ac:dyDescent="0.15">
      <c r="A36" s="1646"/>
      <c r="B36" s="1646"/>
      <c r="C36" s="995"/>
      <c r="D36" s="996"/>
      <c r="E36" s="996"/>
      <c r="F36" s="996"/>
      <c r="G36" s="996"/>
    </row>
    <row r="37" spans="1:7" ht="12.75" x14ac:dyDescent="0.15">
      <c r="A37" s="1646"/>
      <c r="B37" s="1646"/>
      <c r="C37" s="989"/>
      <c r="D37" s="990"/>
      <c r="E37" s="990"/>
      <c r="F37" s="990"/>
      <c r="G37" s="990"/>
    </row>
    <row r="38" spans="1:7" ht="13.5" x14ac:dyDescent="0.3">
      <c r="A38" s="1646"/>
      <c r="B38" s="1646"/>
      <c r="C38" s="826"/>
      <c r="D38" s="782"/>
      <c r="E38" s="782"/>
      <c r="F38" s="782"/>
      <c r="G38" s="1113"/>
    </row>
    <row r="39" spans="1:7" ht="13.5" x14ac:dyDescent="0.3">
      <c r="A39" s="1646"/>
      <c r="B39" s="1646"/>
      <c r="C39" s="826"/>
      <c r="D39" s="782"/>
      <c r="E39" s="782"/>
      <c r="F39" s="782"/>
      <c r="G39" s="1113"/>
    </row>
    <row r="40" spans="1:7" ht="13.5" x14ac:dyDescent="0.3">
      <c r="A40" s="748"/>
      <c r="B40" s="746"/>
      <c r="C40" s="801"/>
      <c r="D40" s="748"/>
      <c r="E40" s="748"/>
      <c r="F40" s="987" t="s">
        <v>992</v>
      </c>
      <c r="G40" s="930">
        <f>SUM(G35:G39)</f>
        <v>0</v>
      </c>
    </row>
    <row r="41" spans="1:7" ht="13.5" x14ac:dyDescent="0.3">
      <c r="A41" s="748"/>
      <c r="B41" s="746"/>
      <c r="C41" s="801"/>
      <c r="D41" s="748"/>
      <c r="E41" s="748"/>
      <c r="F41" s="743"/>
      <c r="G41" s="933"/>
    </row>
    <row r="42" spans="1:7" ht="12.75" x14ac:dyDescent="0.25">
      <c r="A42" s="1642" t="s">
        <v>1000</v>
      </c>
      <c r="B42" s="1643"/>
      <c r="C42" s="1643"/>
      <c r="D42" s="1643"/>
      <c r="E42" s="1643"/>
      <c r="F42" s="1644"/>
      <c r="G42" s="930">
        <f>SUM(G15+G24+G32+G40)</f>
        <v>727440</v>
      </c>
    </row>
    <row r="43" spans="1:7" ht="12.75" x14ac:dyDescent="0.25">
      <c r="A43" s="1642" t="s">
        <v>1368</v>
      </c>
      <c r="B43" s="1643"/>
      <c r="C43" s="1643"/>
      <c r="D43" s="1643"/>
      <c r="E43" s="1643"/>
      <c r="F43" s="1644"/>
      <c r="G43" s="930">
        <f>ROUNDUP(G42,0)</f>
        <v>727440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4">
    <mergeCell ref="B7:F7"/>
    <mergeCell ref="B1:G1"/>
    <mergeCell ref="B3:G3"/>
    <mergeCell ref="C4:D4"/>
    <mergeCell ref="E4:F4"/>
    <mergeCell ref="B6:F6"/>
    <mergeCell ref="A42:F42"/>
    <mergeCell ref="A43:F43"/>
    <mergeCell ref="A34:B34"/>
    <mergeCell ref="A35:B35"/>
    <mergeCell ref="A37:B37"/>
    <mergeCell ref="A38:B38"/>
    <mergeCell ref="A39:B39"/>
    <mergeCell ref="A36:B36"/>
  </mergeCells>
  <hyperlinks>
    <hyperlink ref="B1:G1" location="INDICE!A1" display="PROCESO INFRAESTRUCTURA" xr:uid="{00000000-0004-0000-0701-000000000000}"/>
  </hyperlinks>
  <pageMargins left="0.7" right="0.7" top="0.75" bottom="0.75" header="0.3" footer="0.3"/>
  <pageSetup scale="94" orientation="portrait" r:id="rId1"/>
  <drawing r:id="rId2"/>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codeName="Hoja97">
    <tabColor theme="9" tint="0.39997558519241921"/>
  </sheetPr>
  <dimension ref="A1:H48"/>
  <sheetViews>
    <sheetView view="pageBreakPreview" zoomScale="90" zoomScaleNormal="100" zoomScaleSheetLayoutView="90" workbookViewId="0">
      <selection activeCell="D39" sqref="D39"/>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0.7109375" style="724" customWidth="1"/>
    <col min="5" max="5" width="9"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customHeight="1" x14ac:dyDescent="0.15">
      <c r="A7" s="848" t="s">
        <v>1560</v>
      </c>
      <c r="B7" s="1722" t="s">
        <v>1948</v>
      </c>
      <c r="C7" s="1722"/>
      <c r="D7" s="1722"/>
      <c r="E7" s="1722"/>
      <c r="F7" s="1722"/>
      <c r="G7" s="1230"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435" t="s">
        <v>1718</v>
      </c>
      <c r="B11" s="874" t="str">
        <f>VLOOKUP(A11,'LISTA DE VALORES'!$A$10:$D$485,2,FALSE)</f>
        <v>Compresor de aire para pintura</v>
      </c>
      <c r="C11" s="914" t="str">
        <f>VLOOKUP(A11,'LISTA DE VALORES'!$A$10:$D$485,3,FALSE)</f>
        <v>HORA</v>
      </c>
      <c r="D11" s="876">
        <f>VLOOKUP(A11,'LISTA DE VALORES'!$A$10:$D$485,4,FALSE)</f>
        <v>45000</v>
      </c>
      <c r="E11" s="1150">
        <v>1</v>
      </c>
      <c r="F11" s="1150">
        <v>3</v>
      </c>
      <c r="G11" s="942">
        <f>D11*E11/F11</f>
        <v>15000</v>
      </c>
    </row>
    <row r="12" spans="1:7" ht="13.5" x14ac:dyDescent="0.3">
      <c r="A12" s="1231" t="s">
        <v>177</v>
      </c>
      <c r="B12" s="879" t="str">
        <f>VLOOKUP(A12,'LISTA DE VALORES'!$A$10:$D$485,2,FALSE)</f>
        <v>Equipo de soldadura</v>
      </c>
      <c r="C12" s="811" t="str">
        <f>VLOOKUP(A12,'LISTA DE VALORES'!$A$10:$D$485,3,FALSE)</f>
        <v>HORA</v>
      </c>
      <c r="D12" s="812">
        <f>VLOOKUP(A12,'LISTA DE VALORES'!$A$10:$D$485,4,FALSE)</f>
        <v>7000</v>
      </c>
      <c r="E12" s="1017">
        <v>1</v>
      </c>
      <c r="F12" s="1017">
        <v>1</v>
      </c>
      <c r="G12" s="814">
        <f>D12*E12/F12</f>
        <v>7000</v>
      </c>
    </row>
    <row r="13" spans="1:7" ht="13.5" x14ac:dyDescent="0.3">
      <c r="A13" s="1436" t="s">
        <v>28</v>
      </c>
      <c r="B13" s="879" t="str">
        <f>VLOOKUP(A13,'LISTA DE VALORES'!$A$10:$D$485,2,FALSE)</f>
        <v>Herramienta menor</v>
      </c>
      <c r="C13" s="811" t="str">
        <f>VLOOKUP(A13,'LISTA DE VALORES'!$A$10:$D$485,3,FALSE)</f>
        <v>%MO</v>
      </c>
      <c r="D13" s="812">
        <f>G33</f>
        <v>134400</v>
      </c>
      <c r="E13" s="812">
        <v>5</v>
      </c>
      <c r="F13" s="812">
        <v>1</v>
      </c>
      <c r="G13" s="1017">
        <f>D13*E13/100</f>
        <v>6720</v>
      </c>
    </row>
    <row r="14" spans="1:7" ht="13.5" x14ac:dyDescent="0.3">
      <c r="A14" s="1436"/>
      <c r="B14" s="879"/>
      <c r="C14" s="811"/>
      <c r="D14" s="812"/>
      <c r="E14" s="812"/>
      <c r="F14" s="812"/>
      <c r="G14" s="1017"/>
    </row>
    <row r="15" spans="1:7" ht="13.5" x14ac:dyDescent="0.3">
      <c r="A15" s="744"/>
      <c r="B15" s="762"/>
      <c r="C15" s="1059"/>
      <c r="D15" s="764"/>
      <c r="E15" s="943"/>
      <c r="F15" s="1041" t="s">
        <v>992</v>
      </c>
      <c r="G15" s="820">
        <f>SUM(G11:G13)</f>
        <v>28720</v>
      </c>
    </row>
    <row r="16" spans="1:7" ht="13.5" x14ac:dyDescent="0.3">
      <c r="A16" s="971" t="s">
        <v>993</v>
      </c>
      <c r="B16" s="746"/>
      <c r="C16" s="801"/>
      <c r="D16" s="748"/>
      <c r="E16" s="943"/>
      <c r="F16" s="943"/>
      <c r="G16" s="943"/>
    </row>
    <row r="17" spans="1:8" ht="12.75" x14ac:dyDescent="0.15">
      <c r="A17" s="995" t="s">
        <v>1384</v>
      </c>
      <c r="B17" s="807" t="s">
        <v>996</v>
      </c>
      <c r="C17" s="995" t="s">
        <v>2</v>
      </c>
      <c r="D17" s="995" t="s">
        <v>990</v>
      </c>
      <c r="E17" s="995" t="s">
        <v>472</v>
      </c>
      <c r="F17" s="995" t="s">
        <v>473</v>
      </c>
      <c r="G17" s="995" t="s">
        <v>991</v>
      </c>
    </row>
    <row r="18" spans="1:8" ht="13.5" x14ac:dyDescent="0.3">
      <c r="A18" s="1075" t="s">
        <v>1557</v>
      </c>
      <c r="B18" s="879" t="str">
        <f>VLOOKUP(A18,'LISTA DE VALORES'!$A$10:$D$485,2,FALSE)</f>
        <v>Soldadura 70-XX</v>
      </c>
      <c r="C18" s="811" t="str">
        <f>VLOOKUP(A18,'LISTA DE VALORES'!$A$10:$D$485,3,FALSE)</f>
        <v>KG</v>
      </c>
      <c r="D18" s="812">
        <f>VLOOKUP(A18,'LISTA DE VALORES'!$A$10:$D$485,4,FALSE)</f>
        <v>8300</v>
      </c>
      <c r="E18" s="1017">
        <v>1.5</v>
      </c>
      <c r="F18" s="1017">
        <v>1</v>
      </c>
      <c r="G18" s="814">
        <f>D18*E18/F18</f>
        <v>12450</v>
      </c>
    </row>
    <row r="19" spans="1:8" ht="27" x14ac:dyDescent="0.15">
      <c r="A19" s="1075" t="s">
        <v>241</v>
      </c>
      <c r="B19" s="874" t="str">
        <f>VLOOKUP(A19,'LISTA DE VALORES'!$A$10:$D$485,2,FALSE)</f>
        <v>Mallas en nylon para cancha multifuncional</v>
      </c>
      <c r="C19" s="914" t="str">
        <f>VLOOKUP(A19,'LISTA DE VALORES'!$A$10:$D$485,3,FALSE)</f>
        <v>UN</v>
      </c>
      <c r="D19" s="876">
        <f>VLOOKUP(A19,'LISTA DE VALORES'!$A$10:$D$485,4,FALSE)</f>
        <v>130000</v>
      </c>
      <c r="E19" s="1150">
        <v>1</v>
      </c>
      <c r="F19" s="1150">
        <v>1</v>
      </c>
      <c r="G19" s="942">
        <f t="shared" ref="G19:G24" si="0">D19*E19/F19</f>
        <v>130000</v>
      </c>
    </row>
    <row r="20" spans="1:8" ht="27" x14ac:dyDescent="0.15">
      <c r="A20" s="1075" t="s">
        <v>1506</v>
      </c>
      <c r="B20" s="874" t="str">
        <f>VLOOKUP(A20,'LISTA DE VALORES'!$A$10:$D$485,2,FALSE)</f>
        <v>Malla eslabonada cal 10,5  1,5X20</v>
      </c>
      <c r="C20" s="914" t="str">
        <f>VLOOKUP(A20,'LISTA DE VALORES'!$A$10:$D$485,3,FALSE)</f>
        <v>M2</v>
      </c>
      <c r="D20" s="876">
        <f>VLOOKUP(A20,'LISTA DE VALORES'!$A$10:$D$485,4,FALSE)</f>
        <v>13000</v>
      </c>
      <c r="E20" s="1150">
        <v>19.399999999999999</v>
      </c>
      <c r="F20" s="1150">
        <v>1</v>
      </c>
      <c r="G20" s="942">
        <f t="shared" si="0"/>
        <v>252199.99999999997</v>
      </c>
    </row>
    <row r="21" spans="1:8" ht="13.5" x14ac:dyDescent="0.3">
      <c r="A21" s="809" t="s">
        <v>227</v>
      </c>
      <c r="B21" s="879" t="str">
        <f>VLOOKUP(A21,'LISTA DE VALORES'!$A$10:$D$485,2,FALSE)</f>
        <v>Logotipos</v>
      </c>
      <c r="C21" s="811" t="str">
        <f>VLOOKUP(A21,'LISTA DE VALORES'!$A$10:$D$485,3,FALSE)</f>
        <v>UN</v>
      </c>
      <c r="D21" s="812">
        <f>VLOOKUP(A21,'LISTA DE VALORES'!$A$10:$D$485,4,FALSE)</f>
        <v>45000</v>
      </c>
      <c r="E21" s="1017">
        <v>1</v>
      </c>
      <c r="F21" s="1017">
        <v>1</v>
      </c>
      <c r="G21" s="942">
        <f t="shared" si="0"/>
        <v>45000</v>
      </c>
    </row>
    <row r="22" spans="1:8" ht="13.5" x14ac:dyDescent="0.3">
      <c r="A22" s="1437" t="s">
        <v>273</v>
      </c>
      <c r="B22" s="879" t="str">
        <f>VLOOKUP(A22,'LISTA DE VALORES'!$A$10:$D$485,2,FALSE)</f>
        <v>Pintura esmalte</v>
      </c>
      <c r="C22" s="811" t="str">
        <f>VLOOKUP(A22,'LISTA DE VALORES'!$A$10:$D$485,3,FALSE)</f>
        <v>GAL</v>
      </c>
      <c r="D22" s="812">
        <f>VLOOKUP(A22,'LISTA DE VALORES'!$A$10:$D$485,4,FALSE)</f>
        <v>43000</v>
      </c>
      <c r="E22" s="1017">
        <v>1.8</v>
      </c>
      <c r="F22" s="1017">
        <v>1</v>
      </c>
      <c r="G22" s="814">
        <f t="shared" si="0"/>
        <v>77400</v>
      </c>
    </row>
    <row r="23" spans="1:8" ht="13.5" x14ac:dyDescent="0.3">
      <c r="A23" s="809" t="s">
        <v>267</v>
      </c>
      <c r="B23" s="879" t="str">
        <f>VLOOKUP(A23,'LISTA DE VALORES'!$A$10:$D$485,2,FALSE)</f>
        <v>Pintura anticorrosiva</v>
      </c>
      <c r="C23" s="811" t="str">
        <f>VLOOKUP(A23,'LISTA DE VALORES'!$A$10:$D$485,3,FALSE)</f>
        <v>GAL</v>
      </c>
      <c r="D23" s="812">
        <f>VLOOKUP(A23,'LISTA DE VALORES'!$A$10:$D$485,4,FALSE)</f>
        <v>30000</v>
      </c>
      <c r="E23" s="1017">
        <v>1.8</v>
      </c>
      <c r="F23" s="1017">
        <v>1</v>
      </c>
      <c r="G23" s="814">
        <f t="shared" si="0"/>
        <v>54000</v>
      </c>
      <c r="H23" s="893"/>
    </row>
    <row r="24" spans="1:8" ht="13.5" x14ac:dyDescent="0.3">
      <c r="A24" s="889" t="s">
        <v>338</v>
      </c>
      <c r="B24" s="879" t="str">
        <f>VLOOKUP(A24,'LISTA DE VALORES'!$A$10:$D$485,2,FALSE)</f>
        <v>Thiner</v>
      </c>
      <c r="C24" s="811" t="str">
        <f>VLOOKUP(A24,'LISTA DE VALORES'!$A$10:$D$485,3,FALSE)</f>
        <v>GAL</v>
      </c>
      <c r="D24" s="812">
        <f>VLOOKUP(A24,'LISTA DE VALORES'!$A$10:$D$485,4,FALSE)</f>
        <v>16000</v>
      </c>
      <c r="E24" s="1017">
        <v>1</v>
      </c>
      <c r="F24" s="1017">
        <v>10</v>
      </c>
      <c r="G24" s="814">
        <f t="shared" si="0"/>
        <v>1600</v>
      </c>
    </row>
    <row r="25" spans="1:8" ht="13.5" x14ac:dyDescent="0.3">
      <c r="A25" s="1028"/>
      <c r="B25" s="879"/>
      <c r="C25" s="811"/>
      <c r="D25" s="812"/>
      <c r="E25" s="1017"/>
      <c r="F25" s="1017"/>
      <c r="G25" s="814"/>
    </row>
    <row r="26" spans="1:8" ht="13.5" x14ac:dyDescent="0.3">
      <c r="A26" s="788"/>
      <c r="B26" s="789"/>
      <c r="C26" s="1030"/>
      <c r="D26" s="787"/>
      <c r="E26" s="787"/>
      <c r="F26" s="1438" t="s">
        <v>992</v>
      </c>
      <c r="G26" s="820">
        <f>SUM(G18:G24)</f>
        <v>572650</v>
      </c>
    </row>
    <row r="27" spans="1:8" ht="13.5" x14ac:dyDescent="0.3">
      <c r="A27" s="799" t="s">
        <v>994</v>
      </c>
      <c r="B27" s="746"/>
      <c r="C27" s="801"/>
      <c r="D27" s="748"/>
      <c r="E27" s="748"/>
      <c r="F27" s="748"/>
      <c r="G27" s="748"/>
    </row>
    <row r="28" spans="1:8" ht="12.75" x14ac:dyDescent="0.15">
      <c r="A28" s="995" t="s">
        <v>1384</v>
      </c>
      <c r="B28" s="807" t="s">
        <v>996</v>
      </c>
      <c r="C28" s="995" t="s">
        <v>2</v>
      </c>
      <c r="D28" s="995" t="s">
        <v>990</v>
      </c>
      <c r="E28" s="995" t="s">
        <v>472</v>
      </c>
      <c r="F28" s="995" t="s">
        <v>473</v>
      </c>
      <c r="G28" s="995" t="s">
        <v>991</v>
      </c>
    </row>
    <row r="29" spans="1:8" ht="13.5" x14ac:dyDescent="0.3">
      <c r="A29" s="889" t="s">
        <v>1483</v>
      </c>
      <c r="B29" s="879" t="str">
        <f>VLOOKUP(A29,'LISTA DE VALORES'!$A$10:$D$485,2,FALSE)</f>
        <v>Cuadrilla 1-1-1</v>
      </c>
      <c r="C29" s="811" t="str">
        <f>VLOOKUP(A29,'LISTA DE VALORES'!$A$10:$D$485,3,FALSE)</f>
        <v>HORA</v>
      </c>
      <c r="D29" s="812">
        <f>VLOOKUP(A29,'LISTA DE VALORES'!$A$10:$D$485,4,FALSE)</f>
        <v>33600</v>
      </c>
      <c r="E29" s="1017">
        <v>4</v>
      </c>
      <c r="F29" s="1017">
        <v>1</v>
      </c>
      <c r="G29" s="814">
        <f t="shared" ref="G29" si="1">D29*E29/F29</f>
        <v>134400</v>
      </c>
    </row>
    <row r="30" spans="1:8" ht="13.5" x14ac:dyDescent="0.3">
      <c r="A30" s="889"/>
      <c r="B30" s="879"/>
      <c r="C30" s="811"/>
      <c r="D30" s="812"/>
      <c r="E30" s="1017"/>
      <c r="F30" s="1017"/>
      <c r="G30" s="814"/>
    </row>
    <row r="31" spans="1:8" ht="13.5" x14ac:dyDescent="0.3">
      <c r="A31" s="889"/>
      <c r="B31" s="879"/>
      <c r="C31" s="811"/>
      <c r="D31" s="812"/>
      <c r="E31" s="1017"/>
      <c r="F31" s="1017"/>
      <c r="G31" s="814"/>
    </row>
    <row r="32" spans="1:8" ht="13.5" x14ac:dyDescent="0.3">
      <c r="A32" s="889"/>
      <c r="B32" s="879"/>
      <c r="C32" s="811"/>
      <c r="D32" s="812"/>
      <c r="E32" s="1017"/>
      <c r="F32" s="1017"/>
      <c r="G32" s="814"/>
    </row>
    <row r="33" spans="1:7" ht="13.5" x14ac:dyDescent="0.3">
      <c r="A33" s="748"/>
      <c r="B33" s="746"/>
      <c r="C33" s="801"/>
      <c r="D33" s="748"/>
      <c r="E33" s="748"/>
      <c r="F33" s="1086" t="s">
        <v>992</v>
      </c>
      <c r="G33" s="820">
        <f>SUM(G29:G29)</f>
        <v>134400</v>
      </c>
    </row>
    <row r="34" spans="1:7" ht="12.75" x14ac:dyDescent="0.25">
      <c r="A34" s="1649" t="s">
        <v>995</v>
      </c>
      <c r="B34" s="1650"/>
      <c r="C34" s="1650"/>
      <c r="D34" s="1650"/>
      <c r="E34" s="1650"/>
      <c r="F34" s="1650"/>
      <c r="G34" s="1650"/>
    </row>
    <row r="35" spans="1:7" ht="12.75" x14ac:dyDescent="0.15">
      <c r="A35" s="1675" t="s">
        <v>996</v>
      </c>
      <c r="B35" s="1675"/>
      <c r="C35" s="995" t="s">
        <v>472</v>
      </c>
      <c r="D35" s="995" t="s">
        <v>997</v>
      </c>
      <c r="E35" s="995" t="s">
        <v>998</v>
      </c>
      <c r="F35" s="995" t="s">
        <v>999</v>
      </c>
      <c r="G35" s="995" t="s">
        <v>991</v>
      </c>
    </row>
    <row r="36" spans="1:7" ht="12.75" x14ac:dyDescent="0.15">
      <c r="A36" s="1677"/>
      <c r="B36" s="1677"/>
      <c r="C36" s="995"/>
      <c r="D36" s="996"/>
      <c r="E36" s="996"/>
      <c r="F36" s="996"/>
      <c r="G36" s="996"/>
    </row>
    <row r="37" spans="1:7" ht="13.5" x14ac:dyDescent="0.3">
      <c r="A37" s="1677"/>
      <c r="B37" s="1677"/>
      <c r="C37" s="823"/>
      <c r="D37" s="815"/>
      <c r="E37" s="815"/>
      <c r="F37" s="815"/>
      <c r="G37" s="814"/>
    </row>
    <row r="38" spans="1:7" ht="13.5" x14ac:dyDescent="0.3">
      <c r="A38" s="1677"/>
      <c r="B38" s="1677"/>
      <c r="C38" s="823"/>
      <c r="D38" s="815"/>
      <c r="E38" s="815"/>
      <c r="F38" s="815"/>
      <c r="G38" s="814"/>
    </row>
    <row r="39" spans="1:7" ht="13.5" x14ac:dyDescent="0.3">
      <c r="A39" s="1677"/>
      <c r="B39" s="1677"/>
      <c r="C39" s="823"/>
      <c r="D39" s="815"/>
      <c r="E39" s="815"/>
      <c r="F39" s="815"/>
      <c r="G39" s="814"/>
    </row>
    <row r="40" spans="1:7" ht="13.5" x14ac:dyDescent="0.3">
      <c r="A40" s="748"/>
      <c r="B40" s="746"/>
      <c r="C40" s="801"/>
      <c r="D40" s="748"/>
      <c r="E40" s="748"/>
      <c r="F40" s="988" t="s">
        <v>992</v>
      </c>
      <c r="G40" s="820">
        <f>SUM(G36:G39)</f>
        <v>0</v>
      </c>
    </row>
    <row r="41" spans="1:7" ht="13.5" x14ac:dyDescent="0.3">
      <c r="A41" s="748"/>
      <c r="B41" s="746"/>
      <c r="C41" s="801"/>
      <c r="D41" s="748"/>
      <c r="E41" s="748"/>
      <c r="F41" s="743"/>
      <c r="G41" s="785"/>
    </row>
    <row r="42" spans="1:7" ht="12.75" x14ac:dyDescent="0.25">
      <c r="A42" s="1658" t="s">
        <v>1000</v>
      </c>
      <c r="B42" s="1658"/>
      <c r="C42" s="1658"/>
      <c r="D42" s="1658"/>
      <c r="E42" s="1658"/>
      <c r="F42" s="1658"/>
      <c r="G42" s="820">
        <f>SUM(G15+G26+G33+G40)</f>
        <v>735770</v>
      </c>
    </row>
    <row r="43" spans="1:7" ht="12.75" x14ac:dyDescent="0.25">
      <c r="A43" s="1658" t="s">
        <v>1368</v>
      </c>
      <c r="B43" s="1658"/>
      <c r="C43" s="1658"/>
      <c r="D43" s="1658"/>
      <c r="E43" s="1658"/>
      <c r="F43" s="1658"/>
      <c r="G43" s="820">
        <f>ROUNDUP(G42,0)</f>
        <v>735770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row r="48" spans="1:7" ht="13.5" x14ac:dyDescent="0.3">
      <c r="A48" s="788"/>
      <c r="B48" s="789"/>
      <c r="C48" s="1030"/>
      <c r="D48" s="788"/>
      <c r="E48" s="788"/>
      <c r="F48" s="788"/>
      <c r="G48" s="788"/>
    </row>
  </sheetData>
  <mergeCells count="14">
    <mergeCell ref="A43:F43"/>
    <mergeCell ref="A34:G34"/>
    <mergeCell ref="A35:B35"/>
    <mergeCell ref="A36:B36"/>
    <mergeCell ref="A37:B37"/>
    <mergeCell ref="A39:B39"/>
    <mergeCell ref="A42:F42"/>
    <mergeCell ref="A38:B38"/>
    <mergeCell ref="B7:F7"/>
    <mergeCell ref="B1:G1"/>
    <mergeCell ref="B3:G3"/>
    <mergeCell ref="C4:D4"/>
    <mergeCell ref="E4:F4"/>
    <mergeCell ref="B6:F6"/>
  </mergeCells>
  <hyperlinks>
    <hyperlink ref="B1:G1" location="INDICE!A1" display="PROCESO INFRAESTRUCTURA" xr:uid="{00000000-0004-0000-0801-000000000000}"/>
  </hyperlinks>
  <pageMargins left="0.7" right="0.7" top="0.75" bottom="0.75" header="0.3" footer="0.3"/>
  <pageSetup scale="94" orientation="portrait" r:id="rId1"/>
  <drawing r:id="rId2"/>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codeName="Hoja246">
    <tabColor theme="9" tint="0.39997558519241921"/>
  </sheetPr>
  <dimension ref="A1:G47"/>
  <sheetViews>
    <sheetView view="pageBreakPreview" zoomScale="90" zoomScaleNormal="100" zoomScaleSheetLayoutView="90" workbookViewId="0">
      <selection activeCell="F27" sqref="F27"/>
    </sheetView>
  </sheetViews>
  <sheetFormatPr baseColWidth="10" defaultColWidth="11.42578125" defaultRowHeight="10.5" x14ac:dyDescent="0.15"/>
  <cols>
    <col min="1" max="1" width="17.42578125" style="724" customWidth="1"/>
    <col min="2" max="2" width="24.7109375" style="768" customWidth="1"/>
    <col min="3" max="3" width="8.5703125" style="819" customWidth="1"/>
    <col min="4" max="4" width="9.42578125" style="724" customWidth="1"/>
    <col min="5" max="5" width="8.140625" style="724" customWidth="1"/>
    <col min="6" max="6" width="12.5703125" style="724" customWidth="1"/>
    <col min="7" max="7" width="16.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0.5" x14ac:dyDescent="0.15">
      <c r="A7" s="848" t="s">
        <v>1628</v>
      </c>
      <c r="B7" s="1665" t="s">
        <v>1629</v>
      </c>
      <c r="C7" s="1665"/>
      <c r="D7" s="1665"/>
      <c r="E7" s="1665"/>
      <c r="F7" s="1665"/>
      <c r="G7" s="1024" t="s">
        <v>1604</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946" t="s">
        <v>1718</v>
      </c>
      <c r="B11" s="874" t="str">
        <f>VLOOKUP(A11,'LISTA DE VALORES'!$A$10:$D$485,2,FALSE)</f>
        <v>Compresor de aire para pintura</v>
      </c>
      <c r="C11" s="914" t="str">
        <f>VLOOKUP(A11,'LISTA DE VALORES'!$A$10:$D$485,3,FALSE)</f>
        <v>HORA</v>
      </c>
      <c r="D11" s="875">
        <f>VLOOKUP(A11,'LISTA DE VALORES'!$A$10:$D$485,4,FALSE)</f>
        <v>45000</v>
      </c>
      <c r="E11" s="1025">
        <v>1</v>
      </c>
      <c r="F11" s="1025">
        <v>20</v>
      </c>
      <c r="G11" s="1439">
        <f>(D11*E11)/F11</f>
        <v>2250</v>
      </c>
    </row>
    <row r="12" spans="1:7" ht="13.5" x14ac:dyDescent="0.15">
      <c r="A12" s="945" t="s">
        <v>28</v>
      </c>
      <c r="B12" s="874" t="str">
        <f>VLOOKUP(A12,'LISTA DE VALORES'!$A$10:$D$485,2,FALSE)</f>
        <v>Herramienta menor</v>
      </c>
      <c r="C12" s="914" t="str">
        <f>VLOOKUP(A12,'LISTA DE VALORES'!$A$10:$D$485,3,FALSE)</f>
        <v>%MO</v>
      </c>
      <c r="D12" s="875">
        <f>G32</f>
        <v>10100</v>
      </c>
      <c r="E12" s="1025">
        <v>5</v>
      </c>
      <c r="F12" s="1025">
        <v>1</v>
      </c>
      <c r="G12" s="1439">
        <f>(D12*E12)/100</f>
        <v>505</v>
      </c>
    </row>
    <row r="13" spans="1:7" ht="13.5" x14ac:dyDescent="0.15">
      <c r="A13" s="945"/>
      <c r="B13" s="874"/>
      <c r="C13" s="914"/>
      <c r="D13" s="875"/>
      <c r="E13" s="1025"/>
      <c r="F13" s="1025"/>
      <c r="G13" s="1439"/>
    </row>
    <row r="14" spans="1:7" x14ac:dyDescent="0.15">
      <c r="A14" s="1174"/>
      <c r="B14" s="1440"/>
      <c r="C14" s="1161"/>
      <c r="D14" s="1174"/>
      <c r="E14" s="1174"/>
      <c r="F14" s="1174"/>
      <c r="G14" s="1174"/>
    </row>
    <row r="15" spans="1:7" ht="13.5" x14ac:dyDescent="0.3">
      <c r="A15" s="748"/>
      <c r="B15" s="746"/>
      <c r="C15" s="801"/>
      <c r="D15" s="748"/>
      <c r="E15" s="748"/>
      <c r="F15" s="765" t="s">
        <v>992</v>
      </c>
      <c r="G15" s="820">
        <f>SUM(G11:G12)</f>
        <v>2755</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13.5" x14ac:dyDescent="0.3">
      <c r="A18" s="889" t="s">
        <v>273</v>
      </c>
      <c r="B18" s="879" t="str">
        <f>VLOOKUP(A18,'LISTA DE VALORES'!$A$10:$D$485,2,FALSE)</f>
        <v>Pintura esmalte</v>
      </c>
      <c r="C18" s="811" t="str">
        <f>VLOOKUP(A18,'LISTA DE VALORES'!$A$10:$D$485,3,FALSE)</f>
        <v>GAL</v>
      </c>
      <c r="D18" s="880">
        <v>45000</v>
      </c>
      <c r="E18" s="1441">
        <v>0.25</v>
      </c>
      <c r="F18" s="1442">
        <v>1</v>
      </c>
      <c r="G18" s="1107">
        <f>(D18*E18)/F18</f>
        <v>11250</v>
      </c>
    </row>
    <row r="19" spans="1:7" ht="13.5" customHeight="1" x14ac:dyDescent="0.3">
      <c r="A19" s="889" t="s">
        <v>267</v>
      </c>
      <c r="B19" s="879" t="str">
        <f>VLOOKUP(A19,'LISTA DE VALORES'!$A$10:$D$485,2,FALSE)</f>
        <v>Pintura anticorrosiva</v>
      </c>
      <c r="C19" s="811" t="str">
        <f>VLOOKUP(A19,'LISTA DE VALORES'!$A$10:$D$485,3,FALSE)</f>
        <v>GAL</v>
      </c>
      <c r="D19" s="880">
        <f>VLOOKUP(A19,'LISTA DE VALORES'!$A$10:$D$485,4,FALSE)</f>
        <v>30000</v>
      </c>
      <c r="E19" s="1327">
        <v>0.25</v>
      </c>
      <c r="F19" s="1279">
        <v>1</v>
      </c>
      <c r="G19" s="1107">
        <f>(D19*E19)/F19</f>
        <v>7500</v>
      </c>
    </row>
    <row r="20" spans="1:7" ht="13.5" customHeight="1" x14ac:dyDescent="0.3">
      <c r="A20" s="889" t="s">
        <v>338</v>
      </c>
      <c r="B20" s="879" t="str">
        <f>VLOOKUP(A20,'LISTA DE VALORES'!$A$10:$D$485,2,FALSE)</f>
        <v>Thiner</v>
      </c>
      <c r="C20" s="811" t="str">
        <f>VLOOKUP(A20,'LISTA DE VALORES'!$A$10:$D$485,3,FALSE)</f>
        <v>GAL</v>
      </c>
      <c r="D20" s="880">
        <f>VLOOKUP(A20,'LISTA DE VALORES'!$A$10:$D$485,4,FALSE)</f>
        <v>16000</v>
      </c>
      <c r="E20" s="1327">
        <v>1</v>
      </c>
      <c r="F20" s="1279">
        <v>8</v>
      </c>
      <c r="G20" s="1107">
        <f>(D20*E20)/F20</f>
        <v>2000</v>
      </c>
    </row>
    <row r="21" spans="1:7" ht="13.5" customHeight="1" x14ac:dyDescent="0.3">
      <c r="A21" s="889" t="s">
        <v>1462</v>
      </c>
      <c r="B21" s="879" t="str">
        <f>VLOOKUP(A21,'LISTA DE VALORES'!$A$10:$D$485,2,FALSE)</f>
        <v>Cuerpo de andamio</v>
      </c>
      <c r="C21" s="811" t="str">
        <f>VLOOKUP(A21,'LISTA DE VALORES'!$A$10:$D$485,3,FALSE)</f>
        <v>DIA</v>
      </c>
      <c r="D21" s="880">
        <f>VLOOKUP(A21,'LISTA DE VALORES'!$A$10:$D$485,4,FALSE)</f>
        <v>561</v>
      </c>
      <c r="E21" s="1327">
        <v>1</v>
      </c>
      <c r="F21" s="1279">
        <v>1</v>
      </c>
      <c r="G21" s="1107">
        <f>(D21*E21)/F21</f>
        <v>561</v>
      </c>
    </row>
    <row r="22" spans="1:7" ht="13.5" customHeight="1" x14ac:dyDescent="0.3">
      <c r="A22" s="889"/>
      <c r="B22" s="879"/>
      <c r="C22" s="811"/>
      <c r="D22" s="880"/>
      <c r="E22" s="1327"/>
      <c r="F22" s="1279"/>
      <c r="G22" s="1107"/>
    </row>
    <row r="23" spans="1:7" ht="13.5" customHeight="1" x14ac:dyDescent="0.3">
      <c r="A23" s="889"/>
      <c r="B23" s="879"/>
      <c r="C23" s="811"/>
      <c r="D23" s="880"/>
      <c r="E23" s="1327"/>
      <c r="F23" s="1279"/>
      <c r="G23" s="1107"/>
    </row>
    <row r="24" spans="1:7" ht="13.5" x14ac:dyDescent="0.3">
      <c r="D24" s="748"/>
      <c r="E24" s="748"/>
      <c r="F24" s="765" t="s">
        <v>992</v>
      </c>
      <c r="G24" s="820">
        <f>SUM(G18:G23)</f>
        <v>21311</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22" t="s">
        <v>475</v>
      </c>
      <c r="B27" s="879" t="str">
        <f>VLOOKUP(A27,'LISTA DE VALORES'!$A$10:$D$485,2,FALSE)</f>
        <v>Cuadrilla 0-1-1</v>
      </c>
      <c r="C27" s="823" t="s">
        <v>5</v>
      </c>
      <c r="D27" s="880">
        <f>VLOOKUP(A27,'LISTA DE VALORES'!$A$10:$D$485,4,FALSE)</f>
        <v>20200</v>
      </c>
      <c r="E27" s="1279">
        <v>1</v>
      </c>
      <c r="F27" s="1279">
        <v>2</v>
      </c>
      <c r="G27" s="924">
        <f t="shared" ref="G27" si="0">D27*E27/F27</f>
        <v>10100</v>
      </c>
    </row>
    <row r="28" spans="1:7" ht="13.5" x14ac:dyDescent="0.3">
      <c r="A28" s="822"/>
      <c r="B28" s="879"/>
      <c r="C28" s="823"/>
      <c r="D28" s="880"/>
      <c r="E28" s="1279"/>
      <c r="F28" s="1279"/>
      <c r="G28" s="924"/>
    </row>
    <row r="29" spans="1:7" ht="13.5" x14ac:dyDescent="0.3">
      <c r="A29" s="822"/>
      <c r="B29" s="879"/>
      <c r="C29" s="823"/>
      <c r="D29" s="880"/>
      <c r="E29" s="1279"/>
      <c r="F29" s="1279"/>
      <c r="G29" s="924"/>
    </row>
    <row r="30" spans="1:7" ht="13.5" x14ac:dyDescent="0.3">
      <c r="A30" s="822"/>
      <c r="B30" s="879"/>
      <c r="C30" s="823"/>
      <c r="D30" s="880"/>
      <c r="E30" s="1279"/>
      <c r="F30" s="1279"/>
      <c r="G30" s="924"/>
    </row>
    <row r="31" spans="1:7" ht="13.5" x14ac:dyDescent="0.3">
      <c r="A31" s="815"/>
      <c r="B31" s="923"/>
      <c r="C31" s="823"/>
      <c r="D31" s="815"/>
      <c r="E31" s="815"/>
      <c r="F31" s="815"/>
      <c r="G31" s="996"/>
    </row>
    <row r="32" spans="1:7" ht="13.5" x14ac:dyDescent="0.3">
      <c r="A32" s="748"/>
      <c r="B32" s="746"/>
      <c r="C32" s="801"/>
      <c r="D32" s="748"/>
      <c r="E32" s="748"/>
      <c r="F32" s="765" t="s">
        <v>992</v>
      </c>
      <c r="G32" s="820">
        <f>SUM(G27:G31)</f>
        <v>10100</v>
      </c>
    </row>
    <row r="33" spans="1:7" ht="12.75" x14ac:dyDescent="0.25">
      <c r="A33" s="1649" t="s">
        <v>995</v>
      </c>
      <c r="B33" s="1650"/>
      <c r="C33" s="1650"/>
      <c r="D33" s="1650"/>
      <c r="E33" s="1650"/>
      <c r="F33" s="1650"/>
      <c r="G33" s="1710"/>
    </row>
    <row r="34" spans="1:7" ht="12.75" x14ac:dyDescent="0.15">
      <c r="A34" s="1675" t="s">
        <v>996</v>
      </c>
      <c r="B34" s="1675"/>
      <c r="C34" s="995" t="s">
        <v>472</v>
      </c>
      <c r="D34" s="995" t="s">
        <v>997</v>
      </c>
      <c r="E34" s="995" t="s">
        <v>998</v>
      </c>
      <c r="F34" s="995" t="s">
        <v>999</v>
      </c>
      <c r="G34" s="995" t="s">
        <v>991</v>
      </c>
    </row>
    <row r="35" spans="1:7" ht="13.5" x14ac:dyDescent="0.3">
      <c r="A35" s="1685"/>
      <c r="B35" s="1685"/>
      <c r="C35" s="1411"/>
      <c r="D35" s="1075"/>
      <c r="E35" s="1075"/>
      <c r="F35" s="1075"/>
      <c r="G35" s="1443"/>
    </row>
    <row r="36" spans="1:7" ht="12.75" x14ac:dyDescent="0.15">
      <c r="A36" s="1677"/>
      <c r="B36" s="1677"/>
      <c r="C36" s="995"/>
      <c r="D36" s="996"/>
      <c r="E36" s="996"/>
      <c r="F36" s="996"/>
      <c r="G36" s="996"/>
    </row>
    <row r="37" spans="1:7" ht="13.5" x14ac:dyDescent="0.3">
      <c r="A37" s="1677"/>
      <c r="B37" s="1677"/>
      <c r="C37" s="823"/>
      <c r="D37" s="815"/>
      <c r="E37" s="815"/>
      <c r="F37" s="815"/>
      <c r="G37" s="815"/>
    </row>
    <row r="38" spans="1:7" ht="13.5" x14ac:dyDescent="0.3">
      <c r="A38" s="1677"/>
      <c r="B38" s="1677"/>
      <c r="C38" s="823"/>
      <c r="D38" s="815"/>
      <c r="E38" s="815"/>
      <c r="F38" s="815"/>
      <c r="G38" s="815"/>
    </row>
    <row r="39" spans="1:7" ht="13.5" x14ac:dyDescent="0.3">
      <c r="A39" s="1677"/>
      <c r="B39" s="1677"/>
      <c r="C39" s="823"/>
      <c r="D39" s="815"/>
      <c r="E39" s="815"/>
      <c r="F39" s="815"/>
      <c r="G39" s="815"/>
    </row>
    <row r="40" spans="1:7" ht="13.5" x14ac:dyDescent="0.3">
      <c r="A40" s="748"/>
      <c r="B40" s="746"/>
      <c r="C40" s="801"/>
      <c r="D40" s="748"/>
      <c r="E40" s="748"/>
      <c r="F40" s="765" t="s">
        <v>992</v>
      </c>
      <c r="G40" s="820">
        <f>SUM(G35:G39)</f>
        <v>0</v>
      </c>
    </row>
    <row r="41" spans="1:7" ht="13.5" x14ac:dyDescent="0.3">
      <c r="A41" s="748"/>
      <c r="B41" s="746"/>
      <c r="C41" s="801"/>
      <c r="D41" s="748"/>
      <c r="E41" s="748"/>
      <c r="F41" s="743"/>
      <c r="G41" s="785"/>
    </row>
    <row r="42" spans="1:7" ht="12.75" x14ac:dyDescent="0.25">
      <c r="A42" s="1658" t="s">
        <v>1000</v>
      </c>
      <c r="B42" s="1658"/>
      <c r="C42" s="1658"/>
      <c r="D42" s="1658"/>
      <c r="E42" s="1658"/>
      <c r="F42" s="1658"/>
      <c r="G42" s="820">
        <f>SUM(G15+G24+G32+G40)</f>
        <v>34166</v>
      </c>
    </row>
    <row r="43" spans="1:7" ht="12.75" x14ac:dyDescent="0.25">
      <c r="A43" s="1658" t="s">
        <v>1368</v>
      </c>
      <c r="B43" s="1658"/>
      <c r="C43" s="1658"/>
      <c r="D43" s="1658"/>
      <c r="E43" s="1658"/>
      <c r="F43" s="1658"/>
      <c r="G43" s="820">
        <f>ROUNDUP(G42,0)</f>
        <v>34166</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5">
    <mergeCell ref="B7:F7"/>
    <mergeCell ref="B1:G1"/>
    <mergeCell ref="B3:G3"/>
    <mergeCell ref="C4:D4"/>
    <mergeCell ref="E4:F4"/>
    <mergeCell ref="B6:F6"/>
    <mergeCell ref="A42:F42"/>
    <mergeCell ref="A43:F43"/>
    <mergeCell ref="A33:G33"/>
    <mergeCell ref="A34:B34"/>
    <mergeCell ref="A35:B35"/>
    <mergeCell ref="A36:B36"/>
    <mergeCell ref="A37:B37"/>
    <mergeCell ref="A39:B39"/>
    <mergeCell ref="A38:B38"/>
  </mergeCells>
  <hyperlinks>
    <hyperlink ref="B1:G1" location="INDICE!A1" display="PROCESO INFRAESTRUCTURA" xr:uid="{00000000-0004-0000-0901-000000000000}"/>
  </hyperlinks>
  <pageMargins left="0.7" right="0.7" top="0.75" bottom="0.75" header="0.3" footer="0.3"/>
  <pageSetup scale="94" orientation="portrait" r:id="rId1"/>
  <drawing r:id="rId2"/>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codeName="Hoja247">
    <tabColor theme="9" tint="0.39997558519241921"/>
  </sheetPr>
  <dimension ref="A1:G47"/>
  <sheetViews>
    <sheetView view="pageBreakPreview" zoomScale="90" zoomScaleNormal="100" zoomScaleSheetLayoutView="90" workbookViewId="0">
      <selection activeCell="D37" sqref="D37"/>
    </sheetView>
  </sheetViews>
  <sheetFormatPr baseColWidth="10" defaultColWidth="11.42578125" defaultRowHeight="10.5" x14ac:dyDescent="0.15"/>
  <cols>
    <col min="1" max="1" width="16.28515625" style="724" customWidth="1"/>
    <col min="2" max="2" width="24.7109375" style="768" customWidth="1"/>
    <col min="3" max="3" width="8.5703125" style="819" customWidth="1"/>
    <col min="4" max="4" width="12.5703125" style="724" bestFit="1" customWidth="1"/>
    <col min="5" max="5" width="9.5703125" style="724" customWidth="1"/>
    <col min="6" max="6" width="12.5703125" style="724" customWidth="1"/>
    <col min="7" max="7" width="1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3" t="s">
        <v>2048</v>
      </c>
      <c r="B6" s="1666" t="s">
        <v>2049</v>
      </c>
      <c r="C6" s="1666"/>
      <c r="D6" s="1666"/>
      <c r="E6" s="1666"/>
      <c r="F6" s="1666"/>
      <c r="G6" s="993" t="s">
        <v>2050</v>
      </c>
    </row>
    <row r="7" spans="1:7" ht="64.5" customHeight="1" x14ac:dyDescent="0.15">
      <c r="A7" s="1155" t="s">
        <v>1652</v>
      </c>
      <c r="B7" s="1665" t="s">
        <v>1949</v>
      </c>
      <c r="C7" s="1665"/>
      <c r="D7" s="1665"/>
      <c r="E7" s="1665"/>
      <c r="F7" s="1665"/>
      <c r="G7" s="1024" t="s">
        <v>1604</v>
      </c>
    </row>
    <row r="8" spans="1:7" ht="13.5" x14ac:dyDescent="0.3">
      <c r="A8" s="797"/>
      <c r="B8" s="741"/>
      <c r="C8" s="743"/>
      <c r="D8" s="743"/>
      <c r="E8" s="743"/>
      <c r="F8" s="743"/>
      <c r="G8" s="744"/>
    </row>
    <row r="9" spans="1:7" ht="13.5" x14ac:dyDescent="0.3">
      <c r="A9" s="1178"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880">
        <f>G31</f>
        <v>0</v>
      </c>
      <c r="E11" s="814">
        <v>5</v>
      </c>
      <c r="F11" s="814">
        <v>1</v>
      </c>
      <c r="G11" s="813">
        <f>(D11*E11)/100</f>
        <v>0</v>
      </c>
    </row>
    <row r="12" spans="1:7" ht="13.5" x14ac:dyDescent="0.3">
      <c r="A12" s="822"/>
      <c r="B12" s="879"/>
      <c r="C12" s="811"/>
      <c r="D12" s="880"/>
      <c r="E12" s="814"/>
      <c r="F12" s="814"/>
      <c r="G12" s="813"/>
    </row>
    <row r="13" spans="1:7" ht="13.5" x14ac:dyDescent="0.3">
      <c r="A13" s="822"/>
      <c r="B13" s="879"/>
      <c r="C13" s="811"/>
      <c r="D13" s="880"/>
      <c r="E13" s="814"/>
      <c r="F13" s="814"/>
      <c r="G13" s="813"/>
    </row>
    <row r="14" spans="1:7" ht="13.5" x14ac:dyDescent="0.3">
      <c r="A14" s="822"/>
      <c r="B14" s="879"/>
      <c r="C14" s="811"/>
      <c r="D14" s="880"/>
      <c r="E14" s="814"/>
      <c r="F14" s="814"/>
      <c r="G14" s="813"/>
    </row>
    <row r="15" spans="1:7" x14ac:dyDescent="0.15">
      <c r="A15" s="869"/>
      <c r="B15" s="870"/>
      <c r="C15" s="871"/>
      <c r="D15" s="869"/>
      <c r="E15" s="1040"/>
      <c r="F15" s="1040"/>
      <c r="G15" s="1040"/>
    </row>
    <row r="16" spans="1:7" ht="13.5" x14ac:dyDescent="0.3">
      <c r="A16" s="748"/>
      <c r="B16" s="746"/>
      <c r="C16" s="801"/>
      <c r="D16" s="748"/>
      <c r="E16" s="748"/>
      <c r="F16" s="765" t="s">
        <v>992</v>
      </c>
      <c r="G16" s="944">
        <f>SUM(G11:G11)</f>
        <v>0</v>
      </c>
    </row>
    <row r="17" spans="1:7" ht="13.5" x14ac:dyDescent="0.3">
      <c r="A17" s="1178"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15">
      <c r="A19" s="946" t="s">
        <v>241</v>
      </c>
      <c r="B19" s="979" t="str">
        <f>VLOOKUP(A19,'LISTA DE VALORES'!$A$10:$D$485,2,FALSE)</f>
        <v>Mallas en nylon para cancha multifuncional</v>
      </c>
      <c r="C19" s="914" t="str">
        <f>VLOOKUP(A19,'LISTA DE VALORES'!$A$10:$D$485,3,FALSE)</f>
        <v>UN</v>
      </c>
      <c r="D19" s="980">
        <f>VLOOKUP(A19,'LISTA DE VALORES'!$A$10:$D$485,4,FALSE)</f>
        <v>130000</v>
      </c>
      <c r="E19" s="1247">
        <v>1</v>
      </c>
      <c r="F19" s="1247">
        <v>1</v>
      </c>
      <c r="G19" s="981">
        <f>(D19*E19)/F19</f>
        <v>130000</v>
      </c>
    </row>
    <row r="20" spans="1:7" ht="13.5" customHeight="1" x14ac:dyDescent="0.15">
      <c r="A20" s="946" t="s">
        <v>227</v>
      </c>
      <c r="B20" s="1323" t="str">
        <f>VLOOKUP(A20,'LISTA DE VALORES'!$A$10:$D$485,2,FALSE)</f>
        <v>Logotipos</v>
      </c>
      <c r="C20" s="1324" t="str">
        <f>VLOOKUP(A20,'LISTA DE VALORES'!$A$10:$D$485,3,FALSE)</f>
        <v>UN</v>
      </c>
      <c r="D20" s="1325">
        <f>VLOOKUP(A20,'LISTA DE VALORES'!$A$10:$D$485,4,FALSE)</f>
        <v>45000</v>
      </c>
      <c r="E20" s="1322">
        <v>2</v>
      </c>
      <c r="F20" s="1326">
        <v>1</v>
      </c>
      <c r="G20" s="1322">
        <f>(D20*E20)/F20</f>
        <v>90000</v>
      </c>
    </row>
    <row r="21" spans="1:7" ht="60.75" customHeight="1" x14ac:dyDescent="0.15">
      <c r="A21" s="946" t="s">
        <v>1630</v>
      </c>
      <c r="B21" s="979" t="str">
        <f>VLOOKUP(A21,'LISTA DE VALORES'!$A$10:$D$485,2,FALSE)</f>
        <v xml:space="preserve">Cancha multifuncional, tablero en vidrio templado, malla eslabonada cal 10.5 y tubos voleibol </v>
      </c>
      <c r="C21" s="914" t="str">
        <f>VLOOKUP(A21,'LISTA DE VALORES'!$A$10:$D$485,3,FALSE)</f>
        <v>UN</v>
      </c>
      <c r="D21" s="980">
        <f>VLOOKUP(A21,'LISTA DE VALORES'!$A$10:$D$485,4,FALSE)</f>
        <v>4550000</v>
      </c>
      <c r="E21" s="981">
        <v>1</v>
      </c>
      <c r="F21" s="1043">
        <v>1</v>
      </c>
      <c r="G21" s="981">
        <f>(D21*E21)/F21</f>
        <v>4550000</v>
      </c>
    </row>
    <row r="22" spans="1:7" ht="13.5" customHeight="1" x14ac:dyDescent="0.15">
      <c r="A22" s="1444"/>
      <c r="B22" s="1323"/>
      <c r="C22" s="1324"/>
      <c r="D22" s="1445"/>
      <c r="E22" s="1446"/>
      <c r="F22" s="1447"/>
      <c r="G22" s="1448"/>
    </row>
    <row r="23" spans="1:7" ht="13.5" x14ac:dyDescent="0.3">
      <c r="D23" s="748"/>
      <c r="E23" s="748"/>
      <c r="F23" s="765" t="s">
        <v>992</v>
      </c>
      <c r="G23" s="944">
        <f>SUM(G19:G22)</f>
        <v>4770000</v>
      </c>
    </row>
    <row r="24" spans="1:7" ht="13.5" x14ac:dyDescent="0.3">
      <c r="A24" s="1178"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2.75" x14ac:dyDescent="0.15">
      <c r="A26" s="995"/>
      <c r="B26" s="807"/>
      <c r="C26" s="995"/>
      <c r="D26" s="995"/>
      <c r="E26" s="995"/>
      <c r="F26" s="995"/>
      <c r="G26" s="995"/>
    </row>
    <row r="27" spans="1:7" ht="12.75" x14ac:dyDescent="0.15">
      <c r="A27" s="995"/>
      <c r="B27" s="807"/>
      <c r="C27" s="995"/>
      <c r="D27" s="995"/>
      <c r="E27" s="995"/>
      <c r="F27" s="995"/>
      <c r="G27" s="995"/>
    </row>
    <row r="28" spans="1:7" ht="12.75" x14ac:dyDescent="0.15">
      <c r="A28" s="995"/>
      <c r="B28" s="807"/>
      <c r="C28" s="995"/>
      <c r="D28" s="995"/>
      <c r="E28" s="995"/>
      <c r="F28" s="995"/>
      <c r="G28" s="995"/>
    </row>
    <row r="29" spans="1:7" ht="13.5" x14ac:dyDescent="0.3">
      <c r="A29" s="822"/>
      <c r="B29" s="879"/>
      <c r="C29" s="823"/>
      <c r="D29" s="880"/>
      <c r="E29" s="1279"/>
      <c r="F29" s="1279"/>
      <c r="G29" s="924"/>
    </row>
    <row r="30" spans="1:7" ht="13.5" x14ac:dyDescent="0.3">
      <c r="A30" s="815"/>
      <c r="B30" s="923"/>
      <c r="C30" s="823"/>
      <c r="D30" s="815"/>
      <c r="E30" s="815"/>
      <c r="F30" s="815"/>
      <c r="G30" s="996"/>
    </row>
    <row r="31" spans="1:7" ht="13.5" x14ac:dyDescent="0.3">
      <c r="A31" s="748"/>
      <c r="B31" s="746"/>
      <c r="C31" s="801"/>
      <c r="D31" s="748"/>
      <c r="E31" s="748"/>
      <c r="F31" s="765" t="s">
        <v>992</v>
      </c>
      <c r="G31" s="944">
        <f>SUM(G29:G30)</f>
        <v>0</v>
      </c>
    </row>
    <row r="32" spans="1:7" ht="12.75" x14ac:dyDescent="0.25">
      <c r="A32" s="1764" t="s">
        <v>995</v>
      </c>
      <c r="B32" s="1765"/>
      <c r="C32" s="1765"/>
      <c r="D32" s="1765"/>
      <c r="E32" s="1765"/>
      <c r="F32" s="1765"/>
      <c r="G32" s="1765"/>
    </row>
    <row r="33" spans="1:7" ht="12.75" x14ac:dyDescent="0.15">
      <c r="A33" s="1675" t="s">
        <v>996</v>
      </c>
      <c r="B33" s="1675"/>
      <c r="C33" s="995" t="s">
        <v>472</v>
      </c>
      <c r="D33" s="995" t="s">
        <v>997</v>
      </c>
      <c r="E33" s="995" t="s">
        <v>998</v>
      </c>
      <c r="F33" s="995" t="s">
        <v>999</v>
      </c>
      <c r="G33" s="995" t="s">
        <v>991</v>
      </c>
    </row>
    <row r="34" spans="1:7" ht="13.5" x14ac:dyDescent="0.3">
      <c r="A34" s="1685"/>
      <c r="B34" s="1685"/>
      <c r="C34" s="1411"/>
      <c r="D34" s="1075"/>
      <c r="E34" s="1075"/>
      <c r="F34" s="1075"/>
      <c r="G34" s="1443"/>
    </row>
    <row r="35" spans="1:7" ht="13.5" x14ac:dyDescent="0.3">
      <c r="A35" s="1685"/>
      <c r="B35" s="1685"/>
      <c r="C35" s="1411"/>
      <c r="D35" s="1075"/>
      <c r="E35" s="1075"/>
      <c r="F35" s="1075"/>
      <c r="G35" s="1443"/>
    </row>
    <row r="36" spans="1:7" ht="13.5" x14ac:dyDescent="0.3">
      <c r="A36" s="1685"/>
      <c r="B36" s="1685"/>
      <c r="C36" s="1411"/>
      <c r="D36" s="1075"/>
      <c r="E36" s="1075"/>
      <c r="F36" s="1075"/>
      <c r="G36" s="1443"/>
    </row>
    <row r="37" spans="1:7" ht="12.75" x14ac:dyDescent="0.15">
      <c r="A37" s="1677"/>
      <c r="B37" s="1677"/>
      <c r="C37" s="995"/>
      <c r="D37" s="996"/>
      <c r="E37" s="996"/>
      <c r="F37" s="996"/>
      <c r="G37" s="996"/>
    </row>
    <row r="38" spans="1:7" ht="13.5" x14ac:dyDescent="0.3">
      <c r="A38" s="1677"/>
      <c r="B38" s="1677"/>
      <c r="C38" s="823"/>
      <c r="D38" s="815"/>
      <c r="E38" s="815"/>
      <c r="F38" s="815"/>
      <c r="G38" s="949"/>
    </row>
    <row r="39" spans="1:7" ht="13.5" x14ac:dyDescent="0.3">
      <c r="A39" s="1677"/>
      <c r="B39" s="1677"/>
      <c r="C39" s="823"/>
      <c r="D39" s="815"/>
      <c r="E39" s="815"/>
      <c r="F39" s="815"/>
      <c r="G39" s="949"/>
    </row>
    <row r="40" spans="1:7" ht="13.5" x14ac:dyDescent="0.3">
      <c r="A40" s="748"/>
      <c r="B40" s="746"/>
      <c r="C40" s="801"/>
      <c r="D40" s="748"/>
      <c r="E40" s="748"/>
      <c r="F40" s="765" t="s">
        <v>992</v>
      </c>
      <c r="G40" s="944">
        <f>SUM(G34:G39)</f>
        <v>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SUM(G16+G23+G31+G40)</f>
        <v>4770000</v>
      </c>
    </row>
    <row r="43" spans="1:7" ht="12.75" x14ac:dyDescent="0.25">
      <c r="A43" s="1658" t="s">
        <v>1368</v>
      </c>
      <c r="B43" s="1658"/>
      <c r="C43" s="1658"/>
      <c r="D43" s="1658"/>
      <c r="E43" s="1658"/>
      <c r="F43" s="1658"/>
      <c r="G43" s="944">
        <f>ROUNDUP(G42,0)</f>
        <v>4770000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6">
    <mergeCell ref="B7:F7"/>
    <mergeCell ref="B1:G1"/>
    <mergeCell ref="B3:G3"/>
    <mergeCell ref="C4:D4"/>
    <mergeCell ref="E4:F4"/>
    <mergeCell ref="B6:F6"/>
    <mergeCell ref="A42:F42"/>
    <mergeCell ref="A43:F43"/>
    <mergeCell ref="A32:G32"/>
    <mergeCell ref="A33:B33"/>
    <mergeCell ref="A34:B34"/>
    <mergeCell ref="A37:B37"/>
    <mergeCell ref="A38:B38"/>
    <mergeCell ref="A39:B39"/>
    <mergeCell ref="A35:B35"/>
    <mergeCell ref="A36:B36"/>
  </mergeCells>
  <hyperlinks>
    <hyperlink ref="B1:G1" location="INDICE!A1" display="PROCESO INFRAESTRUCTURA" xr:uid="{00000000-0004-0000-0A01-000000000000}"/>
  </hyperlinks>
  <pageMargins left="0.7" right="0.7" top="0.75" bottom="0.75" header="0.3" footer="0.3"/>
  <pageSetup scale="89" orientation="portrait" r:id="rId1"/>
  <drawing r:id="rId2"/>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codeName="Hoja194">
    <tabColor theme="9" tint="0.39997558519241921"/>
  </sheetPr>
  <dimension ref="A1:G44"/>
  <sheetViews>
    <sheetView view="pageBreakPreview" zoomScale="90" zoomScaleNormal="100" zoomScaleSheetLayoutView="90" workbookViewId="0">
      <selection activeCell="A39" sqref="A39:F39"/>
    </sheetView>
  </sheetViews>
  <sheetFormatPr baseColWidth="10" defaultColWidth="11.42578125" defaultRowHeight="10.5" x14ac:dyDescent="0.15"/>
  <cols>
    <col min="1" max="1" width="17.28515625" style="724" customWidth="1"/>
    <col min="2" max="2" width="24.7109375" style="768" customWidth="1"/>
    <col min="3" max="3" width="9.85546875" style="769" customWidth="1"/>
    <col min="4" max="4" width="10.7109375" style="724" customWidth="1"/>
    <col min="5" max="5" width="8.140625" style="724" customWidth="1"/>
    <col min="6" max="6" width="12.5703125" style="724" customWidth="1"/>
    <col min="7" max="7" width="17.28515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4"/>
      <c r="D5" s="733"/>
      <c r="E5" s="733"/>
      <c r="F5" s="733"/>
      <c r="G5" s="735"/>
    </row>
    <row r="6" spans="1:7" ht="12.75" x14ac:dyDescent="0.25">
      <c r="A6" s="991" t="s">
        <v>2048</v>
      </c>
      <c r="B6" s="1658" t="s">
        <v>2049</v>
      </c>
      <c r="C6" s="1658"/>
      <c r="D6" s="1658"/>
      <c r="E6" s="1658"/>
      <c r="F6" s="1658"/>
      <c r="G6" s="991" t="s">
        <v>2050</v>
      </c>
    </row>
    <row r="7" spans="1:7" ht="47.25" customHeight="1" x14ac:dyDescent="0.15">
      <c r="A7" s="1321" t="s">
        <v>1664</v>
      </c>
      <c r="B7" s="1709" t="s">
        <v>1950</v>
      </c>
      <c r="C7" s="1709"/>
      <c r="D7" s="1709"/>
      <c r="E7" s="1709"/>
      <c r="F7" s="1709"/>
      <c r="G7" s="1184" t="s">
        <v>30</v>
      </c>
    </row>
    <row r="8" spans="1:7" ht="13.5" x14ac:dyDescent="0.3">
      <c r="A8" s="797"/>
      <c r="B8" s="741"/>
      <c r="C8" s="742"/>
      <c r="D8" s="743"/>
      <c r="E8" s="743"/>
      <c r="F8" s="743"/>
      <c r="G8" s="744"/>
    </row>
    <row r="9" spans="1:7" ht="13.5" x14ac:dyDescent="0.3">
      <c r="A9" s="799" t="s">
        <v>988</v>
      </c>
      <c r="B9" s="746"/>
      <c r="C9" s="747"/>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914" t="str">
        <f>VLOOKUP(A11,'LISTA DE VALORES'!$A$10:$D$485,3,FALSE)</f>
        <v>%MO</v>
      </c>
      <c r="D11" s="915">
        <f>G30</f>
        <v>0</v>
      </c>
      <c r="E11" s="915">
        <v>5</v>
      </c>
      <c r="F11" s="915">
        <v>1</v>
      </c>
      <c r="G11" s="813">
        <f>(D11*E11)/100</f>
        <v>0</v>
      </c>
    </row>
    <row r="12" spans="1:7" ht="13.5" x14ac:dyDescent="0.3">
      <c r="A12" s="822"/>
      <c r="B12" s="879"/>
      <c r="C12" s="914"/>
      <c r="D12" s="880"/>
      <c r="E12" s="809"/>
      <c r="F12" s="809"/>
      <c r="G12" s="1107"/>
    </row>
    <row r="13" spans="1:7" ht="13.5" x14ac:dyDescent="0.3">
      <c r="A13" s="822"/>
      <c r="B13" s="879"/>
      <c r="C13" s="914"/>
      <c r="D13" s="880"/>
      <c r="E13" s="809"/>
      <c r="F13" s="809"/>
      <c r="G13" s="1107"/>
    </row>
    <row r="14" spans="1:7" ht="13.5" x14ac:dyDescent="0.3">
      <c r="A14" s="822"/>
      <c r="B14" s="879"/>
      <c r="C14" s="914"/>
      <c r="D14" s="880"/>
      <c r="E14" s="809"/>
      <c r="F14" s="809"/>
      <c r="G14" s="1107"/>
    </row>
    <row r="15" spans="1:7" ht="13.5" x14ac:dyDescent="0.3">
      <c r="A15" s="744"/>
      <c r="B15" s="762"/>
      <c r="C15" s="763"/>
      <c r="D15" s="764"/>
      <c r="E15" s="748"/>
      <c r="F15" s="1086" t="s">
        <v>992</v>
      </c>
      <c r="G15" s="944">
        <f>SUM(G11:G11)</f>
        <v>0</v>
      </c>
    </row>
    <row r="16" spans="1:7" ht="13.5" x14ac:dyDescent="0.3">
      <c r="A16" s="971" t="s">
        <v>993</v>
      </c>
      <c r="B16" s="746"/>
      <c r="C16" s="747"/>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946" t="s">
        <v>241</v>
      </c>
      <c r="B18" s="874" t="str">
        <f>VLOOKUP(A18,'LISTA DE VALORES'!$A$10:$D$485,2,FALSE)</f>
        <v>Mallas en nylon para cancha multifuncional</v>
      </c>
      <c r="C18" s="914" t="str">
        <f>VLOOKUP(A18,'LISTA DE VALORES'!$A$10:$D$485,3,FALSE)</f>
        <v>UN</v>
      </c>
      <c r="D18" s="875">
        <f>VLOOKUP(A18,'LISTA DE VALORES'!$A$10:$D$485,4,FALSE)</f>
        <v>130000</v>
      </c>
      <c r="E18" s="1150">
        <v>1</v>
      </c>
      <c r="F18" s="1150">
        <v>1</v>
      </c>
      <c r="G18" s="1175">
        <f>D18*E18/F18</f>
        <v>130000</v>
      </c>
    </row>
    <row r="19" spans="1:7" ht="13.5" x14ac:dyDescent="0.15">
      <c r="A19" s="946" t="s">
        <v>227</v>
      </c>
      <c r="B19" s="874" t="str">
        <f>VLOOKUP(A19,'LISTA DE VALORES'!$A$10:$D$485,2,FALSE)</f>
        <v>Logotipos</v>
      </c>
      <c r="C19" s="914" t="str">
        <f>VLOOKUP(A19,'LISTA DE VALORES'!$A$10:$D$485,3,FALSE)</f>
        <v>UN</v>
      </c>
      <c r="D19" s="875">
        <f>VLOOKUP(A19,'LISTA DE VALORES'!$A$10:$D$485,4,FALSE)</f>
        <v>45000</v>
      </c>
      <c r="E19" s="1150">
        <v>2</v>
      </c>
      <c r="F19" s="1150">
        <v>1</v>
      </c>
      <c r="G19" s="1175">
        <f>D19*E19/F19</f>
        <v>90000</v>
      </c>
    </row>
    <row r="20" spans="1:7" ht="60" customHeight="1" x14ac:dyDescent="0.15">
      <c r="A20" s="946" t="s">
        <v>151</v>
      </c>
      <c r="B20" s="874" t="str">
        <f>VLOOKUP(A20,'LISTA DE VALORES'!$A$10:$D$485,2,FALSE)</f>
        <v>Cancha multifuncional, tablero en lámina, malla eslabonada cal 10.5 y tubos voleibol</v>
      </c>
      <c r="C20" s="914" t="str">
        <f>VLOOKUP(A20,'LISTA DE VALORES'!$A$10:$D$485,3,FALSE)</f>
        <v>UN</v>
      </c>
      <c r="D20" s="875">
        <f>VLOOKUP(A20,'LISTA DE VALORES'!$A$10:$D$485,4,FALSE)</f>
        <v>3550000</v>
      </c>
      <c r="E20" s="1150">
        <v>1</v>
      </c>
      <c r="F20" s="1150">
        <v>1</v>
      </c>
      <c r="G20" s="1175">
        <f>D20*E20/F20</f>
        <v>3550000</v>
      </c>
    </row>
    <row r="21" spans="1:7" ht="13.5" x14ac:dyDescent="0.3">
      <c r="A21" s="911"/>
      <c r="B21" s="879"/>
      <c r="C21" s="914"/>
      <c r="D21" s="880"/>
      <c r="E21" s="1226"/>
      <c r="F21" s="1226"/>
      <c r="G21" s="924"/>
    </row>
    <row r="22" spans="1:7" ht="13.5" x14ac:dyDescent="0.3">
      <c r="A22" s="822"/>
      <c r="B22" s="879"/>
      <c r="C22" s="914"/>
      <c r="D22" s="880"/>
      <c r="E22" s="1226"/>
      <c r="F22" s="1226"/>
      <c r="G22" s="924"/>
    </row>
    <row r="23" spans="1:7" ht="13.5" x14ac:dyDescent="0.3">
      <c r="D23" s="748"/>
      <c r="E23" s="748"/>
      <c r="F23" s="1086" t="s">
        <v>992</v>
      </c>
      <c r="G23" s="944">
        <f>SUM(G18:G22)</f>
        <v>3770000</v>
      </c>
    </row>
    <row r="24" spans="1:7" ht="13.5" x14ac:dyDescent="0.3">
      <c r="A24" s="799" t="s">
        <v>994</v>
      </c>
      <c r="B24" s="746"/>
      <c r="C24" s="747"/>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22"/>
      <c r="B26" s="879"/>
      <c r="C26" s="914"/>
      <c r="D26" s="880"/>
      <c r="E26" s="1449"/>
      <c r="F26" s="1449"/>
      <c r="G26" s="924"/>
    </row>
    <row r="27" spans="1:7" ht="13.5" x14ac:dyDescent="0.3">
      <c r="A27" s="869"/>
      <c r="B27" s="870"/>
      <c r="C27" s="1161"/>
      <c r="D27" s="869"/>
      <c r="E27" s="1023"/>
      <c r="F27" s="1023"/>
      <c r="G27" s="996"/>
    </row>
    <row r="28" spans="1:7" ht="13.5" x14ac:dyDescent="0.3">
      <c r="A28" s="822"/>
      <c r="B28" s="879"/>
      <c r="C28" s="914"/>
      <c r="D28" s="880"/>
      <c r="E28" s="815"/>
      <c r="F28" s="815"/>
      <c r="G28" s="996"/>
    </row>
    <row r="29" spans="1:7" ht="13.5" x14ac:dyDescent="0.3">
      <c r="A29" s="822"/>
      <c r="B29" s="879"/>
      <c r="C29" s="914"/>
      <c r="D29" s="880"/>
      <c r="E29" s="815"/>
      <c r="F29" s="815"/>
      <c r="G29" s="996"/>
    </row>
    <row r="30" spans="1:7" ht="13.5" x14ac:dyDescent="0.3">
      <c r="A30" s="748"/>
      <c r="B30" s="746"/>
      <c r="C30" s="747"/>
      <c r="D30" s="748"/>
      <c r="E30" s="748"/>
      <c r="F30" s="1086" t="s">
        <v>992</v>
      </c>
      <c r="G30" s="944">
        <f>SUM(G26:G27)</f>
        <v>0</v>
      </c>
    </row>
    <row r="31" spans="1:7" ht="12.75" x14ac:dyDescent="0.25">
      <c r="A31" s="776" t="s">
        <v>995</v>
      </c>
      <c r="B31" s="777"/>
      <c r="C31" s="777"/>
      <c r="D31" s="777"/>
      <c r="E31" s="777"/>
      <c r="F31" s="777"/>
      <c r="G31" s="777"/>
    </row>
    <row r="32" spans="1:7" ht="12.75" x14ac:dyDescent="0.15">
      <c r="A32" s="1675" t="s">
        <v>996</v>
      </c>
      <c r="B32" s="1675"/>
      <c r="C32" s="995" t="s">
        <v>472</v>
      </c>
      <c r="D32" s="995" t="s">
        <v>997</v>
      </c>
      <c r="E32" s="995" t="s">
        <v>998</v>
      </c>
      <c r="F32" s="995" t="s">
        <v>999</v>
      </c>
      <c r="G32" s="995" t="s">
        <v>991</v>
      </c>
    </row>
    <row r="33" spans="1:7" ht="12.75" x14ac:dyDescent="0.15">
      <c r="A33" s="1677"/>
      <c r="B33" s="1677"/>
      <c r="C33" s="995"/>
      <c r="D33" s="996"/>
      <c r="E33" s="996"/>
      <c r="F33" s="996"/>
      <c r="G33" s="996"/>
    </row>
    <row r="34" spans="1:7" ht="12.75" x14ac:dyDescent="0.15">
      <c r="A34" s="1677"/>
      <c r="B34" s="1677"/>
      <c r="C34" s="995"/>
      <c r="D34" s="996"/>
      <c r="E34" s="996"/>
      <c r="F34" s="996"/>
      <c r="G34" s="996"/>
    </row>
    <row r="35" spans="1:7" ht="13.5" x14ac:dyDescent="0.3">
      <c r="A35" s="1677"/>
      <c r="B35" s="1677"/>
      <c r="C35" s="911"/>
      <c r="D35" s="815"/>
      <c r="E35" s="815"/>
      <c r="F35" s="815"/>
      <c r="G35" s="815"/>
    </row>
    <row r="36" spans="1:7" ht="13.5" x14ac:dyDescent="0.3">
      <c r="A36" s="1677"/>
      <c r="B36" s="1677"/>
      <c r="C36" s="911"/>
      <c r="D36" s="815"/>
      <c r="E36" s="815"/>
      <c r="F36" s="815"/>
      <c r="G36" s="949"/>
    </row>
    <row r="37" spans="1:7" ht="13.5" x14ac:dyDescent="0.3">
      <c r="A37" s="748"/>
      <c r="B37" s="746"/>
      <c r="C37" s="747"/>
      <c r="D37" s="748"/>
      <c r="E37" s="748"/>
      <c r="F37" s="988" t="s">
        <v>992</v>
      </c>
      <c r="G37" s="944">
        <f>SUM(G33:G36)</f>
        <v>0</v>
      </c>
    </row>
    <row r="38" spans="1:7" ht="13.5" x14ac:dyDescent="0.3">
      <c r="A38" s="748"/>
      <c r="B38" s="746"/>
      <c r="C38" s="747"/>
      <c r="D38" s="748"/>
      <c r="E38" s="748"/>
      <c r="F38" s="743"/>
      <c r="G38" s="743"/>
    </row>
    <row r="39" spans="1:7" ht="12.75" x14ac:dyDescent="0.25">
      <c r="A39" s="1658" t="s">
        <v>1000</v>
      </c>
      <c r="B39" s="1658"/>
      <c r="C39" s="1658"/>
      <c r="D39" s="1658"/>
      <c r="E39" s="1658"/>
      <c r="F39" s="1658"/>
      <c r="G39" s="944">
        <f>SUM(G15+G23+G30+G37)</f>
        <v>3770000</v>
      </c>
    </row>
    <row r="40" spans="1:7" ht="12.75" x14ac:dyDescent="0.25">
      <c r="A40" s="1658" t="s">
        <v>1368</v>
      </c>
      <c r="B40" s="1658"/>
      <c r="C40" s="1658"/>
      <c r="D40" s="1658"/>
      <c r="E40" s="1658"/>
      <c r="F40" s="1658"/>
      <c r="G40" s="944">
        <f>ROUNDUP(G39,0)</f>
        <v>3770000</v>
      </c>
    </row>
    <row r="41" spans="1:7" ht="13.5" x14ac:dyDescent="0.3">
      <c r="A41" s="748" t="s">
        <v>1001</v>
      </c>
      <c r="B41" s="748"/>
      <c r="C41" s="747" t="s">
        <v>1002</v>
      </c>
      <c r="D41" s="748"/>
      <c r="E41" s="748"/>
      <c r="F41" s="748" t="s">
        <v>1003</v>
      </c>
      <c r="G41" s="748"/>
    </row>
    <row r="42" spans="1:7" ht="13.5" x14ac:dyDescent="0.3">
      <c r="A42" s="788"/>
      <c r="B42" s="788"/>
      <c r="C42" s="790"/>
      <c r="D42" s="788"/>
      <c r="E42" s="788"/>
      <c r="F42" s="788"/>
      <c r="G42" s="788"/>
    </row>
    <row r="43" spans="1:7" ht="13.5" x14ac:dyDescent="0.3">
      <c r="A43" s="748" t="s">
        <v>1913</v>
      </c>
      <c r="B43" s="748"/>
      <c r="C43" s="747" t="s">
        <v>1005</v>
      </c>
      <c r="D43" s="748"/>
      <c r="E43" s="748"/>
      <c r="F43" s="748" t="s">
        <v>1006</v>
      </c>
      <c r="G43" s="788"/>
    </row>
    <row r="44" spans="1:7" ht="11.25" x14ac:dyDescent="0.2">
      <c r="A44" s="791"/>
      <c r="B44" s="791"/>
      <c r="C44" s="793"/>
      <c r="D44" s="791"/>
      <c r="E44" s="791"/>
      <c r="F44" s="791"/>
      <c r="G44" s="791"/>
    </row>
  </sheetData>
  <mergeCells count="13">
    <mergeCell ref="B7:F7"/>
    <mergeCell ref="B1:G1"/>
    <mergeCell ref="B3:G3"/>
    <mergeCell ref="C4:D4"/>
    <mergeCell ref="E4:F4"/>
    <mergeCell ref="B6:F6"/>
    <mergeCell ref="A39:F39"/>
    <mergeCell ref="A40:F40"/>
    <mergeCell ref="A32:B32"/>
    <mergeCell ref="A33:B33"/>
    <mergeCell ref="A34:B34"/>
    <mergeCell ref="A35:B35"/>
    <mergeCell ref="A36:B36"/>
  </mergeCells>
  <hyperlinks>
    <hyperlink ref="B1:G1" location="INDICE!A1" display="PROCESO INFRAESTRUCTURA" xr:uid="{00000000-0004-0000-0B01-000000000000}"/>
  </hyperlinks>
  <pageMargins left="0.7" right="0.7" top="0.75" bottom="0.75" header="0.3" footer="0.3"/>
  <pageSetup scale="93" orientation="portrait" r:id="rId1"/>
  <drawing r:id="rId2"/>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codeName="Hoja260">
    <tabColor theme="9" tint="0.39997558519241921"/>
  </sheetPr>
  <dimension ref="A1:G46"/>
  <sheetViews>
    <sheetView view="pageBreakPreview" zoomScale="90" zoomScaleNormal="100" zoomScaleSheetLayoutView="90" workbookViewId="0">
      <selection activeCell="A19" sqref="A19"/>
    </sheetView>
  </sheetViews>
  <sheetFormatPr baseColWidth="10" defaultColWidth="11.42578125" defaultRowHeight="10.5" x14ac:dyDescent="0.15"/>
  <cols>
    <col min="1" max="1" width="16.85546875" style="724" customWidth="1"/>
    <col min="2" max="2" width="24.7109375" style="768" customWidth="1"/>
    <col min="3" max="3" width="8.5703125" style="819" customWidth="1"/>
    <col min="4" max="4" width="12.5703125" style="724" bestFit="1" customWidth="1"/>
    <col min="5" max="5" width="10" style="724" customWidth="1"/>
    <col min="6" max="6" width="12.5703125" style="724" customWidth="1"/>
    <col min="7" max="7" width="15.1406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8.75" customHeight="1" x14ac:dyDescent="0.15">
      <c r="A7" s="848" t="s">
        <v>1667</v>
      </c>
      <c r="B7" s="1709" t="s">
        <v>2032</v>
      </c>
      <c r="C7" s="1709"/>
      <c r="D7" s="1709"/>
      <c r="E7" s="1709"/>
      <c r="F7" s="1709"/>
      <c r="G7" s="849" t="s">
        <v>1604</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822" t="s">
        <v>28</v>
      </c>
      <c r="B11" s="879" t="str">
        <f>VLOOKUP(A11,'LISTA DE VALORES'!$A$10:$D$485,2,FALSE)</f>
        <v>Herramienta menor</v>
      </c>
      <c r="C11" s="811" t="str">
        <f>VLOOKUP(A11,'LISTA DE VALORES'!$A$10:$D$485,3,FALSE)</f>
        <v>%MO</v>
      </c>
      <c r="D11" s="915">
        <f>G31</f>
        <v>47200</v>
      </c>
      <c r="E11" s="814">
        <v>5</v>
      </c>
      <c r="F11" s="814">
        <v>1</v>
      </c>
      <c r="G11" s="1322">
        <f>(D11*E11)/100</f>
        <v>2360</v>
      </c>
    </row>
    <row r="12" spans="1:7" ht="13.5" x14ac:dyDescent="0.3">
      <c r="A12" s="822"/>
      <c r="B12" s="879"/>
      <c r="C12" s="811"/>
      <c r="D12" s="915"/>
      <c r="E12" s="814"/>
      <c r="F12" s="814"/>
      <c r="G12" s="1322"/>
    </row>
    <row r="13" spans="1:7" ht="13.5" x14ac:dyDescent="0.3">
      <c r="A13" s="822"/>
      <c r="B13" s="879"/>
      <c r="C13" s="811"/>
      <c r="D13" s="915"/>
      <c r="E13" s="814"/>
      <c r="F13" s="814"/>
      <c r="G13" s="1322"/>
    </row>
    <row r="14" spans="1:7" ht="13.5" x14ac:dyDescent="0.3">
      <c r="A14" s="822"/>
      <c r="B14" s="879"/>
      <c r="C14" s="811"/>
      <c r="D14" s="915"/>
      <c r="E14" s="814"/>
      <c r="F14" s="814"/>
      <c r="G14" s="1322"/>
    </row>
    <row r="15" spans="1:7" x14ac:dyDescent="0.15">
      <c r="A15" s="869"/>
      <c r="B15" s="870"/>
      <c r="C15" s="871"/>
      <c r="D15" s="869"/>
      <c r="E15" s="1040"/>
      <c r="F15" s="1040"/>
      <c r="G15" s="1040"/>
    </row>
    <row r="16" spans="1:7" ht="13.5" x14ac:dyDescent="0.3">
      <c r="A16" s="748"/>
      <c r="B16" s="746"/>
      <c r="C16" s="801"/>
      <c r="D16" s="748"/>
      <c r="E16" s="748"/>
      <c r="F16" s="1086" t="s">
        <v>992</v>
      </c>
      <c r="G16" s="944">
        <f>SUM(G11:G11)</f>
        <v>2360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67.5" x14ac:dyDescent="0.15">
      <c r="A19" s="946" t="s">
        <v>1668</v>
      </c>
      <c r="B19" s="979" t="str">
        <f>VLOOKUP(A19,'LISTA DE VALORES'!$A$10:$D$485,2,FALSE)</f>
        <v>Porterias de futbol  marco delantero en tubo pesado 3" marco trasero tubo 1 1/2"(incluye transporte e instalación)</v>
      </c>
      <c r="C19" s="914" t="str">
        <f>VLOOKUP(A19,'LISTA DE VALORES'!$A$10:$D$485,3,FALSE)</f>
        <v>UN</v>
      </c>
      <c r="D19" s="980">
        <f>VLOOKUP(A19,'LISTA DE VALORES'!$A$10:$D$485,4,FALSE)</f>
        <v>2600000</v>
      </c>
      <c r="E19" s="1450">
        <v>1</v>
      </c>
      <c r="F19" s="1450">
        <v>1</v>
      </c>
      <c r="G19" s="981">
        <f>(D19*E19)/F19</f>
        <v>2600000</v>
      </c>
    </row>
    <row r="20" spans="1:7" ht="27" x14ac:dyDescent="0.15">
      <c r="A20" s="946" t="s">
        <v>537</v>
      </c>
      <c r="B20" s="979" t="str">
        <f>VLOOKUP(A20,'LISTA DE VALORES'!$A$10:$D$485,2,FALSE)</f>
        <v>Material concreto D 1:2:3 + 5% desperdicio f'c=21 Mpa</v>
      </c>
      <c r="C20" s="914" t="str">
        <f>VLOOKUP(A20,'LISTA DE VALORES'!$A$10:$D$485,3,FALSE)</f>
        <v>M3</v>
      </c>
      <c r="D20" s="980">
        <f>VLOOKUP(A20,'LISTA DE VALORES'!$A$10:$D$485,4,FALSE)</f>
        <v>302968</v>
      </c>
      <c r="E20" s="1450">
        <f>((0.3*0.3*2)+(0.3*0.3*2))</f>
        <v>0.36</v>
      </c>
      <c r="F20" s="1450">
        <v>1</v>
      </c>
      <c r="G20" s="981">
        <f t="shared" ref="G20:G21" si="0">(D20*E20)/F20</f>
        <v>109068.48</v>
      </c>
    </row>
    <row r="21" spans="1:7" ht="27" x14ac:dyDescent="0.15">
      <c r="A21" s="946" t="s">
        <v>1669</v>
      </c>
      <c r="B21" s="979" t="str">
        <f>VLOOKUP(A21,'LISTA DE VALORES'!$A$10:$D$485,2,FALSE)</f>
        <v>Mallas para porterias de futbol en nylon</v>
      </c>
      <c r="C21" s="914" t="str">
        <f>VLOOKUP(A21,'LISTA DE VALORES'!$A$10:$D$485,3,FALSE)</f>
        <v>UN</v>
      </c>
      <c r="D21" s="980">
        <f>VLOOKUP(A21,'LISTA DE VALORES'!$A$10:$D$485,4,FALSE)</f>
        <v>100000</v>
      </c>
      <c r="E21" s="1450">
        <v>1</v>
      </c>
      <c r="F21" s="1450">
        <v>1</v>
      </c>
      <c r="G21" s="981">
        <f t="shared" si="0"/>
        <v>100000</v>
      </c>
    </row>
    <row r="22" spans="1:7" ht="13.5" customHeight="1" x14ac:dyDescent="0.15">
      <c r="A22" s="945"/>
      <c r="B22" s="979"/>
      <c r="C22" s="914"/>
      <c r="D22" s="980"/>
      <c r="E22" s="1322"/>
      <c r="F22" s="1326"/>
      <c r="G22" s="1322"/>
    </row>
    <row r="23" spans="1:7" ht="13.5" x14ac:dyDescent="0.3">
      <c r="D23" s="748"/>
      <c r="E23" s="748"/>
      <c r="F23" s="1086" t="s">
        <v>992</v>
      </c>
      <c r="G23" s="944">
        <f>SUM(G19:G22)</f>
        <v>2809068.48</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3.5" x14ac:dyDescent="0.3">
      <c r="A26" s="889" t="s">
        <v>477</v>
      </c>
      <c r="B26" s="979" t="str">
        <f>VLOOKUP(A26,'LISTA DE VALORES'!$A$10:$D$485,2,FALSE)</f>
        <v>Cuadrilla 0-1-4</v>
      </c>
      <c r="C26" s="914" t="str">
        <f>VLOOKUP(A26,'LISTA DE VALORES'!$A$10:$D$485,3,FALSE)</f>
        <v>HORA</v>
      </c>
      <c r="D26" s="980">
        <f>VLOOKUP(A26,'LISTA DE VALORES'!$A$10:$D$485,4,FALSE)</f>
        <v>47200</v>
      </c>
      <c r="E26" s="1451">
        <v>1</v>
      </c>
      <c r="F26" s="1413">
        <v>1</v>
      </c>
      <c r="G26" s="1322">
        <f t="shared" ref="G26" si="1">(D26*E26)/F26</f>
        <v>47200</v>
      </c>
    </row>
    <row r="27" spans="1:7" ht="13.5" x14ac:dyDescent="0.3">
      <c r="A27" s="889"/>
      <c r="B27" s="979"/>
      <c r="C27" s="914"/>
      <c r="D27" s="980"/>
      <c r="E27" s="1451"/>
      <c r="F27" s="1413"/>
      <c r="G27" s="1322"/>
    </row>
    <row r="28" spans="1:7" ht="13.5" x14ac:dyDescent="0.3">
      <c r="A28" s="889"/>
      <c r="B28" s="979"/>
      <c r="C28" s="914"/>
      <c r="D28" s="980"/>
      <c r="E28" s="1451"/>
      <c r="F28" s="1413"/>
      <c r="G28" s="1322"/>
    </row>
    <row r="29" spans="1:7" ht="13.5" x14ac:dyDescent="0.3">
      <c r="A29" s="889"/>
      <c r="B29" s="979"/>
      <c r="C29" s="914"/>
      <c r="D29" s="980"/>
      <c r="E29" s="1451"/>
      <c r="F29" s="1413"/>
      <c r="G29" s="1322"/>
    </row>
    <row r="30" spans="1:7" ht="13.5" x14ac:dyDescent="0.3">
      <c r="A30" s="815"/>
      <c r="B30" s="923"/>
      <c r="C30" s="823"/>
      <c r="D30" s="815"/>
      <c r="E30" s="815"/>
      <c r="F30" s="815"/>
      <c r="G30" s="996"/>
    </row>
    <row r="31" spans="1:7" ht="13.5" x14ac:dyDescent="0.3">
      <c r="A31" s="748"/>
      <c r="B31" s="746"/>
      <c r="C31" s="801"/>
      <c r="D31" s="748"/>
      <c r="E31" s="748"/>
      <c r="F31" s="1086" t="s">
        <v>992</v>
      </c>
      <c r="G31" s="944">
        <f>SUM(G26:G30)</f>
        <v>47200</v>
      </c>
    </row>
    <row r="32" spans="1:7" ht="12.75" x14ac:dyDescent="0.25">
      <c r="A32" s="776" t="s">
        <v>995</v>
      </c>
      <c r="B32" s="777"/>
      <c r="C32" s="777"/>
      <c r="D32" s="777"/>
      <c r="E32" s="777"/>
      <c r="F32" s="777"/>
      <c r="G32" s="1153"/>
    </row>
    <row r="33" spans="1:7" ht="12.75" x14ac:dyDescent="0.15">
      <c r="A33" s="1675" t="s">
        <v>996</v>
      </c>
      <c r="B33" s="1675"/>
      <c r="C33" s="995" t="s">
        <v>472</v>
      </c>
      <c r="D33" s="995" t="s">
        <v>997</v>
      </c>
      <c r="E33" s="995" t="s">
        <v>998</v>
      </c>
      <c r="F33" s="995" t="s">
        <v>999</v>
      </c>
      <c r="G33" s="995" t="s">
        <v>991</v>
      </c>
    </row>
    <row r="34" spans="1:7" ht="13.5" x14ac:dyDescent="0.3">
      <c r="A34" s="1685" t="s">
        <v>1951</v>
      </c>
      <c r="B34" s="1685"/>
      <c r="C34" s="942">
        <f>E20</f>
        <v>0.36</v>
      </c>
      <c r="D34" s="942">
        <v>8</v>
      </c>
      <c r="E34" s="942">
        <v>1</v>
      </c>
      <c r="F34" s="942">
        <v>1600</v>
      </c>
      <c r="G34" s="814">
        <f>C34*D34*F34</f>
        <v>4608</v>
      </c>
    </row>
    <row r="35" spans="1:7" ht="12.75" x14ac:dyDescent="0.15">
      <c r="A35" s="1677"/>
      <c r="B35" s="1677"/>
      <c r="C35" s="995"/>
      <c r="D35" s="996"/>
      <c r="E35" s="996"/>
      <c r="F35" s="996"/>
      <c r="G35" s="950"/>
    </row>
    <row r="36" spans="1:7" ht="12.75" x14ac:dyDescent="0.15">
      <c r="A36" s="1677"/>
      <c r="B36" s="1677"/>
      <c r="C36" s="995"/>
      <c r="D36" s="996"/>
      <c r="E36" s="996"/>
      <c r="F36" s="996"/>
      <c r="G36" s="950"/>
    </row>
    <row r="37" spans="1:7" ht="13.5" x14ac:dyDescent="0.3">
      <c r="A37" s="1677"/>
      <c r="B37" s="1677"/>
      <c r="C37" s="823"/>
      <c r="D37" s="815"/>
      <c r="E37" s="815"/>
      <c r="F37" s="815"/>
      <c r="G37" s="949"/>
    </row>
    <row r="38" spans="1:7" ht="13.5" x14ac:dyDescent="0.3">
      <c r="A38" s="1677"/>
      <c r="B38" s="1677"/>
      <c r="C38" s="823"/>
      <c r="D38" s="815"/>
      <c r="E38" s="815"/>
      <c r="F38" s="815"/>
      <c r="G38" s="949"/>
    </row>
    <row r="39" spans="1:7" ht="13.5" x14ac:dyDescent="0.3">
      <c r="A39" s="748"/>
      <c r="B39" s="746"/>
      <c r="C39" s="801"/>
      <c r="D39" s="748"/>
      <c r="E39" s="748"/>
      <c r="F39" s="1086" t="s">
        <v>992</v>
      </c>
      <c r="G39" s="944">
        <f>SUM(G34:G38)</f>
        <v>4608</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SUM(G16+G23+G31+G39)</f>
        <v>2863236.48</v>
      </c>
    </row>
    <row r="42" spans="1:7" ht="12.75" x14ac:dyDescent="0.25">
      <c r="A42" s="1658" t="s">
        <v>1368</v>
      </c>
      <c r="B42" s="1658"/>
      <c r="C42" s="1658"/>
      <c r="D42" s="1658"/>
      <c r="E42" s="1658"/>
      <c r="F42" s="1658"/>
      <c r="G42" s="944">
        <f>ROUNDUP(G41,0)</f>
        <v>2863237</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4">
    <mergeCell ref="B7:F7"/>
    <mergeCell ref="B1:G1"/>
    <mergeCell ref="B3:G3"/>
    <mergeCell ref="C4:D4"/>
    <mergeCell ref="E4:F4"/>
    <mergeCell ref="B6:F6"/>
    <mergeCell ref="A41:F41"/>
    <mergeCell ref="A42:F42"/>
    <mergeCell ref="A33:B33"/>
    <mergeCell ref="A34:B34"/>
    <mergeCell ref="A35:B35"/>
    <mergeCell ref="A37:B37"/>
    <mergeCell ref="A38:B38"/>
    <mergeCell ref="A36:B36"/>
  </mergeCells>
  <hyperlinks>
    <hyperlink ref="B1:G1" location="INDICE!A1" display="PROCESO INFRAESTRUCTURA" xr:uid="{00000000-0004-0000-0C01-000000000000}"/>
  </hyperlinks>
  <pageMargins left="0.7" right="0.7" top="0.75" bottom="0.75" header="0.3" footer="0.3"/>
  <pageSetup scale="90" orientation="portrait" r:id="rId1"/>
  <drawing r:id="rId2"/>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codeName="Hoja261">
    <tabColor theme="5" tint="0.39997558519241921"/>
  </sheetPr>
  <dimension ref="A1:G47"/>
  <sheetViews>
    <sheetView view="pageBreakPreview" zoomScale="90" zoomScaleNormal="100" zoomScaleSheetLayoutView="90" workbookViewId="0">
      <selection activeCell="B40" sqref="B40"/>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2.5703125" style="724" bestFit="1" customWidth="1"/>
    <col min="5" max="5" width="9.42578125" style="724" customWidth="1"/>
    <col min="6" max="6" width="13.42578125" style="724" customWidth="1"/>
    <col min="7" max="7" width="14.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48.75" customHeight="1" x14ac:dyDescent="0.15">
      <c r="A7" s="1098" t="s">
        <v>1675</v>
      </c>
      <c r="B7" s="1766" t="s">
        <v>2033</v>
      </c>
      <c r="C7" s="1766"/>
      <c r="D7" s="1766"/>
      <c r="E7" s="1766"/>
      <c r="F7" s="1766"/>
      <c r="G7" s="1452" t="s">
        <v>1604</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945" t="s">
        <v>1718</v>
      </c>
      <c r="B11" s="979" t="str">
        <f>VLOOKUP(A11,'LISTA DE VALORES'!$A$10:$D$485,2,FALSE)</f>
        <v>Compresor de aire para pintura</v>
      </c>
      <c r="C11" s="914" t="str">
        <f>VLOOKUP(A11,'LISTA DE VALORES'!$A$10:$D$485,3,FALSE)</f>
        <v>HORA</v>
      </c>
      <c r="D11" s="980">
        <f>VLOOKUP(A11,'LISTA DE VALORES'!$A$10:$D$485,4,FALSE)</f>
        <v>45000</v>
      </c>
      <c r="E11" s="942">
        <v>1</v>
      </c>
      <c r="F11" s="942">
        <v>3</v>
      </c>
      <c r="G11" s="981">
        <f>(D11*E11)/F11</f>
        <v>15000</v>
      </c>
    </row>
    <row r="12" spans="1:7" ht="13.5" x14ac:dyDescent="0.15">
      <c r="A12" s="945"/>
      <c r="B12" s="979"/>
      <c r="C12" s="914"/>
      <c r="D12" s="980"/>
      <c r="E12" s="942"/>
      <c r="F12" s="942"/>
      <c r="G12" s="981"/>
    </row>
    <row r="13" spans="1:7" ht="13.5" x14ac:dyDescent="0.15">
      <c r="A13" s="945"/>
      <c r="B13" s="979"/>
      <c r="C13" s="914"/>
      <c r="D13" s="980"/>
      <c r="E13" s="942"/>
      <c r="F13" s="942"/>
      <c r="G13" s="981"/>
    </row>
    <row r="14" spans="1:7" x14ac:dyDescent="0.15">
      <c r="A14" s="869"/>
      <c r="B14" s="870"/>
      <c r="C14" s="871"/>
      <c r="D14" s="869"/>
      <c r="E14" s="1040"/>
      <c r="F14" s="1040"/>
      <c r="G14" s="1040"/>
    </row>
    <row r="15" spans="1:7" ht="13.5" x14ac:dyDescent="0.3">
      <c r="A15" s="748"/>
      <c r="B15" s="746"/>
      <c r="C15" s="801"/>
      <c r="D15" s="748"/>
      <c r="E15" s="748"/>
      <c r="F15" s="1086" t="s">
        <v>992</v>
      </c>
      <c r="G15" s="944">
        <f>SUM(G11:G11)</f>
        <v>15000</v>
      </c>
    </row>
    <row r="16" spans="1:7" ht="13.5" x14ac:dyDescent="0.3">
      <c r="A16" s="799" t="s">
        <v>993</v>
      </c>
      <c r="B16" s="746"/>
      <c r="C16" s="801"/>
      <c r="D16" s="748"/>
      <c r="E16" s="748"/>
      <c r="F16" s="748"/>
      <c r="G16" s="748"/>
    </row>
    <row r="17" spans="1:7" ht="12.75" x14ac:dyDescent="0.15">
      <c r="A17" s="995" t="s">
        <v>1384</v>
      </c>
      <c r="B17" s="807" t="s">
        <v>996</v>
      </c>
      <c r="C17" s="995" t="s">
        <v>2</v>
      </c>
      <c r="D17" s="995" t="s">
        <v>990</v>
      </c>
      <c r="E17" s="995" t="s">
        <v>472</v>
      </c>
      <c r="F17" s="995" t="s">
        <v>473</v>
      </c>
      <c r="G17" s="995" t="s">
        <v>991</v>
      </c>
    </row>
    <row r="18" spans="1:7" ht="27" x14ac:dyDescent="0.15">
      <c r="A18" s="946" t="s">
        <v>1671</v>
      </c>
      <c r="B18" s="979" t="str">
        <f>VLOOKUP(A18,'LISTA DE VALORES'!$A$10:$D$485,2,FALSE)</f>
        <v>Tablero y aro para baloncesto Cal 18</v>
      </c>
      <c r="C18" s="914" t="str">
        <f>VLOOKUP(A18,'LISTA DE VALORES'!$A$10:$D$485,3,FALSE)</f>
        <v>UN</v>
      </c>
      <c r="D18" s="980">
        <f>VLOOKUP(A18,'LISTA DE VALORES'!$A$10:$D$485,4,FALSE)</f>
        <v>860000</v>
      </c>
      <c r="E18" s="1450">
        <v>1</v>
      </c>
      <c r="F18" s="1450">
        <v>1</v>
      </c>
      <c r="G18" s="981">
        <f>(D18*E18)/F18</f>
        <v>860000</v>
      </c>
    </row>
    <row r="19" spans="1:7" ht="27" x14ac:dyDescent="0.15">
      <c r="A19" s="946" t="s">
        <v>1672</v>
      </c>
      <c r="B19" s="979" t="str">
        <f>VLOOKUP(A19,'LISTA DE VALORES'!$A$10:$D$485,2,FALSE)</f>
        <v>Mallas en nylon para aros de baloncesto</v>
      </c>
      <c r="C19" s="914" t="str">
        <f>VLOOKUP(A19,'LISTA DE VALORES'!$A$10:$D$485,3,FALSE)</f>
        <v>UN</v>
      </c>
      <c r="D19" s="980">
        <f>VLOOKUP(A19,'LISTA DE VALORES'!$A$10:$D$485,4,FALSE)</f>
        <v>26000</v>
      </c>
      <c r="E19" s="1450">
        <v>1</v>
      </c>
      <c r="F19" s="1450">
        <v>1</v>
      </c>
      <c r="G19" s="981">
        <f t="shared" ref="G19:G20" si="0">(D19*E19)/F19</f>
        <v>26000</v>
      </c>
    </row>
    <row r="20" spans="1:7" ht="13.5" customHeight="1" x14ac:dyDescent="0.15">
      <c r="A20" s="945" t="s">
        <v>273</v>
      </c>
      <c r="B20" s="979" t="str">
        <f>VLOOKUP(A20,'LISTA DE VALORES'!$A$10:$D$485,2,FALSE)</f>
        <v>Pintura esmalte</v>
      </c>
      <c r="C20" s="914" t="str">
        <f>VLOOKUP(A20,'LISTA DE VALORES'!$A$10:$D$485,3,FALSE)</f>
        <v>GAL</v>
      </c>
      <c r="D20" s="980">
        <f>VLOOKUP(A20,'LISTA DE VALORES'!$A$10:$D$485,4,FALSE)</f>
        <v>43000</v>
      </c>
      <c r="E20" s="1322">
        <v>0.5</v>
      </c>
      <c r="F20" s="1326">
        <v>1</v>
      </c>
      <c r="G20" s="981">
        <f t="shared" si="0"/>
        <v>21500</v>
      </c>
    </row>
    <row r="21" spans="1:7" ht="13.5" x14ac:dyDescent="0.3">
      <c r="A21" s="889"/>
      <c r="B21" s="879"/>
      <c r="C21" s="811"/>
      <c r="D21" s="880"/>
      <c r="E21" s="1327"/>
      <c r="F21" s="1328"/>
      <c r="G21" s="1107"/>
    </row>
    <row r="22" spans="1:7" ht="13.5" x14ac:dyDescent="0.3">
      <c r="A22" s="1360"/>
      <c r="B22" s="879"/>
      <c r="C22" s="811"/>
      <c r="D22" s="880"/>
      <c r="E22" s="1327"/>
      <c r="F22" s="1328"/>
      <c r="G22" s="1107"/>
    </row>
    <row r="23" spans="1:7" ht="13.5" x14ac:dyDescent="0.3">
      <c r="D23" s="748"/>
      <c r="E23" s="748"/>
      <c r="F23" s="1086" t="s">
        <v>992</v>
      </c>
      <c r="G23" s="944">
        <f>SUM(G18:G22)</f>
        <v>907500</v>
      </c>
    </row>
    <row r="24" spans="1:7" ht="13.5" x14ac:dyDescent="0.3">
      <c r="A24" s="799" t="s">
        <v>994</v>
      </c>
      <c r="B24" s="746"/>
      <c r="C24" s="801"/>
      <c r="D24" s="748"/>
      <c r="E24" s="748"/>
      <c r="F24" s="748"/>
      <c r="G24" s="748"/>
    </row>
    <row r="25" spans="1:7" ht="12.75" x14ac:dyDescent="0.15">
      <c r="A25" s="995" t="s">
        <v>1384</v>
      </c>
      <c r="B25" s="807" t="s">
        <v>996</v>
      </c>
      <c r="C25" s="995" t="s">
        <v>2</v>
      </c>
      <c r="D25" s="995" t="s">
        <v>990</v>
      </c>
      <c r="E25" s="995" t="s">
        <v>472</v>
      </c>
      <c r="F25" s="995" t="s">
        <v>473</v>
      </c>
      <c r="G25" s="995" t="s">
        <v>991</v>
      </c>
    </row>
    <row r="26" spans="1:7" ht="12.75" x14ac:dyDescent="0.15">
      <c r="A26" s="995"/>
      <c r="B26" s="807"/>
      <c r="C26" s="995"/>
      <c r="D26" s="995"/>
      <c r="E26" s="995"/>
      <c r="F26" s="995"/>
      <c r="G26" s="995"/>
    </row>
    <row r="27" spans="1:7" ht="12.75" x14ac:dyDescent="0.15">
      <c r="A27" s="995"/>
      <c r="B27" s="807"/>
      <c r="C27" s="995"/>
      <c r="D27" s="995"/>
      <c r="E27" s="995"/>
      <c r="F27" s="995"/>
      <c r="G27" s="995"/>
    </row>
    <row r="28" spans="1:7" ht="12.75" x14ac:dyDescent="0.15">
      <c r="A28" s="995"/>
      <c r="B28" s="807"/>
      <c r="C28" s="995"/>
      <c r="D28" s="995"/>
      <c r="E28" s="995"/>
      <c r="F28" s="995"/>
      <c r="G28" s="995"/>
    </row>
    <row r="29" spans="1:7" ht="13.5" x14ac:dyDescent="0.3">
      <c r="A29" s="889"/>
      <c r="B29" s="979"/>
      <c r="C29" s="914"/>
      <c r="D29" s="980"/>
      <c r="E29" s="1451"/>
      <c r="F29" s="1413"/>
      <c r="G29" s="1322"/>
    </row>
    <row r="30" spans="1:7" ht="13.5" x14ac:dyDescent="0.3">
      <c r="A30" s="815"/>
      <c r="B30" s="923"/>
      <c r="C30" s="823"/>
      <c r="D30" s="815"/>
      <c r="E30" s="815"/>
      <c r="F30" s="815"/>
      <c r="G30" s="996"/>
    </row>
    <row r="31" spans="1:7" ht="13.5" x14ac:dyDescent="0.3">
      <c r="A31" s="748"/>
      <c r="B31" s="746"/>
      <c r="C31" s="801"/>
      <c r="D31" s="748"/>
      <c r="E31" s="748"/>
      <c r="F31" s="1086" t="s">
        <v>992</v>
      </c>
      <c r="G31" s="944">
        <f>SUM(G29:G30)</f>
        <v>0</v>
      </c>
    </row>
    <row r="32" spans="1:7" ht="12.75" x14ac:dyDescent="0.25">
      <c r="A32" s="776" t="s">
        <v>995</v>
      </c>
      <c r="B32" s="777"/>
      <c r="C32" s="777"/>
      <c r="D32" s="777"/>
      <c r="E32" s="777"/>
      <c r="F32" s="777"/>
      <c r="G32" s="1153"/>
    </row>
    <row r="33" spans="1:7" ht="12.75" x14ac:dyDescent="0.15">
      <c r="A33" s="1675" t="s">
        <v>996</v>
      </c>
      <c r="B33" s="1675"/>
      <c r="C33" s="995" t="s">
        <v>472</v>
      </c>
      <c r="D33" s="995" t="s">
        <v>997</v>
      </c>
      <c r="E33" s="995" t="s">
        <v>998</v>
      </c>
      <c r="F33" s="995" t="s">
        <v>999</v>
      </c>
      <c r="G33" s="995" t="s">
        <v>991</v>
      </c>
    </row>
    <row r="34" spans="1:7" ht="13.5" x14ac:dyDescent="0.3">
      <c r="A34" s="1685"/>
      <c r="B34" s="1685"/>
      <c r="C34" s="1411"/>
      <c r="D34" s="1075"/>
      <c r="E34" s="1075"/>
      <c r="F34" s="1075"/>
      <c r="G34" s="1443"/>
    </row>
    <row r="35" spans="1:7" ht="13.5" x14ac:dyDescent="0.3">
      <c r="A35" s="1685"/>
      <c r="B35" s="1685"/>
      <c r="C35" s="1411"/>
      <c r="D35" s="1075"/>
      <c r="E35" s="1075"/>
      <c r="F35" s="1075"/>
      <c r="G35" s="1443"/>
    </row>
    <row r="36" spans="1:7" ht="13.5" x14ac:dyDescent="0.3">
      <c r="A36" s="1685"/>
      <c r="B36" s="1685"/>
      <c r="C36" s="1411"/>
      <c r="D36" s="1075"/>
      <c r="E36" s="1075"/>
      <c r="F36" s="1075"/>
      <c r="G36" s="1443"/>
    </row>
    <row r="37" spans="1:7" ht="12.75" x14ac:dyDescent="0.15">
      <c r="A37" s="1677"/>
      <c r="B37" s="1677"/>
      <c r="C37" s="995"/>
      <c r="D37" s="996"/>
      <c r="E37" s="996"/>
      <c r="F37" s="996"/>
      <c r="G37" s="950"/>
    </row>
    <row r="38" spans="1:7" ht="13.5" x14ac:dyDescent="0.3">
      <c r="A38" s="1677"/>
      <c r="B38" s="1677"/>
      <c r="C38" s="823"/>
      <c r="D38" s="815"/>
      <c r="E38" s="815"/>
      <c r="F38" s="815"/>
      <c r="G38" s="949"/>
    </row>
    <row r="39" spans="1:7" ht="13.5" x14ac:dyDescent="0.3">
      <c r="A39" s="1677"/>
      <c r="B39" s="1677"/>
      <c r="C39" s="823"/>
      <c r="D39" s="815"/>
      <c r="E39" s="815"/>
      <c r="F39" s="815"/>
      <c r="G39" s="949"/>
    </row>
    <row r="40" spans="1:7" ht="13.5" x14ac:dyDescent="0.3">
      <c r="A40" s="748"/>
      <c r="B40" s="746"/>
      <c r="C40" s="801"/>
      <c r="D40" s="748"/>
      <c r="E40" s="748"/>
      <c r="F40" s="1086" t="s">
        <v>992</v>
      </c>
      <c r="G40" s="944">
        <f>SUM(G34:G39)</f>
        <v>0</v>
      </c>
    </row>
    <row r="41" spans="1:7" ht="13.5" x14ac:dyDescent="0.3">
      <c r="A41" s="748"/>
      <c r="B41" s="746"/>
      <c r="C41" s="801"/>
      <c r="D41" s="748"/>
      <c r="E41" s="748"/>
      <c r="F41" s="743"/>
      <c r="G41" s="933"/>
    </row>
    <row r="42" spans="1:7" ht="12.75" x14ac:dyDescent="0.25">
      <c r="A42" s="1658" t="s">
        <v>1000</v>
      </c>
      <c r="B42" s="1658"/>
      <c r="C42" s="1658"/>
      <c r="D42" s="1658"/>
      <c r="E42" s="1658"/>
      <c r="F42" s="1658"/>
      <c r="G42" s="944">
        <f>SUM(G15+G23+G31+G40)</f>
        <v>922500</v>
      </c>
    </row>
    <row r="43" spans="1:7" ht="12.75" x14ac:dyDescent="0.25">
      <c r="A43" s="1658" t="s">
        <v>1368</v>
      </c>
      <c r="B43" s="1658"/>
      <c r="C43" s="1658"/>
      <c r="D43" s="1658"/>
      <c r="E43" s="1658"/>
      <c r="F43" s="1658"/>
      <c r="G43" s="944">
        <f>ROUNDUP(G42,0)</f>
        <v>922500</v>
      </c>
    </row>
    <row r="44" spans="1:7" ht="13.5" x14ac:dyDescent="0.3">
      <c r="A44" s="748" t="s">
        <v>1001</v>
      </c>
      <c r="B44" s="748"/>
      <c r="C44" s="747" t="s">
        <v>1002</v>
      </c>
      <c r="D44" s="748"/>
      <c r="E44" s="748"/>
      <c r="F44" s="748" t="s">
        <v>1003</v>
      </c>
      <c r="G44" s="748"/>
    </row>
    <row r="45" spans="1:7" ht="13.5" x14ac:dyDescent="0.3">
      <c r="A45" s="788"/>
      <c r="B45" s="788"/>
      <c r="C45" s="790"/>
      <c r="D45" s="788"/>
      <c r="E45" s="788"/>
      <c r="F45" s="788"/>
      <c r="G45" s="788"/>
    </row>
    <row r="46" spans="1:7" ht="13.5" x14ac:dyDescent="0.3">
      <c r="A46" s="748" t="s">
        <v>1913</v>
      </c>
      <c r="B46" s="748"/>
      <c r="C46" s="747" t="s">
        <v>1005</v>
      </c>
      <c r="D46" s="748"/>
      <c r="E46" s="748"/>
      <c r="F46" s="748" t="s">
        <v>1006</v>
      </c>
      <c r="G46" s="788"/>
    </row>
    <row r="47" spans="1:7" ht="11.25" x14ac:dyDescent="0.2">
      <c r="A47" s="791"/>
      <c r="B47" s="791"/>
      <c r="C47" s="793"/>
      <c r="D47" s="791"/>
      <c r="E47" s="791"/>
      <c r="F47" s="791"/>
      <c r="G47" s="791"/>
    </row>
  </sheetData>
  <mergeCells count="15">
    <mergeCell ref="B7:F7"/>
    <mergeCell ref="B1:G1"/>
    <mergeCell ref="B3:G3"/>
    <mergeCell ref="C4:D4"/>
    <mergeCell ref="E4:F4"/>
    <mergeCell ref="B6:F6"/>
    <mergeCell ref="A42:F42"/>
    <mergeCell ref="A43:F43"/>
    <mergeCell ref="A33:B33"/>
    <mergeCell ref="A34:B34"/>
    <mergeCell ref="A37:B37"/>
    <mergeCell ref="A38:B38"/>
    <mergeCell ref="A39:B39"/>
    <mergeCell ref="A35:B35"/>
    <mergeCell ref="A36:B36"/>
  </mergeCells>
  <hyperlinks>
    <hyperlink ref="B1:G1" location="INDICE!A1" display="PROCESO INFRAESTRUCTURA" xr:uid="{00000000-0004-0000-0D01-000000000000}"/>
  </hyperlinks>
  <pageMargins left="0.7" right="0.7" top="0.75" bottom="0.75" header="0.3" footer="0.3"/>
  <pageSetup scale="91" orientation="portrait" r:id="rId1"/>
  <drawing r:id="rId2"/>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tabColor theme="5" tint="0.39997558519241921"/>
  </sheetPr>
  <dimension ref="A1:G48"/>
  <sheetViews>
    <sheetView view="pageBreakPreview" zoomScale="90" zoomScaleNormal="100" zoomScaleSheetLayoutView="90" workbookViewId="0">
      <selection activeCell="A43" sqref="A43:F43"/>
    </sheetView>
  </sheetViews>
  <sheetFormatPr baseColWidth="10" defaultColWidth="11.42578125" defaultRowHeight="10.5" x14ac:dyDescent="0.15"/>
  <cols>
    <col min="1" max="1" width="16.5703125" style="724" customWidth="1"/>
    <col min="2" max="2" width="24.7109375" style="768" customWidth="1"/>
    <col min="3" max="3" width="8.5703125" style="819" customWidth="1"/>
    <col min="4" max="4" width="12.7109375" style="724" customWidth="1"/>
    <col min="5" max="5" width="8.5703125" style="724" customWidth="1"/>
    <col min="6" max="6" width="12.5703125" style="724" customWidth="1"/>
    <col min="7" max="7" width="14.7109375" style="724" customWidth="1"/>
    <col min="8" max="16384" width="11.42578125" style="724"/>
  </cols>
  <sheetData>
    <row r="1" spans="1:7" ht="13.5" x14ac:dyDescent="0.3">
      <c r="A1" s="723"/>
      <c r="B1" s="1767" t="s">
        <v>981</v>
      </c>
      <c r="C1" s="1768"/>
      <c r="D1" s="1768"/>
      <c r="E1" s="1768"/>
      <c r="F1" s="1768"/>
      <c r="G1" s="1769"/>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28.5" customHeight="1" x14ac:dyDescent="0.15">
      <c r="A7" s="848" t="s">
        <v>1890</v>
      </c>
      <c r="B7" s="1668" t="s">
        <v>1891</v>
      </c>
      <c r="C7" s="1668"/>
      <c r="D7" s="1668"/>
      <c r="E7" s="1668"/>
      <c r="F7" s="1668"/>
      <c r="G7" s="937" t="s">
        <v>30</v>
      </c>
    </row>
    <row r="8" spans="1:7" ht="13.5" x14ac:dyDescent="0.3">
      <c r="A8" s="1149"/>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666" t="s">
        <v>177</v>
      </c>
      <c r="B11" s="879" t="str">
        <f>VLOOKUP(A11,'LISTA DE VALORES'!$A$10:$D$485,2,FALSE)</f>
        <v>Equipo de soldadura</v>
      </c>
      <c r="C11" s="880" t="str">
        <f>VLOOKUP(A11,'LISTA DE VALORES'!$A$10:$D$485,3,FALSE)</f>
        <v>HORA</v>
      </c>
      <c r="D11" s="941">
        <f>VLOOKUP(A11,'LISTA DE VALORES'!$A$10:$D$485,4,FALSE)</f>
        <v>7000</v>
      </c>
      <c r="E11" s="942">
        <v>1</v>
      </c>
      <c r="F11" s="942">
        <v>0.5</v>
      </c>
      <c r="G11" s="942">
        <f>D11*E11/F11</f>
        <v>14000</v>
      </c>
    </row>
    <row r="12" spans="1:7" ht="13.5" x14ac:dyDescent="0.3">
      <c r="A12" s="822" t="s">
        <v>28</v>
      </c>
      <c r="B12" s="879" t="str">
        <f>VLOOKUP(A12,'LISTA DE VALORES'!$A$10:$D$485,2,FALSE)</f>
        <v>Herramienta menor</v>
      </c>
      <c r="C12" s="880" t="str">
        <f>VLOOKUP(A12,'LISTA DE VALORES'!$A$10:$D$485,3,FALSE)</f>
        <v>%MO</v>
      </c>
      <c r="D12" s="915">
        <f>G33</f>
        <v>62800</v>
      </c>
      <c r="E12" s="942">
        <v>5</v>
      </c>
      <c r="F12" s="942">
        <v>1</v>
      </c>
      <c r="G12" s="813">
        <f>(D12*E12)/100</f>
        <v>3140</v>
      </c>
    </row>
    <row r="13" spans="1:7" ht="13.5" x14ac:dyDescent="0.3">
      <c r="A13" s="822"/>
      <c r="B13" s="879"/>
      <c r="C13" s="880"/>
      <c r="D13" s="915"/>
      <c r="E13" s="942"/>
      <c r="F13" s="942"/>
      <c r="G13" s="813"/>
    </row>
    <row r="14" spans="1:7" ht="13.5" x14ac:dyDescent="0.3">
      <c r="A14" s="822"/>
      <c r="B14" s="879"/>
      <c r="C14" s="880"/>
      <c r="D14" s="915"/>
      <c r="E14" s="942"/>
      <c r="F14" s="942"/>
      <c r="G14" s="813"/>
    </row>
    <row r="15" spans="1:7" x14ac:dyDescent="0.15">
      <c r="A15" s="869"/>
      <c r="B15" s="870"/>
      <c r="C15" s="871"/>
      <c r="D15" s="1040"/>
      <c r="E15" s="1040"/>
      <c r="F15" s="1040"/>
      <c r="G15" s="1040"/>
    </row>
    <row r="16" spans="1:7" ht="13.5" x14ac:dyDescent="0.3">
      <c r="A16" s="748"/>
      <c r="B16" s="746"/>
      <c r="C16" s="801"/>
      <c r="D16" s="943"/>
      <c r="E16" s="943"/>
      <c r="F16" s="1041" t="s">
        <v>992</v>
      </c>
      <c r="G16" s="944">
        <f>SUM(G11:G12)</f>
        <v>17140</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8.5" customHeight="1" x14ac:dyDescent="0.3">
      <c r="A19" s="822" t="s">
        <v>1788</v>
      </c>
      <c r="B19" s="874" t="str">
        <f>VLOOKUP(A19,'LISTA DE VALORES'!$A$10:$D$485,2,FALSE)</f>
        <v>Juegos infantiles incluye resbaladero, gatos arriba y culumpio</v>
      </c>
      <c r="C19" s="880" t="str">
        <f>VLOOKUP(A19,'LISTA DE VALORES'!$A$10:$D$485,3,FALSE)</f>
        <v>UN</v>
      </c>
      <c r="D19" s="941">
        <f>VLOOKUP(A19,'LISTA DE VALORES'!$A$10:$D$485,4,FALSE)</f>
        <v>6500000</v>
      </c>
      <c r="E19" s="942">
        <v>1</v>
      </c>
      <c r="F19" s="942">
        <v>1</v>
      </c>
      <c r="G19" s="942">
        <f>D19*E19/F19</f>
        <v>6500000</v>
      </c>
    </row>
    <row r="20" spans="1:7" ht="13.5" x14ac:dyDescent="0.3">
      <c r="A20" s="822" t="s">
        <v>1557</v>
      </c>
      <c r="B20" s="874" t="str">
        <f>VLOOKUP(A20,'LISTA DE VALORES'!$A$10:$D$485,2,FALSE)</f>
        <v>Soldadura 70-XX</v>
      </c>
      <c r="C20" s="880" t="str">
        <f>VLOOKUP(A20,'LISTA DE VALORES'!$A$10:$D$485,3,FALSE)</f>
        <v>KG</v>
      </c>
      <c r="D20" s="941">
        <f>VLOOKUP(A20,'LISTA DE VALORES'!$A$10:$D$485,4,FALSE)</f>
        <v>8300</v>
      </c>
      <c r="E20" s="1017">
        <v>0.4</v>
      </c>
      <c r="F20" s="1017">
        <v>1</v>
      </c>
      <c r="G20" s="942">
        <f>D20*E20/F20</f>
        <v>3320</v>
      </c>
    </row>
    <row r="21" spans="1:7" ht="13.5" x14ac:dyDescent="0.15">
      <c r="A21" s="946"/>
      <c r="B21" s="874"/>
      <c r="C21" s="911"/>
      <c r="D21" s="941"/>
      <c r="E21" s="942"/>
      <c r="F21" s="942"/>
      <c r="G21" s="942"/>
    </row>
    <row r="22" spans="1:7" ht="13.5" x14ac:dyDescent="0.15">
      <c r="A22" s="946"/>
      <c r="B22" s="874"/>
      <c r="C22" s="911"/>
      <c r="D22" s="941"/>
      <c r="E22" s="942"/>
      <c r="F22" s="942"/>
      <c r="G22" s="942"/>
    </row>
    <row r="23" spans="1:7" ht="13.5" x14ac:dyDescent="0.15">
      <c r="A23" s="946"/>
      <c r="B23" s="874"/>
      <c r="C23" s="911"/>
      <c r="D23" s="941"/>
      <c r="E23" s="942"/>
      <c r="F23" s="942"/>
      <c r="G23" s="942"/>
    </row>
    <row r="24" spans="1:7" ht="13.5" x14ac:dyDescent="0.15">
      <c r="A24" s="946"/>
      <c r="B24" s="874"/>
      <c r="C24" s="911"/>
      <c r="D24" s="941"/>
      <c r="E24" s="942"/>
      <c r="F24" s="942"/>
      <c r="G24" s="942"/>
    </row>
    <row r="25" spans="1:7" ht="13.5" x14ac:dyDescent="0.3">
      <c r="D25" s="943"/>
      <c r="E25" s="943"/>
      <c r="F25" s="1041" t="s">
        <v>992</v>
      </c>
      <c r="G25" s="944">
        <f>SUM(G19:G24)</f>
        <v>6503320</v>
      </c>
    </row>
    <row r="26" spans="1:7" ht="13.5" x14ac:dyDescent="0.3">
      <c r="A26" s="799" t="s">
        <v>994</v>
      </c>
      <c r="B26" s="746"/>
      <c r="C26" s="801"/>
      <c r="D26" s="748"/>
      <c r="E26" s="748"/>
      <c r="F26" s="748"/>
      <c r="G26" s="748"/>
    </row>
    <row r="27" spans="1:7" ht="12.75" x14ac:dyDescent="0.15">
      <c r="A27" s="995" t="s">
        <v>1384</v>
      </c>
      <c r="B27" s="807" t="s">
        <v>996</v>
      </c>
      <c r="C27" s="995" t="s">
        <v>2</v>
      </c>
      <c r="D27" s="995" t="s">
        <v>990</v>
      </c>
      <c r="E27" s="995" t="s">
        <v>472</v>
      </c>
      <c r="F27" s="995" t="s">
        <v>473</v>
      </c>
      <c r="G27" s="995" t="s">
        <v>991</v>
      </c>
    </row>
    <row r="28" spans="1:7" ht="13.5" x14ac:dyDescent="0.3">
      <c r="A28" s="889" t="s">
        <v>481</v>
      </c>
      <c r="B28" s="879" t="str">
        <f>VLOOKUP(A28,'LISTA DE VALORES'!$A$10:$D$485,2,FALSE)</f>
        <v>Cuadrilla 1-0-2</v>
      </c>
      <c r="C28" s="880" t="str">
        <f>VLOOKUP(A28,'LISTA DE VALORES'!$A$10:$D$485,3,FALSE)</f>
        <v>HORA</v>
      </c>
      <c r="D28" s="915">
        <f>VLOOKUP(A28,'LISTA DE VALORES'!$A$10:$D$485,4,FALSE)</f>
        <v>31400</v>
      </c>
      <c r="E28" s="948">
        <v>1</v>
      </c>
      <c r="F28" s="948">
        <v>0.5</v>
      </c>
      <c r="G28" s="814">
        <f>D28*E28/F28</f>
        <v>62800</v>
      </c>
    </row>
    <row r="29" spans="1:7" ht="13.5" x14ac:dyDescent="0.3">
      <c r="A29" s="889"/>
      <c r="B29" s="879"/>
      <c r="C29" s="880"/>
      <c r="D29" s="915"/>
      <c r="E29" s="948"/>
      <c r="F29" s="948"/>
      <c r="G29" s="814"/>
    </row>
    <row r="30" spans="1:7" ht="13.5" x14ac:dyDescent="0.3">
      <c r="A30" s="889"/>
      <c r="B30" s="879"/>
      <c r="C30" s="880"/>
      <c r="D30" s="915"/>
      <c r="E30" s="948"/>
      <c r="F30" s="948"/>
      <c r="G30" s="814"/>
    </row>
    <row r="31" spans="1:7" ht="13.5" x14ac:dyDescent="0.3">
      <c r="A31" s="889"/>
      <c r="B31" s="879"/>
      <c r="C31" s="880"/>
      <c r="D31" s="915"/>
      <c r="E31" s="948"/>
      <c r="F31" s="948"/>
      <c r="G31" s="814"/>
    </row>
    <row r="32" spans="1:7" ht="13.5" x14ac:dyDescent="0.3">
      <c r="A32" s="815"/>
      <c r="B32" s="923"/>
      <c r="C32" s="823"/>
      <c r="D32" s="949"/>
      <c r="E32" s="949"/>
      <c r="F32" s="949"/>
      <c r="G32" s="950"/>
    </row>
    <row r="33" spans="1:7" ht="13.5" x14ac:dyDescent="0.3">
      <c r="A33" s="748"/>
      <c r="B33" s="746"/>
      <c r="C33" s="801"/>
      <c r="D33" s="748"/>
      <c r="E33" s="748"/>
      <c r="F33" s="1086" t="s">
        <v>992</v>
      </c>
      <c r="G33" s="944">
        <f>SUM(G28:G32)</f>
        <v>62800</v>
      </c>
    </row>
    <row r="34" spans="1:7" ht="12.75" x14ac:dyDescent="0.25">
      <c r="A34" s="1649" t="s">
        <v>995</v>
      </c>
      <c r="B34" s="1650"/>
      <c r="C34" s="1650"/>
      <c r="D34" s="1650"/>
      <c r="E34" s="1650"/>
      <c r="F34" s="1650"/>
      <c r="G34" s="1710"/>
    </row>
    <row r="35" spans="1:7" ht="12.75" x14ac:dyDescent="0.15">
      <c r="A35" s="1675" t="s">
        <v>996</v>
      </c>
      <c r="B35" s="1675"/>
      <c r="C35" s="995" t="s">
        <v>472</v>
      </c>
      <c r="D35" s="995" t="s">
        <v>997</v>
      </c>
      <c r="E35" s="995" t="s">
        <v>998</v>
      </c>
      <c r="F35" s="995" t="s">
        <v>999</v>
      </c>
      <c r="G35" s="995" t="s">
        <v>991</v>
      </c>
    </row>
    <row r="36" spans="1:7" ht="13.5" x14ac:dyDescent="0.15">
      <c r="A36" s="1684"/>
      <c r="B36" s="1684"/>
      <c r="C36" s="995"/>
      <c r="D36" s="995"/>
      <c r="E36" s="995"/>
      <c r="F36" s="995"/>
      <c r="G36" s="995"/>
    </row>
    <row r="37" spans="1:7" ht="13.5" x14ac:dyDescent="0.15">
      <c r="A37" s="1684"/>
      <c r="B37" s="1684"/>
      <c r="C37" s="995"/>
      <c r="D37" s="995"/>
      <c r="E37" s="995"/>
      <c r="F37" s="995"/>
      <c r="G37" s="995"/>
    </row>
    <row r="38" spans="1:7" ht="13.5" x14ac:dyDescent="0.15">
      <c r="A38" s="1684"/>
      <c r="B38" s="1684"/>
      <c r="C38" s="849"/>
      <c r="D38" s="1043"/>
      <c r="E38" s="1043"/>
      <c r="F38" s="1043"/>
      <c r="G38" s="1043"/>
    </row>
    <row r="39" spans="1:7" ht="13.5" x14ac:dyDescent="0.15">
      <c r="A39" s="1684"/>
      <c r="B39" s="1684"/>
      <c r="C39" s="849"/>
      <c r="D39" s="1043"/>
      <c r="E39" s="1043"/>
      <c r="F39" s="1043"/>
      <c r="G39" s="1043"/>
    </row>
    <row r="40" spans="1:7" ht="13.5" x14ac:dyDescent="0.3">
      <c r="A40" s="1677"/>
      <c r="B40" s="1677"/>
      <c r="C40" s="823"/>
      <c r="D40" s="815"/>
      <c r="E40" s="815"/>
      <c r="F40" s="815"/>
      <c r="G40" s="949"/>
    </row>
    <row r="41" spans="1:7" ht="13.5" x14ac:dyDescent="0.3">
      <c r="A41" s="748"/>
      <c r="B41" s="746"/>
      <c r="C41" s="801"/>
      <c r="D41" s="748"/>
      <c r="E41" s="748"/>
      <c r="F41" s="1086" t="s">
        <v>992</v>
      </c>
      <c r="G41" s="944">
        <f>SUM(G38:G40)</f>
        <v>0</v>
      </c>
    </row>
    <row r="42" spans="1:7" ht="13.5" x14ac:dyDescent="0.3">
      <c r="A42" s="748"/>
      <c r="B42" s="746"/>
      <c r="C42" s="801"/>
      <c r="D42" s="748"/>
      <c r="E42" s="748"/>
      <c r="F42" s="743"/>
      <c r="G42" s="933"/>
    </row>
    <row r="43" spans="1:7" ht="12.75" x14ac:dyDescent="0.25">
      <c r="A43" s="1658" t="s">
        <v>1000</v>
      </c>
      <c r="B43" s="1658"/>
      <c r="C43" s="1658"/>
      <c r="D43" s="1658"/>
      <c r="E43" s="1658"/>
      <c r="F43" s="1658"/>
      <c r="G43" s="944">
        <f>SUM(G16+G25+G33+G41)</f>
        <v>6583260</v>
      </c>
    </row>
    <row r="44" spans="1:7" ht="12.75" x14ac:dyDescent="0.25">
      <c r="A44" s="1658" t="s">
        <v>1368</v>
      </c>
      <c r="B44" s="1658"/>
      <c r="C44" s="1658"/>
      <c r="D44" s="1658"/>
      <c r="E44" s="1658"/>
      <c r="F44" s="1658"/>
      <c r="G44" s="944">
        <f>ROUNDUP(G43,0)</f>
        <v>6583260</v>
      </c>
    </row>
    <row r="45" spans="1:7" ht="13.5" x14ac:dyDescent="0.3">
      <c r="A45" s="748" t="s">
        <v>1001</v>
      </c>
      <c r="B45" s="748"/>
      <c r="C45" s="747" t="s">
        <v>1002</v>
      </c>
      <c r="D45" s="748"/>
      <c r="E45" s="748"/>
      <c r="F45" s="748" t="s">
        <v>1003</v>
      </c>
      <c r="G45" s="748"/>
    </row>
    <row r="46" spans="1:7" ht="13.5" x14ac:dyDescent="0.3">
      <c r="A46" s="788"/>
      <c r="B46" s="788"/>
      <c r="C46" s="790"/>
      <c r="D46" s="788"/>
      <c r="E46" s="788"/>
      <c r="F46" s="788"/>
      <c r="G46" s="788"/>
    </row>
    <row r="47" spans="1:7" ht="13.5" x14ac:dyDescent="0.3">
      <c r="A47" s="748" t="s">
        <v>1913</v>
      </c>
      <c r="B47" s="748"/>
      <c r="C47" s="747" t="s">
        <v>1005</v>
      </c>
      <c r="D47" s="748"/>
      <c r="E47" s="748"/>
      <c r="F47" s="748" t="s">
        <v>1006</v>
      </c>
      <c r="G47" s="788"/>
    </row>
    <row r="48" spans="1:7" ht="11.25" x14ac:dyDescent="0.2">
      <c r="A48" s="791"/>
      <c r="B48" s="791"/>
      <c r="C48" s="793"/>
      <c r="D48" s="791"/>
      <c r="E48" s="791"/>
      <c r="F48" s="791"/>
      <c r="G48" s="791"/>
    </row>
  </sheetData>
  <mergeCells count="15">
    <mergeCell ref="A44:F44"/>
    <mergeCell ref="B1:G1"/>
    <mergeCell ref="B3:G3"/>
    <mergeCell ref="C4:D4"/>
    <mergeCell ref="E4:F4"/>
    <mergeCell ref="B6:F6"/>
    <mergeCell ref="B7:F7"/>
    <mergeCell ref="A34:G34"/>
    <mergeCell ref="A35:B35"/>
    <mergeCell ref="A38:B38"/>
    <mergeCell ref="A40:B40"/>
    <mergeCell ref="A43:F43"/>
    <mergeCell ref="A36:B36"/>
    <mergeCell ref="A37:B37"/>
    <mergeCell ref="A39:B39"/>
  </mergeCells>
  <hyperlinks>
    <hyperlink ref="B1:G1" location="INDICE!A1" display="PROCESO INFRAESTRUCTURA" xr:uid="{00000000-0004-0000-0E01-000000000000}"/>
  </hyperlinks>
  <pageMargins left="0.7" right="0.7" top="0.75" bottom="0.75" header="0.3" footer="0.3"/>
  <pageSetup scale="94" orientation="portrait" r:id="rId1"/>
  <drawing r:id="rId2"/>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codeName="Hoja262">
    <tabColor theme="5" tint="0.39997558519241921"/>
  </sheetPr>
  <dimension ref="A1:G46"/>
  <sheetViews>
    <sheetView view="pageBreakPreview" zoomScale="90" zoomScaleNormal="100" zoomScaleSheetLayoutView="90" workbookViewId="0">
      <selection activeCell="B4" sqref="B4:G4"/>
    </sheetView>
  </sheetViews>
  <sheetFormatPr baseColWidth="10" defaultColWidth="11.42578125" defaultRowHeight="10.5" x14ac:dyDescent="0.15"/>
  <cols>
    <col min="1" max="1" width="16.7109375" style="724" customWidth="1"/>
    <col min="2" max="2" width="24.7109375" style="768" customWidth="1"/>
    <col min="3" max="3" width="8.5703125" style="819" customWidth="1"/>
    <col min="4" max="4" width="11" style="724" customWidth="1"/>
    <col min="5" max="5" width="9.42578125" style="724" customWidth="1"/>
    <col min="6" max="6" width="12.5703125" style="724" customWidth="1"/>
    <col min="7" max="7" width="14.710937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94"/>
      <c r="D2" s="728"/>
      <c r="E2" s="728"/>
      <c r="F2" s="728"/>
      <c r="G2" s="729"/>
    </row>
    <row r="3" spans="1:7" ht="13.5" x14ac:dyDescent="0.3">
      <c r="A3" s="725"/>
      <c r="B3" s="1636" t="s">
        <v>983</v>
      </c>
      <c r="C3" s="1637"/>
      <c r="D3" s="1637"/>
      <c r="E3" s="1637"/>
      <c r="F3" s="1637"/>
      <c r="G3" s="1638"/>
    </row>
    <row r="4" spans="1:7" ht="27" x14ac:dyDescent="0.3">
      <c r="A4" s="730"/>
      <c r="B4" s="992" t="s">
        <v>2285</v>
      </c>
      <c r="C4" s="1663" t="s">
        <v>2286</v>
      </c>
      <c r="D4" s="1664"/>
      <c r="E4" s="1663" t="s">
        <v>2287</v>
      </c>
      <c r="F4" s="1664"/>
      <c r="G4" s="830" t="s">
        <v>984</v>
      </c>
    </row>
    <row r="5" spans="1:7" ht="13.5" x14ac:dyDescent="0.3">
      <c r="A5" s="732"/>
      <c r="B5" s="733"/>
      <c r="C5" s="733"/>
      <c r="D5" s="733"/>
      <c r="E5" s="733"/>
      <c r="F5" s="733"/>
      <c r="G5" s="735"/>
    </row>
    <row r="6" spans="1:7" ht="12.75" x14ac:dyDescent="0.25">
      <c r="A6" s="991" t="s">
        <v>2048</v>
      </c>
      <c r="B6" s="1658" t="s">
        <v>2049</v>
      </c>
      <c r="C6" s="1658"/>
      <c r="D6" s="1658"/>
      <c r="E6" s="1658"/>
      <c r="F6" s="1658"/>
      <c r="G6" s="991" t="s">
        <v>2050</v>
      </c>
    </row>
    <row r="7" spans="1:7" ht="13.5" x14ac:dyDescent="0.15">
      <c r="A7" s="848" t="s">
        <v>1705</v>
      </c>
      <c r="B7" s="1683" t="s">
        <v>2034</v>
      </c>
      <c r="C7" s="1683"/>
      <c r="D7" s="1683"/>
      <c r="E7" s="1683"/>
      <c r="F7" s="1683"/>
      <c r="G7" s="1038" t="s">
        <v>30</v>
      </c>
    </row>
    <row r="8" spans="1:7" ht="13.5" x14ac:dyDescent="0.3">
      <c r="A8" s="797"/>
      <c r="B8" s="741"/>
      <c r="C8" s="743"/>
      <c r="D8" s="743"/>
      <c r="E8" s="743"/>
      <c r="F8" s="743"/>
      <c r="G8" s="744"/>
    </row>
    <row r="9" spans="1:7" ht="13.5" x14ac:dyDescent="0.3">
      <c r="A9" s="799" t="s">
        <v>988</v>
      </c>
      <c r="B9" s="746"/>
      <c r="C9" s="801"/>
      <c r="D9" s="748"/>
      <c r="E9" s="748"/>
      <c r="F9" s="748"/>
      <c r="G9" s="748"/>
    </row>
    <row r="10" spans="1:7" ht="12.75" x14ac:dyDescent="0.15">
      <c r="A10" s="995" t="s">
        <v>1384</v>
      </c>
      <c r="B10" s="807" t="s">
        <v>996</v>
      </c>
      <c r="C10" s="995" t="s">
        <v>2</v>
      </c>
      <c r="D10" s="995" t="s">
        <v>990</v>
      </c>
      <c r="E10" s="995" t="s">
        <v>472</v>
      </c>
      <c r="F10" s="995" t="s">
        <v>473</v>
      </c>
      <c r="G10" s="995" t="s">
        <v>991</v>
      </c>
    </row>
    <row r="11" spans="1:7" ht="13.5" x14ac:dyDescent="0.3">
      <c r="A11" s="1039" t="s">
        <v>1706</v>
      </c>
      <c r="B11" s="879" t="str">
        <f>VLOOKUP(A11,'LISTA DE VALORES'!$A$10:$D$485,2,FALSE)</f>
        <v>Broca para muros</v>
      </c>
      <c r="C11" s="880" t="str">
        <f>VLOOKUP(A11,'LISTA DE VALORES'!$A$10:$D$485,3,FALSE)</f>
        <v>HORA</v>
      </c>
      <c r="D11" s="941">
        <f>VLOOKUP(A11,'LISTA DE VALORES'!$A$10:$D$485,4,FALSE)</f>
        <v>1600</v>
      </c>
      <c r="E11" s="942">
        <v>1</v>
      </c>
      <c r="F11" s="942">
        <v>6</v>
      </c>
      <c r="G11" s="942">
        <f>D11*E11/F11</f>
        <v>266.66666666666669</v>
      </c>
    </row>
    <row r="12" spans="1:7" ht="13.5" x14ac:dyDescent="0.3">
      <c r="A12" s="1453" t="s">
        <v>1708</v>
      </c>
      <c r="B12" s="979" t="str">
        <f>VLOOKUP(A12,'LISTA DE VALORES'!$A$10:$D$485,2,FALSE)</f>
        <v>Pistola Inyector para epóxico</v>
      </c>
      <c r="C12" s="880" t="str">
        <f>VLOOKUP(A12,'LISTA DE VALORES'!$A$10:$D$485,3,FALSE)</f>
        <v>HORA</v>
      </c>
      <c r="D12" s="980">
        <f>VLOOKUP(A12,'LISTA DE VALORES'!$A$10:$D$485,4,FALSE)</f>
        <v>46000</v>
      </c>
      <c r="E12" s="1043">
        <v>1</v>
      </c>
      <c r="F12" s="1043">
        <v>20</v>
      </c>
      <c r="G12" s="1043">
        <f>D12*E12/F12</f>
        <v>2300</v>
      </c>
    </row>
    <row r="13" spans="1:7" ht="13.5" x14ac:dyDescent="0.3">
      <c r="A13" s="1453" t="s">
        <v>1480</v>
      </c>
      <c r="B13" s="879" t="str">
        <f>VLOOKUP(A13,'LISTA DE VALORES'!$A$10:$D$485,2,FALSE)</f>
        <v>Taladro percusor grande</v>
      </c>
      <c r="C13" s="880" t="str">
        <f>VLOOKUP(A13,'LISTA DE VALORES'!$A$10:$D$485,3,FALSE)</f>
        <v>HORA</v>
      </c>
      <c r="D13" s="941">
        <f>VLOOKUP(A13,'LISTA DE VALORES'!$A$10:$D$485,4,FALSE)</f>
        <v>6250</v>
      </c>
      <c r="E13" s="942">
        <v>1</v>
      </c>
      <c r="F13" s="942">
        <v>6</v>
      </c>
      <c r="G13" s="942">
        <f>D13*E13/F13</f>
        <v>1041.6666666666667</v>
      </c>
    </row>
    <row r="14" spans="1:7" ht="13.5" x14ac:dyDescent="0.3">
      <c r="A14" s="822" t="s">
        <v>28</v>
      </c>
      <c r="B14" s="879" t="str">
        <f>VLOOKUP(A14,'LISTA DE VALORES'!$A$10:$D$485,2,FALSE)</f>
        <v>Herramienta menor</v>
      </c>
      <c r="C14" s="880" t="str">
        <f>VLOOKUP(A14,'LISTA DE VALORES'!$A$10:$D$485,3,FALSE)</f>
        <v>%MO</v>
      </c>
      <c r="D14" s="915">
        <f>G31</f>
        <v>6733.333333333333</v>
      </c>
      <c r="E14" s="942">
        <v>5</v>
      </c>
      <c r="F14" s="942">
        <v>1</v>
      </c>
      <c r="G14" s="813">
        <f>(D14*E14)/100</f>
        <v>336.66666666666663</v>
      </c>
    </row>
    <row r="15" spans="1:7" x14ac:dyDescent="0.15">
      <c r="A15" s="869"/>
      <c r="B15" s="870"/>
      <c r="C15" s="871"/>
      <c r="D15" s="1040"/>
      <c r="E15" s="1040"/>
      <c r="F15" s="1040"/>
      <c r="G15" s="1040"/>
    </row>
    <row r="16" spans="1:7" ht="13.5" x14ac:dyDescent="0.3">
      <c r="A16" s="748"/>
      <c r="B16" s="746"/>
      <c r="C16" s="801"/>
      <c r="D16" s="943"/>
      <c r="E16" s="943"/>
      <c r="F16" s="916" t="s">
        <v>992</v>
      </c>
      <c r="G16" s="944">
        <f>SUM(G11:G14)</f>
        <v>3944.9999999999995</v>
      </c>
    </row>
    <row r="17" spans="1:7" ht="13.5" x14ac:dyDescent="0.3">
      <c r="A17" s="799" t="s">
        <v>993</v>
      </c>
      <c r="B17" s="746"/>
      <c r="C17" s="801"/>
      <c r="D17" s="748"/>
      <c r="E17" s="748"/>
      <c r="F17" s="748"/>
      <c r="G17" s="748"/>
    </row>
    <row r="18" spans="1:7" ht="12.75" x14ac:dyDescent="0.15">
      <c r="A18" s="995" t="s">
        <v>1384</v>
      </c>
      <c r="B18" s="807" t="s">
        <v>996</v>
      </c>
      <c r="C18" s="995" t="s">
        <v>2</v>
      </c>
      <c r="D18" s="995" t="s">
        <v>990</v>
      </c>
      <c r="E18" s="995" t="s">
        <v>472</v>
      </c>
      <c r="F18" s="995" t="s">
        <v>473</v>
      </c>
      <c r="G18" s="995" t="s">
        <v>991</v>
      </c>
    </row>
    <row r="19" spans="1:7" ht="27" x14ac:dyDescent="0.3">
      <c r="A19" s="945" t="s">
        <v>1710</v>
      </c>
      <c r="B19" s="874" t="str">
        <f>VLOOKUP(A19,'LISTA DE VALORES'!$A$10:$D$485,2,FALSE)</f>
        <v>Sikadur - 42  anclaje o equivalente</v>
      </c>
      <c r="C19" s="880" t="str">
        <f>VLOOKUP(A19,'LISTA DE VALORES'!$A$10:$D$485,3,FALSE)</f>
        <v>KG</v>
      </c>
      <c r="D19" s="941">
        <f>VLOOKUP(A19,'LISTA DE VALORES'!$A$10:$D$485,4,FALSE)</f>
        <v>65000</v>
      </c>
      <c r="E19" s="942">
        <v>0.09</v>
      </c>
      <c r="F19" s="942">
        <v>1</v>
      </c>
      <c r="G19" s="942">
        <f>D19*E19/F19</f>
        <v>5850</v>
      </c>
    </row>
    <row r="20" spans="1:7" ht="13.5" x14ac:dyDescent="0.3">
      <c r="A20" s="945" t="s">
        <v>77</v>
      </c>
      <c r="B20" s="874" t="str">
        <f>VLOOKUP(A20,'LISTA DE VALORES'!$A$10:$D$485,2,FALSE)</f>
        <v>Acero de refuerzo 60000 psi</v>
      </c>
      <c r="C20" s="880" t="str">
        <f>VLOOKUP(A20,'LISTA DE VALORES'!$A$10:$D$485,3,FALSE)</f>
        <v>KG</v>
      </c>
      <c r="D20" s="941">
        <f>VLOOKUP(A20,'LISTA DE VALORES'!$A$10:$D$485,4,FALSE)</f>
        <v>2930</v>
      </c>
      <c r="E20" s="942">
        <v>0.25</v>
      </c>
      <c r="F20" s="942">
        <v>1</v>
      </c>
      <c r="G20" s="942">
        <f>D20*E20/F20</f>
        <v>732.5</v>
      </c>
    </row>
    <row r="21" spans="1:7" ht="13.5" x14ac:dyDescent="0.15">
      <c r="A21" s="946"/>
      <c r="B21" s="874"/>
      <c r="C21" s="911"/>
      <c r="D21" s="941"/>
      <c r="E21" s="942"/>
      <c r="F21" s="942"/>
      <c r="G21" s="942"/>
    </row>
    <row r="22" spans="1:7" ht="13.5" x14ac:dyDescent="0.15">
      <c r="A22" s="946"/>
      <c r="B22" s="874"/>
      <c r="C22" s="911"/>
      <c r="D22" s="941"/>
      <c r="E22" s="942"/>
      <c r="F22" s="942"/>
      <c r="G22" s="942"/>
    </row>
    <row r="23" spans="1:7" ht="13.5" x14ac:dyDescent="0.15">
      <c r="A23" s="946"/>
      <c r="B23" s="874"/>
      <c r="C23" s="911"/>
      <c r="D23" s="941"/>
      <c r="E23" s="947"/>
      <c r="F23" s="941"/>
      <c r="G23" s="942"/>
    </row>
    <row r="24" spans="1:7" ht="13.5" x14ac:dyDescent="0.3">
      <c r="D24" s="943"/>
      <c r="E24" s="943"/>
      <c r="F24" s="916" t="s">
        <v>992</v>
      </c>
      <c r="G24" s="944">
        <f>SUM(G19:G23)</f>
        <v>6582.5</v>
      </c>
    </row>
    <row r="25" spans="1:7" ht="13.5" x14ac:dyDescent="0.3">
      <c r="A25" s="799" t="s">
        <v>994</v>
      </c>
      <c r="B25" s="746"/>
      <c r="C25" s="801"/>
      <c r="D25" s="748"/>
      <c r="E25" s="748"/>
      <c r="F25" s="748"/>
      <c r="G25" s="748"/>
    </row>
    <row r="26" spans="1:7" ht="12.75" x14ac:dyDescent="0.15">
      <c r="A26" s="995" t="s">
        <v>1384</v>
      </c>
      <c r="B26" s="807" t="s">
        <v>996</v>
      </c>
      <c r="C26" s="995" t="s">
        <v>2</v>
      </c>
      <c r="D26" s="995" t="s">
        <v>990</v>
      </c>
      <c r="E26" s="995" t="s">
        <v>472</v>
      </c>
      <c r="F26" s="995" t="s">
        <v>473</v>
      </c>
      <c r="G26" s="995" t="s">
        <v>991</v>
      </c>
    </row>
    <row r="27" spans="1:7" ht="13.5" x14ac:dyDescent="0.3">
      <c r="A27" s="889" t="s">
        <v>475</v>
      </c>
      <c r="B27" s="879" t="str">
        <f>VLOOKUP(A27,'LISTA DE VALORES'!$A$10:$D$485,2,FALSE)</f>
        <v>Cuadrilla 0-1-1</v>
      </c>
      <c r="C27" s="880" t="str">
        <f>VLOOKUP(A27,'LISTA DE VALORES'!$A$10:$D$485,3,FALSE)</f>
        <v>HORA</v>
      </c>
      <c r="D27" s="915">
        <f>VLOOKUP(A27,'LISTA DE VALORES'!$A$10:$D$485,4,FALSE)</f>
        <v>20200</v>
      </c>
      <c r="E27" s="948">
        <v>1</v>
      </c>
      <c r="F27" s="948">
        <v>3</v>
      </c>
      <c r="G27" s="814">
        <f>D27*E27/F27</f>
        <v>6733.333333333333</v>
      </c>
    </row>
    <row r="28" spans="1:7" ht="13.5" x14ac:dyDescent="0.3">
      <c r="A28" s="889"/>
      <c r="B28" s="879"/>
      <c r="C28" s="880"/>
      <c r="D28" s="915"/>
      <c r="E28" s="948"/>
      <c r="F28" s="948"/>
      <c r="G28" s="814"/>
    </row>
    <row r="29" spans="1:7" ht="13.5" x14ac:dyDescent="0.3">
      <c r="A29" s="889"/>
      <c r="B29" s="879"/>
      <c r="C29" s="880"/>
      <c r="D29" s="915"/>
      <c r="E29" s="948"/>
      <c r="F29" s="948"/>
      <c r="G29" s="814"/>
    </row>
    <row r="30" spans="1:7" ht="13.5" x14ac:dyDescent="0.3">
      <c r="A30" s="815"/>
      <c r="B30" s="923"/>
      <c r="C30" s="823"/>
      <c r="D30" s="949"/>
      <c r="E30" s="949"/>
      <c r="F30" s="949"/>
      <c r="G30" s="950"/>
    </row>
    <row r="31" spans="1:7" ht="13.5" x14ac:dyDescent="0.3">
      <c r="A31" s="748"/>
      <c r="B31" s="746"/>
      <c r="C31" s="801"/>
      <c r="D31" s="748"/>
      <c r="E31" s="748"/>
      <c r="F31" s="987" t="s">
        <v>992</v>
      </c>
      <c r="G31" s="944">
        <f>SUM(G27:G30)</f>
        <v>6733.333333333333</v>
      </c>
    </row>
    <row r="32" spans="1:7" ht="12.75" x14ac:dyDescent="0.25">
      <c r="A32" s="1649" t="s">
        <v>995</v>
      </c>
      <c r="B32" s="1650"/>
      <c r="C32" s="1650"/>
      <c r="D32" s="1650"/>
      <c r="E32" s="1650"/>
      <c r="F32" s="1650"/>
      <c r="G32" s="1650"/>
    </row>
    <row r="33" spans="1:7" ht="12.75" x14ac:dyDescent="0.15">
      <c r="A33" s="1675" t="s">
        <v>996</v>
      </c>
      <c r="B33" s="1675"/>
      <c r="C33" s="995" t="s">
        <v>472</v>
      </c>
      <c r="D33" s="995" t="s">
        <v>997</v>
      </c>
      <c r="E33" s="995" t="s">
        <v>998</v>
      </c>
      <c r="F33" s="995" t="s">
        <v>999</v>
      </c>
      <c r="G33" s="995" t="s">
        <v>991</v>
      </c>
    </row>
    <row r="34" spans="1:7" ht="13.5" x14ac:dyDescent="0.15">
      <c r="A34" s="1684"/>
      <c r="B34" s="1684"/>
      <c r="C34" s="995"/>
      <c r="D34" s="995"/>
      <c r="E34" s="995"/>
      <c r="F34" s="995"/>
      <c r="G34" s="995"/>
    </row>
    <row r="35" spans="1:7" ht="13.5" x14ac:dyDescent="0.15">
      <c r="A35" s="1684"/>
      <c r="B35" s="1684"/>
      <c r="C35" s="995"/>
      <c r="D35" s="995"/>
      <c r="E35" s="995"/>
      <c r="F35" s="995"/>
      <c r="G35" s="995"/>
    </row>
    <row r="36" spans="1:7" ht="13.5" x14ac:dyDescent="0.15">
      <c r="A36" s="1684"/>
      <c r="B36" s="1684"/>
      <c r="C36" s="849"/>
      <c r="D36" s="1043"/>
      <c r="E36" s="1043"/>
      <c r="F36" s="1043"/>
      <c r="G36" s="1043"/>
    </row>
    <row r="37" spans="1:7" ht="13.5" x14ac:dyDescent="0.15">
      <c r="A37" s="1684"/>
      <c r="B37" s="1684"/>
      <c r="C37" s="849"/>
      <c r="D37" s="1043"/>
      <c r="E37" s="1043"/>
      <c r="F37" s="1043"/>
      <c r="G37" s="1043"/>
    </row>
    <row r="38" spans="1:7" ht="13.5" x14ac:dyDescent="0.3">
      <c r="A38" s="1677"/>
      <c r="B38" s="1677"/>
      <c r="C38" s="823"/>
      <c r="D38" s="815"/>
      <c r="E38" s="815"/>
      <c r="F38" s="815"/>
      <c r="G38" s="949"/>
    </row>
    <row r="39" spans="1:7" ht="13.5" x14ac:dyDescent="0.3">
      <c r="A39" s="748"/>
      <c r="B39" s="746"/>
      <c r="C39" s="801"/>
      <c r="D39" s="748"/>
      <c r="E39" s="748"/>
      <c r="F39" s="987" t="s">
        <v>992</v>
      </c>
      <c r="G39" s="944">
        <f>SUM(G36:G38)</f>
        <v>0</v>
      </c>
    </row>
    <row r="40" spans="1:7" ht="13.5" x14ac:dyDescent="0.3">
      <c r="A40" s="748"/>
      <c r="B40" s="746"/>
      <c r="C40" s="801"/>
      <c r="D40" s="748"/>
      <c r="E40" s="748"/>
      <c r="F40" s="743"/>
      <c r="G40" s="933"/>
    </row>
    <row r="41" spans="1:7" ht="12.75" x14ac:dyDescent="0.25">
      <c r="A41" s="1658" t="s">
        <v>1000</v>
      </c>
      <c r="B41" s="1658"/>
      <c r="C41" s="1658"/>
      <c r="D41" s="1658"/>
      <c r="E41" s="1658"/>
      <c r="F41" s="1658"/>
      <c r="G41" s="944">
        <f>SUM(G16+G24+G31+G39)</f>
        <v>17260.833333333332</v>
      </c>
    </row>
    <row r="42" spans="1:7" ht="12.75" x14ac:dyDescent="0.25">
      <c r="A42" s="1658" t="s">
        <v>1368</v>
      </c>
      <c r="B42" s="1658"/>
      <c r="C42" s="1658"/>
      <c r="D42" s="1658"/>
      <c r="E42" s="1658"/>
      <c r="F42" s="1658"/>
      <c r="G42" s="944">
        <f>ROUNDUP(G41,0)</f>
        <v>17261</v>
      </c>
    </row>
    <row r="43" spans="1:7" ht="13.5" x14ac:dyDescent="0.3">
      <c r="A43" s="748" t="s">
        <v>1001</v>
      </c>
      <c r="B43" s="748"/>
      <c r="C43" s="747" t="s">
        <v>1002</v>
      </c>
      <c r="D43" s="748"/>
      <c r="E43" s="748"/>
      <c r="F43" s="748" t="s">
        <v>1003</v>
      </c>
      <c r="G43" s="748"/>
    </row>
    <row r="44" spans="1:7" ht="13.5" x14ac:dyDescent="0.3">
      <c r="A44" s="788"/>
      <c r="B44" s="788"/>
      <c r="C44" s="790"/>
      <c r="D44" s="788"/>
      <c r="E44" s="788"/>
      <c r="F44" s="788"/>
      <c r="G44" s="788"/>
    </row>
    <row r="45" spans="1:7" ht="13.5" x14ac:dyDescent="0.3">
      <c r="A45" s="748" t="s">
        <v>1913</v>
      </c>
      <c r="B45" s="748"/>
      <c r="C45" s="747" t="s">
        <v>1005</v>
      </c>
      <c r="D45" s="748"/>
      <c r="E45" s="748"/>
      <c r="F45" s="748" t="s">
        <v>1006</v>
      </c>
      <c r="G45" s="788"/>
    </row>
    <row r="46" spans="1:7" ht="11.25" x14ac:dyDescent="0.2">
      <c r="A46" s="791"/>
      <c r="B46" s="791"/>
      <c r="C46" s="793"/>
      <c r="D46" s="791"/>
      <c r="E46" s="791"/>
      <c r="F46" s="791"/>
      <c r="G46" s="791"/>
    </row>
  </sheetData>
  <mergeCells count="15">
    <mergeCell ref="A42:F42"/>
    <mergeCell ref="B1:G1"/>
    <mergeCell ref="B3:G3"/>
    <mergeCell ref="C4:D4"/>
    <mergeCell ref="E4:F4"/>
    <mergeCell ref="B6:F6"/>
    <mergeCell ref="B7:F7"/>
    <mergeCell ref="A32:G32"/>
    <mergeCell ref="A33:B33"/>
    <mergeCell ref="A36:B36"/>
    <mergeCell ref="A38:B38"/>
    <mergeCell ref="A41:F41"/>
    <mergeCell ref="A37:B37"/>
    <mergeCell ref="A34:B34"/>
    <mergeCell ref="A35:B35"/>
  </mergeCells>
  <hyperlinks>
    <hyperlink ref="B1:G1" location="INDICE!A1" display="PROCESO INFRAESTRUCTURA" xr:uid="{00000000-0004-0000-0F01-000000000000}"/>
  </hyperlinks>
  <pageMargins left="0.7" right="0.7" top="0.75" bottom="0.75" header="0.3" footer="0.3"/>
  <pageSetup scale="94" orientation="portrait" r:id="rId1"/>
  <drawing r:id="rId2"/>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tabColor theme="9" tint="0.39997558519241921"/>
  </sheetPr>
  <dimension ref="A1:G39"/>
  <sheetViews>
    <sheetView view="pageBreakPreview" zoomScale="85" zoomScaleNormal="100" zoomScaleSheetLayoutView="85" workbookViewId="0">
      <selection activeCell="B7" sqref="B7:F7"/>
    </sheetView>
  </sheetViews>
  <sheetFormatPr baseColWidth="10" defaultColWidth="11.42578125" defaultRowHeight="10.5" x14ac:dyDescent="0.15"/>
  <cols>
    <col min="1" max="1" width="17" style="724" customWidth="1"/>
    <col min="2" max="2" width="24.7109375" style="768" customWidth="1"/>
    <col min="3" max="3" width="8.5703125" style="769" customWidth="1"/>
    <col min="4" max="4" width="11" style="724" customWidth="1"/>
    <col min="5" max="5" width="8.140625" style="724" customWidth="1"/>
    <col min="6" max="6" width="12.5703125" style="724" customWidth="1"/>
    <col min="7" max="7" width="15.5703125" style="724" customWidth="1"/>
    <col min="8" max="16384" width="11.42578125" style="724"/>
  </cols>
  <sheetData>
    <row r="1" spans="1:7" ht="13.5" x14ac:dyDescent="0.3">
      <c r="A1" s="723"/>
      <c r="B1" s="1669" t="s">
        <v>981</v>
      </c>
      <c r="C1" s="1670"/>
      <c r="D1" s="1670"/>
      <c r="E1" s="1670"/>
      <c r="F1" s="1670"/>
      <c r="G1" s="1671"/>
    </row>
    <row r="2" spans="1:7" ht="13.5" x14ac:dyDescent="0.3">
      <c r="A2" s="725"/>
      <c r="B2" s="726" t="s">
        <v>982</v>
      </c>
      <c r="C2" s="727"/>
      <c r="D2" s="728"/>
      <c r="E2" s="728"/>
      <c r="F2" s="728"/>
      <c r="G2" s="729"/>
    </row>
    <row r="3" spans="1:7" ht="13.5" x14ac:dyDescent="0.3">
      <c r="A3" s="725"/>
      <c r="B3" s="1636" t="s">
        <v>983</v>
      </c>
      <c r="C3" s="1637"/>
      <c r="D3" s="1637"/>
      <c r="E3" s="1637"/>
      <c r="F3" s="1637"/>
      <c r="G3" s="1638"/>
    </row>
    <row r="4" spans="1:7" ht="28.5" customHeight="1" x14ac:dyDescent="0.3">
      <c r="A4" s="730"/>
      <c r="B4" s="992" t="s">
        <v>2285</v>
      </c>
      <c r="C4" s="1663" t="s">
        <v>2286</v>
      </c>
      <c r="D4" s="1664"/>
      <c r="E4" s="1663" t="s">
        <v>2287</v>
      </c>
      <c r="F4" s="1664"/>
      <c r="G4" s="830" t="s">
        <v>984</v>
      </c>
    </row>
    <row r="5" spans="1:7" ht="13.5" x14ac:dyDescent="0.3">
      <c r="A5" s="732"/>
      <c r="B5" s="733"/>
      <c r="C5" s="734"/>
      <c r="D5" s="733"/>
      <c r="E5" s="733"/>
      <c r="F5" s="733"/>
      <c r="G5" s="735"/>
    </row>
    <row r="6" spans="1:7" ht="12.75" x14ac:dyDescent="0.25">
      <c r="A6" s="991" t="s">
        <v>2048</v>
      </c>
      <c r="B6" s="1658" t="s">
        <v>2049</v>
      </c>
      <c r="C6" s="1658"/>
      <c r="D6" s="1658"/>
      <c r="E6" s="1658"/>
      <c r="F6" s="1658"/>
      <c r="G6" s="991" t="s">
        <v>2050</v>
      </c>
    </row>
    <row r="7" spans="1:7" ht="40.5" customHeight="1" x14ac:dyDescent="0.15">
      <c r="A7" s="848" t="s">
        <v>2162</v>
      </c>
      <c r="B7" s="1668" t="s">
        <v>2192</v>
      </c>
      <c r="C7" s="1668"/>
      <c r="D7" s="1668"/>
      <c r="E7" s="1668"/>
      <c r="F7" s="1668"/>
      <c r="G7" s="937" t="s">
        <v>60</v>
      </c>
    </row>
    <row r="8" spans="1:7" ht="13.5" x14ac:dyDescent="0.3">
      <c r="A8" s="797"/>
      <c r="B8" s="741"/>
      <c r="C8" s="742"/>
      <c r="D8" s="743"/>
      <c r="E8" s="743"/>
      <c r="F8" s="743"/>
      <c r="G8" s="744"/>
    </row>
    <row r="9" spans="1:7" ht="13.5" x14ac:dyDescent="0.3">
      <c r="A9" s="799" t="s">
        <v>988</v>
      </c>
      <c r="B9" s="746"/>
      <c r="C9" s="747"/>
      <c r="D9" s="748"/>
      <c r="E9" s="748"/>
      <c r="F9" s="748"/>
      <c r="G9" s="748"/>
    </row>
    <row r="10" spans="1:7" ht="12.75" x14ac:dyDescent="0.15">
      <c r="A10" s="995" t="s">
        <v>1384</v>
      </c>
      <c r="B10" s="807" t="s">
        <v>996</v>
      </c>
      <c r="C10" s="995" t="s">
        <v>2</v>
      </c>
      <c r="D10" s="995" t="s">
        <v>990</v>
      </c>
      <c r="E10" s="995" t="s">
        <v>472</v>
      </c>
      <c r="F10" s="995" t="s">
        <v>473</v>
      </c>
      <c r="G10" s="995" t="s">
        <v>991</v>
      </c>
    </row>
    <row r="11" spans="1:7" ht="27" x14ac:dyDescent="0.15">
      <c r="A11" s="1043" t="s">
        <v>1475</v>
      </c>
      <c r="B11" s="939" t="str">
        <f>VLOOKUP(A11,'LISTA DE VALORES'!$A$10:$D$485,2,FALSE)</f>
        <v>Cuerpo de andamio tubular 1.5x1.5</v>
      </c>
      <c r="C11" s="940" t="str">
        <f>VLOOKUP(A11,'LISTA DE VALORES'!$A$10:$D$485,3,FALSE)</f>
        <v>DIA</v>
      </c>
      <c r="D11" s="941">
        <f>VLOOKUP(A11,'LISTA DE VALORES'!$A$10:$D$485,4,FALSE)</f>
        <v>1020</v>
      </c>
      <c r="E11" s="849">
        <v>1</v>
      </c>
      <c r="F11" s="849">
        <v>10</v>
      </c>
      <c r="G11" s="942">
        <f>D11*E11/F11</f>
        <v>102</v>
      </c>
    </row>
    <row r="12" spans="1:7" ht="13.5" x14ac:dyDescent="0.15">
      <c r="A12" s="1043" t="s">
        <v>1476</v>
      </c>
      <c r="B12" s="939" t="str">
        <f>VLOOKUP(A12,'LISTA DE VALORES'!$A$10:$D$485,2,FALSE)</f>
        <v>Tablón de madera</v>
      </c>
      <c r="C12" s="940" t="str">
        <f>VLOOKUP(A12,'LISTA DE VALORES'!$A$10:$D$485,3,FALSE)</f>
        <v>DIA</v>
      </c>
      <c r="D12" s="941">
        <f>VLOOKUP(A12,'LISTA DE VALORES'!$A$10:$D$485,4,FALSE)</f>
        <v>300</v>
      </c>
      <c r="E12" s="849">
        <v>2</v>
      </c>
      <c r="F12" s="849">
        <v>10</v>
      </c>
      <c r="G12" s="942">
        <f>D12*E12/F12</f>
        <v>60</v>
      </c>
    </row>
    <row r="13" spans="1:7" ht="13.5" x14ac:dyDescent="0.3">
      <c r="A13" s="822" t="s">
        <v>28</v>
      </c>
      <c r="B13" s="879" t="str">
        <f>VLOOKUP(A13,'LISTA DE VALORES'!$A$10:$D$485,2,FALSE)</f>
        <v>Herramienta menor</v>
      </c>
      <c r="C13" s="914" t="str">
        <f>VLOOKUP(A13,'LISTA DE VALORES'!$A$10:$D$485,3,FALSE)</f>
        <v>%MO</v>
      </c>
      <c r="D13" s="915">
        <f>G27</f>
        <v>5900</v>
      </c>
      <c r="E13" s="942">
        <v>5</v>
      </c>
      <c r="F13" s="942">
        <v>1</v>
      </c>
      <c r="G13" s="813">
        <f>(D13*E13)/100</f>
        <v>295</v>
      </c>
    </row>
    <row r="14" spans="1:7" ht="13.5" x14ac:dyDescent="0.3">
      <c r="A14" s="822"/>
      <c r="B14" s="879"/>
      <c r="C14" s="914"/>
      <c r="D14" s="915"/>
      <c r="E14" s="942"/>
      <c r="F14" s="942"/>
      <c r="G14" s="813"/>
    </row>
    <row r="15" spans="1:7" ht="13.5" x14ac:dyDescent="0.3">
      <c r="A15" s="748"/>
      <c r="B15" s="746"/>
      <c r="C15" s="747"/>
      <c r="D15" s="943"/>
      <c r="E15" s="943"/>
      <c r="F15" s="916" t="s">
        <v>992</v>
      </c>
      <c r="G15" s="944">
        <f>SUM(G11:G13)</f>
        <v>457</v>
      </c>
    </row>
    <row r="16" spans="1:7" ht="13.5" x14ac:dyDescent="0.3">
      <c r="A16" s="799" t="s">
        <v>993</v>
      </c>
      <c r="B16" s="746"/>
      <c r="C16" s="747"/>
      <c r="D16" s="748"/>
      <c r="E16" s="748"/>
      <c r="F16" s="748"/>
      <c r="G16" s="748"/>
    </row>
    <row r="17" spans="1:7" ht="12.75" x14ac:dyDescent="0.15">
      <c r="A17" s="995" t="s">
        <v>1384</v>
      </c>
      <c r="B17" s="807" t="s">
        <v>996</v>
      </c>
      <c r="C17" s="995" t="s">
        <v>2</v>
      </c>
      <c r="D17" s="995" t="s">
        <v>990</v>
      </c>
      <c r="E17" s="995" t="s">
        <v>472</v>
      </c>
      <c r="F17" s="995" t="s">
        <v>473</v>
      </c>
      <c r="G17" s="995" t="s">
        <v>991</v>
      </c>
    </row>
    <row r="18" spans="1:7" ht="40.5" x14ac:dyDescent="0.15">
      <c r="A18" s="945" t="s">
        <v>2169</v>
      </c>
      <c r="B18" s="874" t="str">
        <f>VLOOKUP(A18,'LISTA DE VALORES'!$A$10:$D$485,2,FALSE)</f>
        <v>Platina de fibra de carbono para refuerzo estructural (Sika Carbo Dur S)</v>
      </c>
      <c r="C18" s="914" t="str">
        <f>VLOOKUP(A18,'LISTA DE VALORES'!$A$10:$D$485,3,FALSE)</f>
        <v>ML</v>
      </c>
      <c r="D18" s="941">
        <f>VLOOKUP(A18,'LISTA DE VALORES'!$A$10:$D$485,4,FALSE)</f>
        <v>259700</v>
      </c>
      <c r="E18" s="942">
        <v>1</v>
      </c>
      <c r="F18" s="942">
        <v>1</v>
      </c>
      <c r="G18" s="942">
        <f>D18*E18/F18</f>
        <v>259700</v>
      </c>
    </row>
    <row r="19" spans="1:7" ht="27" x14ac:dyDescent="0.15">
      <c r="A19" s="945" t="s">
        <v>2163</v>
      </c>
      <c r="B19" s="874" t="str">
        <f>VLOOKUP(A19,'LISTA DE VALORES'!$A$10:$D$485,2,FALSE)</f>
        <v>Sikadur - 30 adhesivo para pegado de refuerzo</v>
      </c>
      <c r="C19" s="914" t="str">
        <f>VLOOKUP(A19,'LISTA DE VALORES'!$A$10:$D$485,3,FALSE)</f>
        <v>KG</v>
      </c>
      <c r="D19" s="941">
        <f>VLOOKUP(A19,'LISTA DE VALORES'!$A$10:$D$485,4,FALSE)</f>
        <v>86000</v>
      </c>
      <c r="E19" s="942">
        <v>0.8</v>
      </c>
      <c r="F19" s="942">
        <v>1</v>
      </c>
      <c r="G19" s="942">
        <f>D19*E19/F19</f>
        <v>68800</v>
      </c>
    </row>
    <row r="20" spans="1:7" ht="13.5" x14ac:dyDescent="0.15">
      <c r="A20" s="946" t="s">
        <v>2168</v>
      </c>
      <c r="B20" s="874" t="str">
        <f>VLOOKUP(A20,'LISTA DE VALORES'!$A$10:$D$485,2,FALSE)</f>
        <v>Colmasolvente Epóxico</v>
      </c>
      <c r="C20" s="914" t="str">
        <f>VLOOKUP(A20,'LISTA DE VALORES'!$A$10:$D$485,3,FALSE)</f>
        <v>KG</v>
      </c>
      <c r="D20" s="941">
        <f>VLOOKUP(A20,'LISTA DE VALORES'!$A$10:$D$485,4,FALSE)</f>
        <v>13900</v>
      </c>
      <c r="E20" s="942">
        <v>0.3</v>
      </c>
      <c r="F20" s="942">
        <v>1</v>
      </c>
      <c r="G20" s="942">
        <f>D20*E20/F20</f>
        <v>4170</v>
      </c>
    </row>
    <row r="21" spans="1:7" ht="13.5" x14ac:dyDescent="0.15">
      <c r="A21" s="946"/>
      <c r="B21" s="874"/>
      <c r="C21" s="914"/>
      <c r="D21" s="941"/>
      <c r="E21" s="942"/>
      <c r="F21" s="942"/>
      <c r="G21" s="942"/>
    </row>
    <row r="22" spans="1:7" ht="13.5" x14ac:dyDescent="0.3">
      <c r="D22" s="943"/>
      <c r="E22" s="943"/>
      <c r="F22" s="916" t="s">
        <v>992</v>
      </c>
      <c r="G22" s="944">
        <f>SUM(G18:G21)</f>
        <v>332670</v>
      </c>
    </row>
    <row r="23" spans="1:7" ht="13.5" x14ac:dyDescent="0.3">
      <c r="A23" s="799" t="s">
        <v>994</v>
      </c>
      <c r="B23" s="746"/>
      <c r="C23" s="747"/>
      <c r="D23" s="748"/>
      <c r="E23" s="748"/>
      <c r="F23" s="748"/>
      <c r="G23" s="748"/>
    </row>
    <row r="24" spans="1:7" ht="12.75" x14ac:dyDescent="0.15">
      <c r="A24" s="995" t="s">
        <v>1384</v>
      </c>
      <c r="B24" s="807" t="s">
        <v>996</v>
      </c>
      <c r="C24" s="995" t="s">
        <v>2</v>
      </c>
      <c r="D24" s="995" t="s">
        <v>990</v>
      </c>
      <c r="E24" s="995" t="s">
        <v>472</v>
      </c>
      <c r="F24" s="995" t="s">
        <v>473</v>
      </c>
      <c r="G24" s="995" t="s">
        <v>991</v>
      </c>
    </row>
    <row r="25" spans="1:7" ht="13.5" x14ac:dyDescent="0.3">
      <c r="A25" s="889" t="s">
        <v>477</v>
      </c>
      <c r="B25" s="879" t="str">
        <f>VLOOKUP(A25,'LISTA DE VALORES'!$A$10:$D$485,2,FALSE)</f>
        <v>Cuadrilla 0-1-4</v>
      </c>
      <c r="C25" s="914" t="str">
        <f>VLOOKUP(A25,'LISTA DE VALORES'!$A$10:$D$485,3,FALSE)</f>
        <v>HORA</v>
      </c>
      <c r="D25" s="915">
        <f>VLOOKUP(A25,'LISTA DE VALORES'!$A$10:$D$485,4,FALSE)</f>
        <v>47200</v>
      </c>
      <c r="E25" s="948">
        <v>1</v>
      </c>
      <c r="F25" s="948">
        <v>8</v>
      </c>
      <c r="G25" s="814">
        <f>D25*E25/F25</f>
        <v>5900</v>
      </c>
    </row>
    <row r="26" spans="1:7" ht="13.5" x14ac:dyDescent="0.3">
      <c r="A26" s="815"/>
      <c r="B26" s="923"/>
      <c r="C26" s="911"/>
      <c r="D26" s="949"/>
      <c r="E26" s="949"/>
      <c r="F26" s="949"/>
      <c r="G26" s="950"/>
    </row>
    <row r="27" spans="1:7" ht="13.5" x14ac:dyDescent="0.3">
      <c r="A27" s="748"/>
      <c r="B27" s="746"/>
      <c r="C27" s="747"/>
      <c r="D27" s="748"/>
      <c r="E27" s="748"/>
      <c r="F27" s="987" t="s">
        <v>992</v>
      </c>
      <c r="G27" s="944">
        <f>SUM(G25:G26)</f>
        <v>5900</v>
      </c>
    </row>
    <row r="28" spans="1:7" ht="12.75" x14ac:dyDescent="0.25">
      <c r="A28" s="776" t="s">
        <v>995</v>
      </c>
      <c r="B28" s="777"/>
      <c r="C28" s="777"/>
      <c r="D28" s="777"/>
      <c r="E28" s="777"/>
      <c r="F28" s="777"/>
      <c r="G28" s="777"/>
    </row>
    <row r="29" spans="1:7" ht="12.75" x14ac:dyDescent="0.15">
      <c r="A29" s="1675" t="s">
        <v>996</v>
      </c>
      <c r="B29" s="1675"/>
      <c r="C29" s="995" t="s">
        <v>472</v>
      </c>
      <c r="D29" s="995" t="s">
        <v>997</v>
      </c>
      <c r="E29" s="995" t="s">
        <v>998</v>
      </c>
      <c r="F29" s="995" t="s">
        <v>999</v>
      </c>
      <c r="G29" s="995" t="s">
        <v>991</v>
      </c>
    </row>
    <row r="30" spans="1:7" ht="13.5" x14ac:dyDescent="0.15">
      <c r="A30" s="1676"/>
      <c r="B30" s="1676"/>
      <c r="C30" s="952"/>
      <c r="D30" s="953"/>
      <c r="E30" s="953"/>
      <c r="F30" s="953"/>
      <c r="G30" s="954"/>
    </row>
    <row r="31" spans="1:7" ht="13.5" x14ac:dyDescent="0.3">
      <c r="A31" s="1677"/>
      <c r="B31" s="1677"/>
      <c r="C31" s="911"/>
      <c r="D31" s="815"/>
      <c r="E31" s="815"/>
      <c r="F31" s="815"/>
      <c r="G31" s="949"/>
    </row>
    <row r="32" spans="1:7" ht="13.5" x14ac:dyDescent="0.3">
      <c r="A32" s="748"/>
      <c r="B32" s="746"/>
      <c r="C32" s="747"/>
      <c r="D32" s="748"/>
      <c r="E32" s="748"/>
      <c r="F32" s="987" t="s">
        <v>992</v>
      </c>
      <c r="G32" s="944">
        <f>SUM(G30:G31)</f>
        <v>0</v>
      </c>
    </row>
    <row r="33" spans="1:7" ht="13.5" x14ac:dyDescent="0.3">
      <c r="A33" s="748"/>
      <c r="B33" s="746"/>
      <c r="C33" s="747"/>
      <c r="D33" s="748"/>
      <c r="E33" s="748"/>
      <c r="F33" s="743"/>
      <c r="G33" s="933"/>
    </row>
    <row r="34" spans="1:7" ht="12.75" x14ac:dyDescent="0.25">
      <c r="A34" s="1658" t="s">
        <v>1000</v>
      </c>
      <c r="B34" s="1658"/>
      <c r="C34" s="1658"/>
      <c r="D34" s="1658"/>
      <c r="E34" s="1658"/>
      <c r="F34" s="1658"/>
      <c r="G34" s="944">
        <f>SUM(G15+G22+G27+G32)</f>
        <v>339027</v>
      </c>
    </row>
    <row r="35" spans="1:7" ht="12.75" x14ac:dyDescent="0.25">
      <c r="A35" s="1658" t="s">
        <v>1368</v>
      </c>
      <c r="B35" s="1658"/>
      <c r="C35" s="1658"/>
      <c r="D35" s="1658"/>
      <c r="E35" s="1658"/>
      <c r="F35" s="1658"/>
      <c r="G35" s="944">
        <f>ROUNDUP(G34,0)</f>
        <v>339027</v>
      </c>
    </row>
    <row r="36" spans="1:7" ht="13.5" x14ac:dyDescent="0.3">
      <c r="A36" s="748" t="s">
        <v>1001</v>
      </c>
      <c r="B36" s="748"/>
      <c r="C36" s="747" t="s">
        <v>1002</v>
      </c>
      <c r="D36" s="748"/>
      <c r="E36" s="748"/>
      <c r="F36" s="748" t="s">
        <v>1003</v>
      </c>
      <c r="G36" s="748"/>
    </row>
    <row r="37" spans="1:7" ht="13.5" x14ac:dyDescent="0.3">
      <c r="A37" s="788"/>
      <c r="B37" s="788"/>
      <c r="C37" s="790"/>
      <c r="D37" s="788"/>
      <c r="E37" s="788"/>
      <c r="F37" s="788"/>
      <c r="G37" s="788"/>
    </row>
    <row r="38" spans="1:7" ht="13.5" x14ac:dyDescent="0.3">
      <c r="A38" s="748" t="s">
        <v>1913</v>
      </c>
      <c r="B38" s="748"/>
      <c r="C38" s="747" t="s">
        <v>1005</v>
      </c>
      <c r="D38" s="748"/>
      <c r="E38" s="748"/>
      <c r="F38" s="748" t="s">
        <v>1006</v>
      </c>
      <c r="G38" s="788"/>
    </row>
    <row r="39" spans="1:7" ht="11.25" x14ac:dyDescent="0.2">
      <c r="A39" s="791"/>
      <c r="B39" s="791"/>
      <c r="C39" s="793"/>
      <c r="D39" s="791"/>
      <c r="E39" s="791"/>
      <c r="F39" s="791"/>
      <c r="G39" s="791"/>
    </row>
  </sheetData>
  <mergeCells count="11">
    <mergeCell ref="B7:F7"/>
    <mergeCell ref="B1:G1"/>
    <mergeCell ref="B3:G3"/>
    <mergeCell ref="C4:D4"/>
    <mergeCell ref="E4:F4"/>
    <mergeCell ref="B6:F6"/>
    <mergeCell ref="A29:B29"/>
    <mergeCell ref="A30:B30"/>
    <mergeCell ref="A31:B31"/>
    <mergeCell ref="A34:F34"/>
    <mergeCell ref="A35:F35"/>
  </mergeCells>
  <hyperlinks>
    <hyperlink ref="B1:G1" location="INDICE!A1" display="PROCESO INFRAESTRUCTURA" xr:uid="{00000000-0004-0000-1001-000000000000}"/>
  </hyperlinks>
  <pageMargins left="0.7" right="0.7" top="0.75" bottom="0.75" header="0.3" footer="0.3"/>
  <pageSetup scale="82" orientation="portrait" r:id="rId1"/>
  <drawing r:id="rId2"/>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codeName="Hoja267">
    <tabColor theme="5" tint="0.39997558519241921"/>
  </sheetPr>
  <dimension ref="A1:G47"/>
  <sheetViews>
    <sheetView view="pageBreakPreview" topLeftCell="A28" zoomScale="90" zoomScaleNormal="100" zoomScaleSheetLayoutView="90" workbookViewId="0">
      <selection activeCell="C22" sqref="C22"/>
    </sheetView>
  </sheetViews>
  <sheetFormatPr baseColWidth="10" defaultColWidth="11.42578125" defaultRowHeight="12.75" x14ac:dyDescent="0.2"/>
  <cols>
    <col min="1" max="1" width="12.28515625" customWidth="1"/>
    <col min="2" max="2" width="24.7109375" style="99" customWidth="1"/>
    <col min="3" max="3" width="8.5703125" style="80" customWidth="1"/>
    <col min="4" max="4" width="10.140625" bestFit="1" customWidth="1"/>
    <col min="5" max="5" width="8.140625" customWidth="1"/>
    <col min="6" max="6" width="12.5703125" customWidth="1"/>
    <col min="7" max="7" width="14.5703125" bestFit="1" customWidth="1"/>
  </cols>
  <sheetData>
    <row r="1" spans="1:7" ht="14.25" x14ac:dyDescent="0.3">
      <c r="A1" s="238"/>
      <c r="B1" s="1740" t="s">
        <v>981</v>
      </c>
      <c r="C1" s="1741"/>
      <c r="D1" s="1741"/>
      <c r="E1" s="1741"/>
      <c r="F1" s="1741"/>
      <c r="G1" s="1742"/>
    </row>
    <row r="2" spans="1:7" ht="14.25" x14ac:dyDescent="0.3">
      <c r="A2" s="592"/>
      <c r="B2" s="510" t="s">
        <v>982</v>
      </c>
      <c r="C2" s="240"/>
      <c r="D2" s="241"/>
      <c r="E2" s="241"/>
      <c r="F2" s="241"/>
      <c r="G2" s="242"/>
    </row>
    <row r="3" spans="1:7" ht="14.25" x14ac:dyDescent="0.3">
      <c r="A3" s="592"/>
      <c r="B3" s="1701" t="s">
        <v>983</v>
      </c>
      <c r="C3" s="1702"/>
      <c r="D3" s="1702"/>
      <c r="E3" s="1702"/>
      <c r="F3" s="1702"/>
      <c r="G3" s="1703"/>
    </row>
    <row r="4" spans="1:7" ht="28.5" x14ac:dyDescent="0.3">
      <c r="A4" s="243"/>
      <c r="B4" s="607" t="s">
        <v>1381</v>
      </c>
      <c r="C4" s="1704" t="s">
        <v>1382</v>
      </c>
      <c r="D4" s="1705"/>
      <c r="E4" s="1704" t="s">
        <v>1383</v>
      </c>
      <c r="F4" s="1705"/>
      <c r="G4" s="244" t="s">
        <v>984</v>
      </c>
    </row>
    <row r="5" spans="1:7" ht="14.25" x14ac:dyDescent="0.3">
      <c r="A5" s="591"/>
      <c r="B5" s="590"/>
      <c r="C5" s="590"/>
      <c r="D5" s="590"/>
      <c r="E5" s="590"/>
      <c r="F5" s="590"/>
      <c r="G5" s="589"/>
    </row>
    <row r="6" spans="1:7" ht="13.5" x14ac:dyDescent="0.25">
      <c r="A6" s="608" t="s">
        <v>985</v>
      </c>
      <c r="B6" s="1743" t="s">
        <v>986</v>
      </c>
      <c r="C6" s="1743"/>
      <c r="D6" s="1743"/>
      <c r="E6" s="1743"/>
      <c r="F6" s="1743"/>
      <c r="G6" s="608" t="s">
        <v>987</v>
      </c>
    </row>
    <row r="7" spans="1:7" ht="26.25" customHeight="1" x14ac:dyDescent="0.2">
      <c r="A7" s="451" t="s">
        <v>1843</v>
      </c>
      <c r="B7" s="1770" t="s">
        <v>1844</v>
      </c>
      <c r="C7" s="1770"/>
      <c r="D7" s="1770"/>
      <c r="E7" s="1770"/>
      <c r="F7" s="1770"/>
      <c r="G7" s="614" t="s">
        <v>86</v>
      </c>
    </row>
    <row r="8" spans="1:7" ht="14.25" x14ac:dyDescent="0.3">
      <c r="A8" s="250"/>
      <c r="B8" s="511"/>
      <c r="C8" s="251"/>
      <c r="D8" s="251"/>
      <c r="E8" s="251"/>
      <c r="F8" s="251"/>
      <c r="G8" s="252"/>
    </row>
    <row r="9" spans="1:7" ht="14.25" x14ac:dyDescent="0.3">
      <c r="A9" s="253" t="s">
        <v>988</v>
      </c>
      <c r="B9" s="512"/>
      <c r="C9" s="268"/>
      <c r="D9" s="267"/>
      <c r="E9" s="267"/>
      <c r="F9" s="267"/>
      <c r="G9" s="267"/>
    </row>
    <row r="10" spans="1:7" ht="13.5" x14ac:dyDescent="0.2">
      <c r="A10" s="609" t="s">
        <v>0</v>
      </c>
      <c r="B10" s="513" t="s">
        <v>989</v>
      </c>
      <c r="C10" s="262" t="s">
        <v>2</v>
      </c>
      <c r="D10" s="609" t="s">
        <v>990</v>
      </c>
      <c r="E10" s="609" t="s">
        <v>472</v>
      </c>
      <c r="F10" s="609" t="s">
        <v>473</v>
      </c>
      <c r="G10" s="609" t="s">
        <v>991</v>
      </c>
    </row>
    <row r="11" spans="1:7" ht="14.25" x14ac:dyDescent="0.3">
      <c r="A11" s="257" t="s">
        <v>28</v>
      </c>
      <c r="B11" s="516" t="str">
        <f>VLOOKUP(A11,'LISTA DE VALORES'!$A$10:$D$485,2,FALSE)</f>
        <v>Herramienta menor</v>
      </c>
      <c r="C11" s="254" t="str">
        <f>VLOOKUP(A11,'LISTA DE VALORES'!$A$10:$D$485,3,FALSE)</f>
        <v>%MO</v>
      </c>
      <c r="D11" s="254">
        <f>G33</f>
        <v>1800</v>
      </c>
      <c r="E11" s="449">
        <v>5</v>
      </c>
      <c r="F11" s="449">
        <v>1</v>
      </c>
      <c r="G11" s="458">
        <f>D11*E11/100</f>
        <v>90</v>
      </c>
    </row>
    <row r="12" spans="1:7" ht="14.25" x14ac:dyDescent="0.3">
      <c r="A12" s="257"/>
      <c r="B12" s="285"/>
      <c r="C12" s="271"/>
      <c r="D12" s="257"/>
      <c r="E12" s="257"/>
      <c r="F12" s="257"/>
      <c r="G12" s="257"/>
    </row>
    <row r="13" spans="1:7" ht="14.25" x14ac:dyDescent="0.3">
      <c r="A13" s="257"/>
      <c r="B13" s="263"/>
      <c r="C13" s="260"/>
      <c r="D13" s="257"/>
      <c r="E13" s="257"/>
      <c r="F13" s="257"/>
      <c r="G13" s="257"/>
    </row>
    <row r="14" spans="1:7" ht="14.25" x14ac:dyDescent="0.3">
      <c r="A14" s="257"/>
      <c r="B14" s="263"/>
      <c r="C14" s="260"/>
      <c r="D14" s="257"/>
      <c r="E14" s="257"/>
      <c r="F14" s="257"/>
      <c r="G14" s="257"/>
    </row>
    <row r="15" spans="1:7" ht="14.25" x14ac:dyDescent="0.3">
      <c r="A15" s="267"/>
      <c r="B15" s="512"/>
      <c r="C15" s="268"/>
      <c r="D15" s="267"/>
      <c r="E15" s="267"/>
      <c r="F15" s="608" t="s">
        <v>992</v>
      </c>
      <c r="G15" s="435">
        <f>SUM(G11:G14)</f>
        <v>90</v>
      </c>
    </row>
    <row r="16" spans="1:7" ht="14.25" x14ac:dyDescent="0.3">
      <c r="A16" s="253" t="s">
        <v>993</v>
      </c>
      <c r="B16" s="512"/>
      <c r="C16" s="268"/>
      <c r="D16" s="267"/>
      <c r="E16" s="267"/>
      <c r="F16" s="267"/>
      <c r="G16" s="267"/>
    </row>
    <row r="17" spans="1:7" ht="13.5" x14ac:dyDescent="0.2">
      <c r="A17" s="609" t="s">
        <v>0</v>
      </c>
      <c r="B17" s="515" t="s">
        <v>989</v>
      </c>
      <c r="C17" s="262" t="s">
        <v>2</v>
      </c>
      <c r="D17" s="609" t="s">
        <v>990</v>
      </c>
      <c r="E17" s="609" t="s">
        <v>472</v>
      </c>
      <c r="F17" s="609" t="s">
        <v>473</v>
      </c>
      <c r="G17" s="609" t="s">
        <v>991</v>
      </c>
    </row>
    <row r="18" spans="1:7" ht="28.5" x14ac:dyDescent="0.2">
      <c r="A18" s="615" t="s">
        <v>125</v>
      </c>
      <c r="B18" s="522" t="str">
        <f>VLOOKUP(A18,'LISTA DE VALORES'!$A$10:$D$485,2,FALSE)</f>
        <v>Asfalto liquido ligante MC-70</v>
      </c>
      <c r="C18" s="523" t="str">
        <f>VLOOKUP(A18,'LISTA DE VALORES'!$A$10:$D$485,3,FALSE)</f>
        <v>KG</v>
      </c>
      <c r="D18" s="525">
        <f>VLOOKUP(A18,'LISTA DE VALORES'!$A$10:$D$485,4,FALSE)</f>
        <v>3600</v>
      </c>
      <c r="E18" s="532">
        <v>0.7</v>
      </c>
      <c r="F18" s="532">
        <v>1</v>
      </c>
      <c r="G18" s="530">
        <f>D18*E18/F18</f>
        <v>2520</v>
      </c>
    </row>
    <row r="19" spans="1:7" ht="14.25" x14ac:dyDescent="0.3">
      <c r="A19" s="257"/>
      <c r="B19" s="516"/>
      <c r="C19" s="254"/>
      <c r="D19" s="416"/>
      <c r="E19" s="449"/>
      <c r="F19" s="449"/>
      <c r="G19" s="458"/>
    </row>
    <row r="20" spans="1:7" ht="14.25" x14ac:dyDescent="0.3">
      <c r="A20" s="257"/>
      <c r="B20" s="263"/>
      <c r="C20" s="260"/>
      <c r="D20" s="449"/>
      <c r="E20" s="449"/>
      <c r="F20" s="449"/>
      <c r="G20" s="449"/>
    </row>
    <row r="21" spans="1:7" ht="14.25" x14ac:dyDescent="0.3">
      <c r="A21" s="257"/>
      <c r="B21" s="516"/>
      <c r="C21" s="260"/>
      <c r="D21" s="257"/>
      <c r="E21" s="257"/>
      <c r="F21" s="257"/>
      <c r="G21" s="257"/>
    </row>
    <row r="22" spans="1:7" ht="14.25" x14ac:dyDescent="0.3">
      <c r="A22" s="257"/>
      <c r="B22" s="263"/>
      <c r="C22" s="260"/>
      <c r="D22" s="257"/>
      <c r="E22" s="257"/>
      <c r="F22" s="257"/>
      <c r="G22" s="257"/>
    </row>
    <row r="23" spans="1:7" ht="14.25" x14ac:dyDescent="0.3">
      <c r="A23" s="273"/>
      <c r="B23" s="521"/>
      <c r="C23" s="260"/>
      <c r="D23" s="273"/>
      <c r="E23" s="273"/>
      <c r="F23" s="273"/>
      <c r="G23" s="273"/>
    </row>
    <row r="24" spans="1:7" ht="14.25" x14ac:dyDescent="0.3">
      <c r="A24" s="257"/>
      <c r="B24" s="263"/>
      <c r="C24" s="260"/>
      <c r="D24" s="257"/>
      <c r="E24" s="257"/>
      <c r="F24" s="257"/>
      <c r="G24" s="257"/>
    </row>
    <row r="25" spans="1:7" ht="14.25" x14ac:dyDescent="0.3">
      <c r="A25" s="267"/>
      <c r="B25" s="512"/>
      <c r="C25" s="268"/>
      <c r="D25" s="267"/>
      <c r="E25" s="267"/>
      <c r="F25" s="608" t="s">
        <v>992</v>
      </c>
      <c r="G25" s="435">
        <f>SUM(G18:G24)</f>
        <v>2520</v>
      </c>
    </row>
    <row r="26" spans="1:7" ht="14.25" x14ac:dyDescent="0.3">
      <c r="A26" s="253" t="s">
        <v>994</v>
      </c>
      <c r="B26" s="512"/>
      <c r="C26" s="268"/>
      <c r="D26" s="267"/>
      <c r="E26" s="267"/>
      <c r="F26" s="267"/>
      <c r="G26" s="267"/>
    </row>
    <row r="27" spans="1:7" ht="13.5" x14ac:dyDescent="0.2">
      <c r="A27" s="609" t="s">
        <v>0</v>
      </c>
      <c r="B27" s="515" t="s">
        <v>989</v>
      </c>
      <c r="C27" s="262" t="s">
        <v>2</v>
      </c>
      <c r="D27" s="609" t="s">
        <v>990</v>
      </c>
      <c r="E27" s="609" t="s">
        <v>472</v>
      </c>
      <c r="F27" s="609" t="s">
        <v>473</v>
      </c>
      <c r="G27" s="609" t="s">
        <v>991</v>
      </c>
    </row>
    <row r="28" spans="1:7" ht="14.25" x14ac:dyDescent="0.3">
      <c r="A28" s="257" t="s">
        <v>1371</v>
      </c>
      <c r="B28" s="516" t="str">
        <f>VLOOKUP(A28,'LISTA DE VALORES'!$A$10:$D$485,2,FALSE)</f>
        <v>Cuadrilla 0-0-1</v>
      </c>
      <c r="C28" s="254" t="str">
        <f>VLOOKUP(A28,'LISTA DE VALORES'!$A$10:$D$485,3,FALSE)</f>
        <v>HORA</v>
      </c>
      <c r="D28" s="416">
        <f>VLOOKUP(A28,'LISTA DE VALORES'!$A$10:$D$485,4,FALSE)</f>
        <v>9000</v>
      </c>
      <c r="E28" s="449">
        <v>1</v>
      </c>
      <c r="F28" s="449">
        <v>5</v>
      </c>
      <c r="G28" s="458">
        <f>D28*E28/F28</f>
        <v>1800</v>
      </c>
    </row>
    <row r="29" spans="1:7" ht="14.25" x14ac:dyDescent="0.3">
      <c r="A29" s="257"/>
      <c r="B29" s="263"/>
      <c r="C29" s="260"/>
      <c r="D29" s="449"/>
      <c r="E29" s="449"/>
      <c r="F29" s="449"/>
      <c r="G29" s="611"/>
    </row>
    <row r="30" spans="1:7" ht="14.25" x14ac:dyDescent="0.3">
      <c r="A30" s="257"/>
      <c r="B30" s="263"/>
      <c r="C30" s="260"/>
      <c r="D30" s="449"/>
      <c r="E30" s="449"/>
      <c r="F30" s="449"/>
      <c r="G30" s="611"/>
    </row>
    <row r="31" spans="1:7" ht="14.25" x14ac:dyDescent="0.3">
      <c r="A31" s="257"/>
      <c r="B31" s="263"/>
      <c r="C31" s="260"/>
      <c r="D31" s="449"/>
      <c r="E31" s="449"/>
      <c r="F31" s="449"/>
      <c r="G31" s="611"/>
    </row>
    <row r="32" spans="1:7" ht="14.25" x14ac:dyDescent="0.3">
      <c r="A32" s="257"/>
      <c r="B32" s="263"/>
      <c r="C32" s="260"/>
      <c r="D32" s="257"/>
      <c r="E32" s="257"/>
      <c r="F32" s="257"/>
      <c r="G32" s="257"/>
    </row>
    <row r="33" spans="1:7" ht="14.25" x14ac:dyDescent="0.3">
      <c r="A33" s="267"/>
      <c r="B33" s="512"/>
      <c r="C33" s="268"/>
      <c r="D33" s="267"/>
      <c r="E33" s="267"/>
      <c r="F33" s="608" t="s">
        <v>992</v>
      </c>
      <c r="G33" s="435">
        <f>SUM(G28:G32)</f>
        <v>1800</v>
      </c>
    </row>
    <row r="34" spans="1:7" ht="13.5" x14ac:dyDescent="0.25">
      <c r="A34" s="1737" t="s">
        <v>995</v>
      </c>
      <c r="B34" s="1738"/>
      <c r="C34" s="1738"/>
      <c r="D34" s="1738"/>
      <c r="E34" s="1738"/>
      <c r="F34" s="1738"/>
      <c r="G34" s="1738"/>
    </row>
    <row r="35" spans="1:7" ht="13.5" x14ac:dyDescent="0.2">
      <c r="A35" s="1694" t="s">
        <v>996</v>
      </c>
      <c r="B35" s="1694"/>
      <c r="C35" s="609" t="s">
        <v>472</v>
      </c>
      <c r="D35" s="609" t="s">
        <v>997</v>
      </c>
      <c r="E35" s="609" t="s">
        <v>998</v>
      </c>
      <c r="F35" s="609" t="s">
        <v>999</v>
      </c>
      <c r="G35" s="609" t="s">
        <v>991</v>
      </c>
    </row>
    <row r="36" spans="1:7" ht="14.25" x14ac:dyDescent="0.2">
      <c r="A36" s="1695"/>
      <c r="B36" s="1695"/>
      <c r="C36" s="452"/>
      <c r="D36" s="452"/>
      <c r="E36" s="452"/>
      <c r="F36" s="452"/>
      <c r="G36" s="452"/>
    </row>
    <row r="37" spans="1:7" ht="13.5" x14ac:dyDescent="0.2">
      <c r="A37" s="1739"/>
      <c r="B37" s="1739"/>
      <c r="C37" s="611"/>
      <c r="D37" s="611"/>
      <c r="E37" s="611"/>
      <c r="F37" s="611"/>
      <c r="G37" s="611"/>
    </row>
    <row r="38" spans="1:7" ht="13.5" x14ac:dyDescent="0.2">
      <c r="A38" s="1739"/>
      <c r="B38" s="1739"/>
      <c r="C38" s="611"/>
      <c r="D38" s="611"/>
      <c r="E38" s="611"/>
      <c r="F38" s="611"/>
      <c r="G38" s="611"/>
    </row>
    <row r="39" spans="1:7" ht="13.5" x14ac:dyDescent="0.2">
      <c r="A39" s="1739"/>
      <c r="B39" s="1739"/>
      <c r="C39" s="609"/>
      <c r="D39" s="610"/>
      <c r="E39" s="610"/>
      <c r="F39" s="610"/>
      <c r="G39" s="611"/>
    </row>
    <row r="40" spans="1:7" ht="14.25" x14ac:dyDescent="0.3">
      <c r="A40" s="267"/>
      <c r="B40" s="512"/>
      <c r="C40" s="268"/>
      <c r="D40" s="267"/>
      <c r="E40" s="267"/>
      <c r="F40" s="608" t="s">
        <v>992</v>
      </c>
      <c r="G40" s="435">
        <f>SUM(G36:G39)</f>
        <v>0</v>
      </c>
    </row>
    <row r="41" spans="1:7" ht="14.25" x14ac:dyDescent="0.3">
      <c r="A41" s="267"/>
      <c r="B41" s="512"/>
      <c r="C41" s="268"/>
      <c r="D41" s="267"/>
      <c r="E41" s="267"/>
      <c r="F41" s="251"/>
      <c r="G41" s="450"/>
    </row>
    <row r="42" spans="1:7" ht="13.5" x14ac:dyDescent="0.25">
      <c r="A42" s="1734" t="s">
        <v>1000</v>
      </c>
      <c r="B42" s="1735"/>
      <c r="C42" s="1735"/>
      <c r="D42" s="1735"/>
      <c r="E42" s="1735"/>
      <c r="F42" s="1736"/>
      <c r="G42" s="435">
        <f>SUM(G15+G25+G33+G40)</f>
        <v>4410</v>
      </c>
    </row>
    <row r="43" spans="1:7" ht="13.5" x14ac:dyDescent="0.25">
      <c r="A43" s="1734" t="s">
        <v>1368</v>
      </c>
      <c r="B43" s="1735"/>
      <c r="C43" s="1735"/>
      <c r="D43" s="1735"/>
      <c r="E43" s="1735"/>
      <c r="F43" s="1736"/>
      <c r="G43" s="435">
        <f>ROUNDUP(G42,0)</f>
        <v>4410</v>
      </c>
    </row>
    <row r="44" spans="1:7" ht="14.25" x14ac:dyDescent="0.3">
      <c r="A44" s="267" t="s">
        <v>1001</v>
      </c>
      <c r="B44" s="512"/>
      <c r="C44" s="268" t="s">
        <v>1002</v>
      </c>
      <c r="D44" s="267"/>
      <c r="E44" s="267"/>
      <c r="F44" s="267" t="s">
        <v>1003</v>
      </c>
      <c r="G44" s="267"/>
    </row>
    <row r="45" spans="1:7" ht="14.25" x14ac:dyDescent="0.3">
      <c r="A45" s="272"/>
      <c r="B45" s="518"/>
      <c r="C45" s="271"/>
      <c r="D45" s="272"/>
      <c r="E45" s="272"/>
      <c r="F45" s="272"/>
      <c r="G45" s="272"/>
    </row>
    <row r="46" spans="1:7" ht="14.25" x14ac:dyDescent="0.3">
      <c r="A46" s="267" t="s">
        <v>1004</v>
      </c>
      <c r="B46" s="512"/>
      <c r="C46" s="268" t="s">
        <v>1005</v>
      </c>
      <c r="D46" s="267"/>
      <c r="E46" s="267"/>
      <c r="F46" s="267" t="s">
        <v>1006</v>
      </c>
      <c r="G46" s="272"/>
    </row>
    <row r="47" spans="1:7" x14ac:dyDescent="0.2">
      <c r="A47" s="91"/>
      <c r="B47" s="519"/>
      <c r="C47" s="225"/>
      <c r="D47" s="91"/>
      <c r="E47" s="91"/>
      <c r="F47" s="91"/>
      <c r="G47" s="91"/>
    </row>
  </sheetData>
  <mergeCells count="14">
    <mergeCell ref="B7:F7"/>
    <mergeCell ref="B1:G1"/>
    <mergeCell ref="B3:G3"/>
    <mergeCell ref="C4:D4"/>
    <mergeCell ref="E4:F4"/>
    <mergeCell ref="B6:F6"/>
    <mergeCell ref="A42:F42"/>
    <mergeCell ref="A43:F43"/>
    <mergeCell ref="A34:G34"/>
    <mergeCell ref="A35:B35"/>
    <mergeCell ref="A36:B36"/>
    <mergeCell ref="A37:B37"/>
    <mergeCell ref="A38:B38"/>
    <mergeCell ref="A39:B3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274</vt:i4>
      </vt:variant>
      <vt:variant>
        <vt:lpstr>Rangos con nombre</vt:lpstr>
      </vt:variant>
      <vt:variant>
        <vt:i4>271</vt:i4>
      </vt:variant>
    </vt:vector>
  </HeadingPairs>
  <TitlesOfParts>
    <vt:vector size="545" baseType="lpstr">
      <vt:lpstr>PORTADA</vt:lpstr>
      <vt:lpstr>INDICE</vt:lpstr>
      <vt:lpstr>LISTA DE VALORES</vt:lpstr>
      <vt:lpstr>MANO DE OBRA</vt:lpstr>
      <vt:lpstr>FORMALETA</vt:lpstr>
      <vt:lpstr>CALCULO DE SALARIO</vt:lpstr>
      <vt:lpstr>CONCRETOS Y MORTEROS</vt:lpstr>
      <vt:lpstr>ACERO</vt:lpstr>
      <vt:lpstr>TRASLAPOS</vt:lpstr>
      <vt:lpstr>TODOS UNITARIOS</vt:lpstr>
      <vt:lpstr>UNITARIOS MALLA VIAL URBANA</vt:lpstr>
      <vt:lpstr>REPLANTEO GENERAL</vt:lpstr>
      <vt:lpstr>LOCALIZACIÓN VIAL</vt:lpstr>
      <vt:lpstr>DESCAPOTE A MANO</vt:lpstr>
      <vt:lpstr>CERRAMIENTO PREVENTIVO</vt:lpstr>
      <vt:lpstr>CERRAMIENTO ALAMBRE PÚAS</vt:lpstr>
      <vt:lpstr>CERRAMIENTO PANEL YESO</vt:lpstr>
      <vt:lpstr>VALLA</vt:lpstr>
      <vt:lpstr>EXCAVACIÓN MECÁNICA</vt:lpstr>
      <vt:lpstr>EXCAVACION A MANO &lt;2M</vt:lpstr>
      <vt:lpstr>EXCAVACIÓN BAJO AGUA</vt:lpstr>
      <vt:lpstr>EXCAVACIÓN EN ROCA</vt:lpstr>
      <vt:lpstr>EXCAVACIÓN VARIAS &gt; 2M</vt:lpstr>
      <vt:lpstr>EXCAVACIÓN VARIAS &gt; 3.5M</vt:lpstr>
      <vt:lpstr>MEJORAMIENTO SUELO EXISTENTE</vt:lpstr>
      <vt:lpstr>DEMOLICIÓN CCTO ESTRUCTURAL</vt:lpstr>
      <vt:lpstr>DEMOLICIÓN CCTO CICLOPEO</vt:lpstr>
      <vt:lpstr>DEMOLICIÓN PAV HIDRÁULICO</vt:lpstr>
      <vt:lpstr>DEMOLICIÓN PAV ASFALTICO</vt:lpstr>
      <vt:lpstr>DEMOLICIÓN PLACA CCTO &lt;12CM</vt:lpstr>
      <vt:lpstr>DEMOLICIÓN PISO-ANDEN</vt:lpstr>
      <vt:lpstr>DEMOLICIÓN BORDILLO</vt:lpstr>
      <vt:lpstr>DEMOLICIÓN MAMPOSTERÍA</vt:lpstr>
      <vt:lpstr>ESCARIFICACIÓN EN CONCRETO</vt:lpstr>
      <vt:lpstr>DESMONTE CIELO FALSO</vt:lpstr>
      <vt:lpstr>RETIRO - DISPOSICIÓN MATERIAL</vt:lpstr>
      <vt:lpstr>RELLENO CON RECEBO</vt:lpstr>
      <vt:lpstr>RELLENO MAT AMARILLO</vt:lpstr>
      <vt:lpstr>RELLENO MAT SITIO</vt:lpstr>
      <vt:lpstr>EMPRADIZACIÓN</vt:lpstr>
      <vt:lpstr>MANTO PERMANENTE </vt:lpstr>
      <vt:lpstr>GEODREN CIRCULAR</vt:lpstr>
      <vt:lpstr>GEODREN PLANAR</vt:lpstr>
      <vt:lpstr>GEOMALLA</vt:lpstr>
      <vt:lpstr>GEOTEXTIL T2400</vt:lpstr>
      <vt:lpstr>GEOTEXTIL FILTRO</vt:lpstr>
      <vt:lpstr>GEOTEXTIL NT 117 LB</vt:lpstr>
      <vt:lpstr>FILTRO NT1600</vt:lpstr>
      <vt:lpstr>FILTRO NT1600 - 2</vt:lpstr>
      <vt:lpstr>TIERRA NEGRA Y ARENA</vt:lpstr>
      <vt:lpstr>NIVELACIÓN SUBRASANTE</vt:lpstr>
      <vt:lpstr>COMPACTACIÓN SUBRASANTE</vt:lpstr>
      <vt:lpstr>COMPACTACIÓN SUBRASANTE CON MAT</vt:lpstr>
      <vt:lpstr>AFIRMADO</vt:lpstr>
      <vt:lpstr>AFIRMADO ESTABILIZADO</vt:lpstr>
      <vt:lpstr>BASE EN RECEBO</vt:lpstr>
      <vt:lpstr>SUBBASE GRANULAR</vt:lpstr>
      <vt:lpstr>BASE GRANULAR BACHEO</vt:lpstr>
      <vt:lpstr>BASE GRANULAR</vt:lpstr>
      <vt:lpstr>PIEDRA FILTRO</vt:lpstr>
      <vt:lpstr>MEZCLA MDC19 PARCHEO</vt:lpstr>
      <vt:lpstr>MEZCLA MDC 19</vt:lpstr>
      <vt:lpstr>IMPRIMACIÓN MC - 70</vt:lpstr>
      <vt:lpstr>GAVIONES</vt:lpstr>
      <vt:lpstr>SOLADO</vt:lpstr>
      <vt:lpstr>CCTO CICLOPEO</vt:lpstr>
      <vt:lpstr>CCTO MR=3.8</vt:lpstr>
      <vt:lpstr>CCTO CON ACELERANTE MR=3.8 </vt:lpstr>
      <vt:lpstr>CCTO 4000 PSI</vt:lpstr>
      <vt:lpstr>CONCRETO ZAPATA</vt:lpstr>
      <vt:lpstr>CCTO MURO DE CONTENCIÓN</vt:lpstr>
      <vt:lpstr>VIGA AMARRE 15X30</vt:lpstr>
      <vt:lpstr>VIGA AMARRE 30X30</vt:lpstr>
      <vt:lpstr>PLACA 18</vt:lpstr>
      <vt:lpstr>PLACA 19</vt:lpstr>
      <vt:lpstr>PLACA 20</vt:lpstr>
      <vt:lpstr>PLACA 21</vt:lpstr>
      <vt:lpstr>PLACA 22</vt:lpstr>
      <vt:lpstr>PLACA 23</vt:lpstr>
      <vt:lpstr>PLACA 24</vt:lpstr>
      <vt:lpstr>PLACA 25</vt:lpstr>
      <vt:lpstr>PREMEZCLADO MR=3.8</vt:lpstr>
      <vt:lpstr>PLACA10 3000PSI</vt:lpstr>
      <vt:lpstr>PLACA 1O 3000PSI + ACELERANTE</vt:lpstr>
      <vt:lpstr>PLACA10 2500PSI </vt:lpstr>
      <vt:lpstr>PLACA HUELLA</vt:lpstr>
      <vt:lpstr>CORTE PAV RÍGIDO</vt:lpstr>
      <vt:lpstr>CORTE PAV ASFALTICO</vt:lpstr>
      <vt:lpstr>JUNTA DILATACIÓN</vt:lpstr>
      <vt:lpstr>JUNTAS PAVTO</vt:lpstr>
      <vt:lpstr>SUPERFICIE ARENA E=4CM</vt:lpstr>
      <vt:lpstr>SUPERFICIE ARENA E=5CM </vt:lpstr>
      <vt:lpstr>VIGA CONFINAMIENTO 30X15</vt:lpstr>
      <vt:lpstr>VIGA CONFINAMIENTO 20X20</vt:lpstr>
      <vt:lpstr>LOSA E=12CM</vt:lpstr>
      <vt:lpstr>LOSA ALIGERADA</vt:lpstr>
      <vt:lpstr>ADOQUÍN 6CM</vt:lpstr>
      <vt:lpstr>ADOQUÍN 8CM</vt:lpstr>
      <vt:lpstr>ADOQUÍN PEATONAL</vt:lpstr>
      <vt:lpstr>ADOQUÍN CRUZ 10</vt:lpstr>
      <vt:lpstr>CUNETA 45CM</vt:lpstr>
      <vt:lpstr>CUNETA 55CM</vt:lpstr>
      <vt:lpstr>CUNETA 60CM</vt:lpstr>
      <vt:lpstr>CUNETA U</vt:lpstr>
      <vt:lpstr>BORDILLO H=15CM</vt:lpstr>
      <vt:lpstr>BORDILLO H=40CM</vt:lpstr>
      <vt:lpstr>ANDÉN E=8CM</vt:lpstr>
      <vt:lpstr>ANDÉN E=8CM CON MALLA</vt:lpstr>
      <vt:lpstr>ANDÉN H=10CM</vt:lpstr>
      <vt:lpstr>COLUMNA 30X30</vt:lpstr>
      <vt:lpstr>VIGA AÉREA 30X40 3000 PSI</vt:lpstr>
      <vt:lpstr>VIGA AÉREA 30X40 4000 PSI</vt:lpstr>
      <vt:lpstr>VIGA SOBRE MURO 30X40</vt:lpstr>
      <vt:lpstr>PANTALLA 4000 PSI</vt:lpstr>
      <vt:lpstr>ESCALERA 3000PSI</vt:lpstr>
      <vt:lpstr>ALFAJÍA CCTO</vt:lpstr>
      <vt:lpstr>DINTEL EN CCTO</vt:lpstr>
      <vt:lpstr>ACERO 60000</vt:lpstr>
      <vt:lpstr> ZAPATA 4000 PSI</vt:lpstr>
      <vt:lpstr>ENCAMIZADO COLUMNA  30X30 </vt:lpstr>
      <vt:lpstr>ENCAMIZADO VIGA AÉREA 30X40</vt:lpstr>
      <vt:lpstr>ENCAMIZADO PANTALLA 4000 PSI </vt:lpstr>
      <vt:lpstr>MURO SENCILLO</vt:lpstr>
      <vt:lpstr>MURO DOBLE</vt:lpstr>
      <vt:lpstr>MURO VISTO</vt:lpstr>
      <vt:lpstr>MURO PLACA FIBROCEMENTO 1 CARA</vt:lpstr>
      <vt:lpstr>MURO PLACA FIBROCEMENTO 2 CARAS</vt:lpstr>
      <vt:lpstr>GRADERÍA 3 ESCALONES</vt:lpstr>
      <vt:lpstr>MESON</vt:lpstr>
      <vt:lpstr>ALFAJÍA EN LADRILLO</vt:lpstr>
      <vt:lpstr>ACOMETIDA AGUA</vt:lpstr>
      <vt:lpstr>TUBERÍA PVC 12.5 mm </vt:lpstr>
      <vt:lpstr>PUNTO HIDRÁULICO 12.5 mm</vt:lpstr>
      <vt:lpstr>LLAVEPASO</vt:lpstr>
      <vt:lpstr>BAJANTE AGUA LLUVIA 3"</vt:lpstr>
      <vt:lpstr>TUBERÍA  SANITARIA 3"</vt:lpstr>
      <vt:lpstr>TUBERÍA SANITARIA 4"</vt:lpstr>
      <vt:lpstr>RED SANITARIA 2"</vt:lpstr>
      <vt:lpstr>RED SANITARIA 4"</vt:lpstr>
      <vt:lpstr>TUB ALCANTARILLADO 6"</vt:lpstr>
      <vt:lpstr>TUB ALCANTARILLADO 8"</vt:lpstr>
      <vt:lpstr>TUB ALCANTARILLADO 10"</vt:lpstr>
      <vt:lpstr>TUBERÍA CCTO 16"</vt:lpstr>
      <vt:lpstr>TUBERIA CCTO 24"</vt:lpstr>
      <vt:lpstr>TUBERIA CCTO 36"</vt:lpstr>
      <vt:lpstr>CAJA 0.6X0.6X0.6</vt:lpstr>
      <vt:lpstr>CAJA 0.7X0.7x0.7</vt:lpstr>
      <vt:lpstr>CAJA 0.8X0.8X0.8</vt:lpstr>
      <vt:lpstr>TAPA SUMIDERO</vt:lpstr>
      <vt:lpstr>SUMIDERO TIPO EMPOPASTO</vt:lpstr>
      <vt:lpstr>RECONSTRUCCIÓN SUMIDERO</vt:lpstr>
      <vt:lpstr>CÁMARA CÓNICA</vt:lpstr>
      <vt:lpstr>RECONSTRUCCIÓN CÁMARA</vt:lpstr>
      <vt:lpstr>LAVAPLATOS</vt:lpstr>
      <vt:lpstr>LAVAMANOS BLANCO</vt:lpstr>
      <vt:lpstr>SANITARIO BLANCO</vt:lpstr>
      <vt:lpstr>ORINAL</vt:lpstr>
      <vt:lpstr>TANQUE DE ALMACENAMIENTO</vt:lpstr>
      <vt:lpstr>POZO SÉPTICO</vt:lpstr>
      <vt:lpstr>CANAL AMAZONA</vt:lpstr>
      <vt:lpstr>BAJANTE AMAZONA </vt:lpstr>
      <vt:lpstr>POLICARBONATO</vt:lpstr>
      <vt:lpstr>CUBIERTA FC</vt:lpstr>
      <vt:lpstr>CABELLETE FC</vt:lpstr>
      <vt:lpstr>T-ESPAÑOLA</vt:lpstr>
      <vt:lpstr>CIELO RASO</vt:lpstr>
      <vt:lpstr>BANCON</vt:lpstr>
      <vt:lpstr>BARPEIN</vt:lpstr>
      <vt:lpstr>BARNVEH</vt:lpstr>
      <vt:lpstr>BASERECE</vt:lpstr>
      <vt:lpstr>BASURERO</vt:lpstr>
      <vt:lpstr>BOLARDO30</vt:lpstr>
      <vt:lpstr>BOLARDO50</vt:lpstr>
      <vt:lpstr>CER3MCUADRA</vt:lpstr>
      <vt:lpstr>CONC3000</vt:lpstr>
      <vt:lpstr>SELLJPA</vt:lpstr>
      <vt:lpstr>CUBIERTAMETA</vt:lpstr>
      <vt:lpstr>CUNETA</vt:lpstr>
      <vt:lpstr>DESMONTE</vt:lpstr>
      <vt:lpstr>DESRIO</vt:lpstr>
      <vt:lpstr>ESCALERA CCTO REFORZADO</vt:lpstr>
      <vt:lpstr>ESCALERA RURAL</vt:lpstr>
      <vt:lpstr>ESCALERA SOBRE RELLENO</vt:lpstr>
      <vt:lpstr>ESCALERA CCTO 17,2 MPA</vt:lpstr>
      <vt:lpstr>ESCALERA TIPO GATO</vt:lpstr>
      <vt:lpstr>ACEROEST</vt:lpstr>
      <vt:lpstr>GRADERÍA 6</vt:lpstr>
      <vt:lpstr>INSTALPIE</vt:lpstr>
      <vt:lpstr>LIMPIEZA</vt:lpstr>
      <vt:lpstr>PEDRAPLEN</vt:lpstr>
      <vt:lpstr>PLACA8</vt:lpstr>
      <vt:lpstr>Placa6</vt:lpstr>
      <vt:lpstr>Placa-8</vt:lpstr>
      <vt:lpstr>placa-25</vt:lpstr>
      <vt:lpstr>PUERTA</vt:lpstr>
      <vt:lpstr>PUERTAMADERA</vt:lpstr>
      <vt:lpstr>PUERTAMAD1X2.2</vt:lpstr>
      <vt:lpstr>PUERTAMALLA</vt:lpstr>
      <vt:lpstr>PUERTAMADERA2</vt:lpstr>
      <vt:lpstr>PUNTO HIDRÁULICO 1,27CM</vt:lpstr>
      <vt:lpstr>PUNTO SANIATRIO PVC 2"</vt:lpstr>
      <vt:lpstr>PUNTO4</vt:lpstr>
      <vt:lpstr>REJAPROTEC</vt:lpstr>
      <vt:lpstr>REJILLA</vt:lpstr>
      <vt:lpstr>Rellcol</vt:lpstr>
      <vt:lpstr>3.3.2.6.1</vt:lpstr>
      <vt:lpstr>RETIADOQ</vt:lpstr>
      <vt:lpstr>RETIPIED</vt:lpstr>
      <vt:lpstr>RETUB</vt:lpstr>
      <vt:lpstr>SALIDA1BOM</vt:lpstr>
      <vt:lpstr>INTERRUPTOR SENCILLO L=4.5m</vt:lpstr>
      <vt:lpstr>SALIDA1IND</vt:lpstr>
      <vt:lpstr>SIFON</vt:lpstr>
      <vt:lpstr>LOSETA</vt:lpstr>
      <vt:lpstr>BAJACAMA</vt:lpstr>
      <vt:lpstr>CORREACAJON</vt:lpstr>
      <vt:lpstr>TUBOPAS2"</vt:lpstr>
      <vt:lpstr>GEODREN100</vt:lpstr>
      <vt:lpstr>SINTETICO</vt:lpstr>
      <vt:lpstr>TEMPLETE</vt:lpstr>
      <vt:lpstr>PORTICO</vt:lpstr>
      <vt:lpstr>TAPCAJ</vt:lpstr>
      <vt:lpstr>INTERRUPTOR DOBLE L=4.5m</vt:lpstr>
      <vt:lpstr>TOMA DOBLE</vt:lpstr>
      <vt:lpstr>ACOMETIDA ELÉCTRICA</vt:lpstr>
      <vt:lpstr>TABLERO 4 BREAKERS</vt:lpstr>
      <vt:lpstr>MEDIDOR ENERGIA</vt:lpstr>
      <vt:lpstr>PUESTA A TIERRRA</vt:lpstr>
      <vt:lpstr>PAÑETE INTERIOR</vt:lpstr>
      <vt:lpstr>PAÑETE EXTERIOR</vt:lpstr>
      <vt:lpstr>MORTERO 1-4  IMPERMEABILZADO</vt:lpstr>
      <vt:lpstr>REPELLO PISO</vt:lpstr>
      <vt:lpstr>GRANITO</vt:lpstr>
      <vt:lpstr>AZULEJO 20X20</vt:lpstr>
      <vt:lpstr>CERAMICA 30X30</vt:lpstr>
      <vt:lpstr>PISO PIZARRA</vt:lpstr>
      <vt:lpstr>GUARDA ESCOBA</vt:lpstr>
      <vt:lpstr>ESTUCO INTERIOR</vt:lpstr>
      <vt:lpstr>ESTUCO Y PINTURA</vt:lpstr>
      <vt:lpstr>VINILO T1</vt:lpstr>
      <vt:lpstr>VINILO T2</vt:lpstr>
      <vt:lpstr>DEMARCACIÓN LINEAL PAVTO</vt:lpstr>
      <vt:lpstr>DEMARCACIÓN LINEAL POLI</vt:lpstr>
      <vt:lpstr>SEÑALIZACIÓN BACHEO</vt:lpstr>
      <vt:lpstr>LIMPIEZA DE ESTRUCTURAS</vt:lpstr>
      <vt:lpstr>PUERTA 0,90X1,8</vt:lpstr>
      <vt:lpstr>PUERTA 2,30X2,0</vt:lpstr>
      <vt:lpstr>VENTANA</vt:lpstr>
      <vt:lpstr>ANTEPECHO</vt:lpstr>
      <vt:lpstr>VIDRIO</vt:lpstr>
      <vt:lpstr>CORREA</vt:lpstr>
      <vt:lpstr>ESTRUCTURA C355X110</vt:lpstr>
      <vt:lpstr>ESTRUCTURA C220X80</vt:lpstr>
      <vt:lpstr>PISO LAMINA ALFAJOR</vt:lpstr>
      <vt:lpstr>BARANDA PROTECCIÓN</vt:lpstr>
      <vt:lpstr>BARANDA ESCALERA</vt:lpstr>
      <vt:lpstr>CERRAMIENTO @ 2.5M H=2M</vt:lpstr>
      <vt:lpstr>CERRAMIENTO @ 3.0M H=2M </vt:lpstr>
      <vt:lpstr>CERRAMIENTO @ 2.5M H=3M</vt:lpstr>
      <vt:lpstr>CERRAMIENTO @ 3M H=3M</vt:lpstr>
      <vt:lpstr>PUERTA DE CERRAMIENTO H=2M</vt:lpstr>
      <vt:lpstr>MALLA CERRAMIENTO</vt:lpstr>
      <vt:lpstr>RETIRO MALLA-REF</vt:lpstr>
      <vt:lpstr>MALLA CANCHA</vt:lpstr>
      <vt:lpstr>ARREGLO CANCHA MUL</vt:lpstr>
      <vt:lpstr>PINT ANTICORROSIVO ESMALTE</vt:lpstr>
      <vt:lpstr>CANCHA MULTIF 4"</vt:lpstr>
      <vt:lpstr>CANCHA MULTIFUNCIONAL</vt:lpstr>
      <vt:lpstr>PORTERIAS DE FUTBOL</vt:lpstr>
      <vt:lpstr>TABLERO BALONCESTO</vt:lpstr>
      <vt:lpstr>JUEGOS INFANTILES</vt:lpstr>
      <vt:lpstr>ANCLAJE DE 12"X8"</vt:lpstr>
      <vt:lpstr>SIKA CARBODUR</vt:lpstr>
      <vt:lpstr>LIMPIEZA-RELLENO JUNTAS</vt:lpstr>
      <vt:lpstr>' ZAPATA 4000 PSI'!Área_de_impresión</vt:lpstr>
      <vt:lpstr>'3.3.2.6.1'!Área_de_impresión</vt:lpstr>
      <vt:lpstr>'ACERO 60000'!Área_de_impresión</vt:lpstr>
      <vt:lpstr>ACEROEST!Área_de_impresión</vt:lpstr>
      <vt:lpstr>'ACOMETIDA AGUA'!Área_de_impresión</vt:lpstr>
      <vt:lpstr>'ACOMETIDA ELÉCTRICA'!Área_de_impresión</vt:lpstr>
      <vt:lpstr>'ADOQUÍN 6CM'!Área_de_impresión</vt:lpstr>
      <vt:lpstr>'ADOQUÍN 8CM'!Área_de_impresión</vt:lpstr>
      <vt:lpstr>'ADOQUÍN CRUZ 10'!Área_de_impresión</vt:lpstr>
      <vt:lpstr>'ADOQUÍN PEATONAL'!Área_de_impresión</vt:lpstr>
      <vt:lpstr>AFIRMADO!Área_de_impresión</vt:lpstr>
      <vt:lpstr>'AFIRMADO ESTABILIZADO'!Área_de_impresión</vt:lpstr>
      <vt:lpstr>'ALFAJÍA CCTO'!Área_de_impresión</vt:lpstr>
      <vt:lpstr>'ALFAJÍA EN LADRILLO'!Área_de_impresión</vt:lpstr>
      <vt:lpstr>'ANCLAJE DE 12"X8"'!Área_de_impresión</vt:lpstr>
      <vt:lpstr>'ANDÉN E=8CM'!Área_de_impresión</vt:lpstr>
      <vt:lpstr>'ANDÉN E=8CM CON MALLA'!Área_de_impresión</vt:lpstr>
      <vt:lpstr>'ANDÉN H=10CM'!Área_de_impresión</vt:lpstr>
      <vt:lpstr>ANTEPECHO!Área_de_impresión</vt:lpstr>
      <vt:lpstr>'ARREGLO CANCHA MUL'!Área_de_impresión</vt:lpstr>
      <vt:lpstr>'AZULEJO 20X20'!Área_de_impresión</vt:lpstr>
      <vt:lpstr>BAJACAMA!Área_de_impresión</vt:lpstr>
      <vt:lpstr>'BAJANTE AGUA LLUVIA 3"'!Área_de_impresión</vt:lpstr>
      <vt:lpstr>'BAJANTE AMAZONA '!Área_de_impresión</vt:lpstr>
      <vt:lpstr>BANCON!Área_de_impresión</vt:lpstr>
      <vt:lpstr>'BARANDA ESCALERA'!Área_de_impresión</vt:lpstr>
      <vt:lpstr>'BARANDA PROTECCIÓN'!Área_de_impresión</vt:lpstr>
      <vt:lpstr>BARNVEH!Área_de_impresión</vt:lpstr>
      <vt:lpstr>BARPEIN!Área_de_impresión</vt:lpstr>
      <vt:lpstr>'BASE EN RECEBO'!Área_de_impresión</vt:lpstr>
      <vt:lpstr>'BASE GRANULAR'!Área_de_impresión</vt:lpstr>
      <vt:lpstr>'BASE GRANULAR BACHEO'!Área_de_impresión</vt:lpstr>
      <vt:lpstr>BASERECE!Área_de_impresión</vt:lpstr>
      <vt:lpstr>BASURERO!Área_de_impresión</vt:lpstr>
      <vt:lpstr>BOLARDO30!Área_de_impresión</vt:lpstr>
      <vt:lpstr>BOLARDO50!Área_de_impresión</vt:lpstr>
      <vt:lpstr>'BORDILLO H=15CM'!Área_de_impresión</vt:lpstr>
      <vt:lpstr>'BORDILLO H=40CM'!Área_de_impresión</vt:lpstr>
      <vt:lpstr>'CABELLETE FC'!Área_de_impresión</vt:lpstr>
      <vt:lpstr>'CAJA 0.6X0.6X0.6'!Área_de_impresión</vt:lpstr>
      <vt:lpstr>'CAJA 0.7X0.7x0.7'!Área_de_impresión</vt:lpstr>
      <vt:lpstr>'CAJA 0.8X0.8X0.8'!Área_de_impresión</vt:lpstr>
      <vt:lpstr>'CALCULO DE SALARIO'!Área_de_impresión</vt:lpstr>
      <vt:lpstr>'CÁMARA CÓNICA'!Área_de_impresión</vt:lpstr>
      <vt:lpstr>'CANAL AMAZONA'!Área_de_impresión</vt:lpstr>
      <vt:lpstr>'CANCHA MULTIF 4"'!Área_de_impresión</vt:lpstr>
      <vt:lpstr>'CANCHA MULTIFUNCIONAL'!Área_de_impresión</vt:lpstr>
      <vt:lpstr>'CCTO 4000 PSI'!Área_de_impresión</vt:lpstr>
      <vt:lpstr>'CCTO CICLOPEO'!Área_de_impresión</vt:lpstr>
      <vt:lpstr>'CCTO CON ACELERANTE MR=3.8 '!Área_de_impresión</vt:lpstr>
      <vt:lpstr>'CCTO MR=3.8'!Área_de_impresión</vt:lpstr>
      <vt:lpstr>'CCTO MURO DE CONTENCIÓN'!Área_de_impresión</vt:lpstr>
      <vt:lpstr>CER3MCUADRA!Área_de_impresión</vt:lpstr>
      <vt:lpstr>'CERAMICA 30X30'!Área_de_impresión</vt:lpstr>
      <vt:lpstr>'CERRAMIENTO @ 2.5M H=2M'!Área_de_impresión</vt:lpstr>
      <vt:lpstr>'CERRAMIENTO @ 2.5M H=3M'!Área_de_impresión</vt:lpstr>
      <vt:lpstr>'CERRAMIENTO @ 3.0M H=2M '!Área_de_impresión</vt:lpstr>
      <vt:lpstr>'CERRAMIENTO @ 3M H=3M'!Área_de_impresión</vt:lpstr>
      <vt:lpstr>'CERRAMIENTO ALAMBRE PÚAS'!Área_de_impresión</vt:lpstr>
      <vt:lpstr>'CERRAMIENTO PANEL YESO'!Área_de_impresión</vt:lpstr>
      <vt:lpstr>'CERRAMIENTO PREVENTIVO'!Área_de_impresión</vt:lpstr>
      <vt:lpstr>'CIELO RASO'!Área_de_impresión</vt:lpstr>
      <vt:lpstr>'COLUMNA 30X30'!Área_de_impresión</vt:lpstr>
      <vt:lpstr>'COMPACTACIÓN SUBRASANTE'!Área_de_impresión</vt:lpstr>
      <vt:lpstr>'COMPACTACIÓN SUBRASANTE CON MAT'!Área_de_impresión</vt:lpstr>
      <vt:lpstr>CONC3000!Área_de_impresión</vt:lpstr>
      <vt:lpstr>'CONCRETO ZAPATA'!Área_de_impresión</vt:lpstr>
      <vt:lpstr>'CONCRETOS Y MORTEROS'!Área_de_impresión</vt:lpstr>
      <vt:lpstr>CORREA!Área_de_impresión</vt:lpstr>
      <vt:lpstr>CORREACAJON!Área_de_impresión</vt:lpstr>
      <vt:lpstr>'CORTE PAV ASFALTICO'!Área_de_impresión</vt:lpstr>
      <vt:lpstr>'CORTE PAV RÍGIDO'!Área_de_impresión</vt:lpstr>
      <vt:lpstr>'CUBIERTA FC'!Área_de_impresión</vt:lpstr>
      <vt:lpstr>CUBIERTAMETA!Área_de_impresión</vt:lpstr>
      <vt:lpstr>CUNETA!Área_de_impresión</vt:lpstr>
      <vt:lpstr>'CUNETA 45CM'!Área_de_impresión</vt:lpstr>
      <vt:lpstr>'CUNETA 55CM'!Área_de_impresión</vt:lpstr>
      <vt:lpstr>'CUNETA 60CM'!Área_de_impresión</vt:lpstr>
      <vt:lpstr>'CUNETA U'!Área_de_impresión</vt:lpstr>
      <vt:lpstr>'DEMARCACIÓN LINEAL PAVTO'!Área_de_impresión</vt:lpstr>
      <vt:lpstr>'DEMARCACIÓN LINEAL POLI'!Área_de_impresión</vt:lpstr>
      <vt:lpstr>'DEMOLICIÓN BORDILLO'!Área_de_impresión</vt:lpstr>
      <vt:lpstr>'DEMOLICIÓN CCTO CICLOPEO'!Área_de_impresión</vt:lpstr>
      <vt:lpstr>'DEMOLICIÓN CCTO ESTRUCTURAL'!Área_de_impresión</vt:lpstr>
      <vt:lpstr>'DEMOLICIÓN MAMPOSTERÍA'!Área_de_impresión</vt:lpstr>
      <vt:lpstr>'DEMOLICIÓN PAV ASFALTICO'!Área_de_impresión</vt:lpstr>
      <vt:lpstr>'DEMOLICIÓN PAV HIDRÁULICO'!Área_de_impresión</vt:lpstr>
      <vt:lpstr>'DEMOLICIÓN PISO-ANDEN'!Área_de_impresión</vt:lpstr>
      <vt:lpstr>'DEMOLICIÓN PLACA CCTO &lt;12CM'!Área_de_impresión</vt:lpstr>
      <vt:lpstr>'DESCAPOTE A MANO'!Área_de_impresión</vt:lpstr>
      <vt:lpstr>DESMONTE!Área_de_impresión</vt:lpstr>
      <vt:lpstr>'DESMONTE CIELO FALSO'!Área_de_impresión</vt:lpstr>
      <vt:lpstr>DESRIO!Área_de_impresión</vt:lpstr>
      <vt:lpstr>'DINTEL EN CCTO'!Área_de_impresión</vt:lpstr>
      <vt:lpstr>EMPRADIZACIÓN!Área_de_impresión</vt:lpstr>
      <vt:lpstr>'ENCAMIZADO COLUMNA  30X30 '!Área_de_impresión</vt:lpstr>
      <vt:lpstr>'ENCAMIZADO PANTALLA 4000 PSI '!Área_de_impresión</vt:lpstr>
      <vt:lpstr>'ENCAMIZADO VIGA AÉREA 30X40'!Área_de_impresión</vt:lpstr>
      <vt:lpstr>'ESCALERA 3000PSI'!Área_de_impresión</vt:lpstr>
      <vt:lpstr>'ESCALERA CCTO 17,2 MPA'!Área_de_impresión</vt:lpstr>
      <vt:lpstr>'ESCALERA CCTO REFORZADO'!Área_de_impresión</vt:lpstr>
      <vt:lpstr>'ESCALERA RURAL'!Área_de_impresión</vt:lpstr>
      <vt:lpstr>'ESCALERA SOBRE RELLENO'!Área_de_impresión</vt:lpstr>
      <vt:lpstr>'ESCALERA TIPO GATO'!Área_de_impresión</vt:lpstr>
      <vt:lpstr>'ESCARIFICACIÓN EN CONCRETO'!Área_de_impresión</vt:lpstr>
      <vt:lpstr>'ESTRUCTURA C220X80'!Área_de_impresión</vt:lpstr>
      <vt:lpstr>'ESTRUCTURA C355X110'!Área_de_impresión</vt:lpstr>
      <vt:lpstr>'ESTUCO INTERIOR'!Área_de_impresión</vt:lpstr>
      <vt:lpstr>'ESTUCO Y PINTURA'!Área_de_impresión</vt:lpstr>
      <vt:lpstr>'EXCAVACION A MANO &lt;2M'!Área_de_impresión</vt:lpstr>
      <vt:lpstr>'EXCAVACIÓN BAJO AGUA'!Área_de_impresión</vt:lpstr>
      <vt:lpstr>'EXCAVACIÓN EN ROCA'!Área_de_impresión</vt:lpstr>
      <vt:lpstr>'EXCAVACIÓN MECÁNICA'!Área_de_impresión</vt:lpstr>
      <vt:lpstr>'EXCAVACIÓN VARIAS &gt; 2M'!Área_de_impresión</vt:lpstr>
      <vt:lpstr>'EXCAVACIÓN VARIAS &gt; 3.5M'!Área_de_impresión</vt:lpstr>
      <vt:lpstr>'FILTRO NT1600'!Área_de_impresión</vt:lpstr>
      <vt:lpstr>'FILTRO NT1600 - 2'!Área_de_impresión</vt:lpstr>
      <vt:lpstr>FORMALETA!Área_de_impresión</vt:lpstr>
      <vt:lpstr>GAVIONES!Área_de_impresión</vt:lpstr>
      <vt:lpstr>'GEODREN CIRCULAR'!Área_de_impresión</vt:lpstr>
      <vt:lpstr>'GEODREN PLANAR'!Área_de_impresión</vt:lpstr>
      <vt:lpstr>GEODREN100!Área_de_impresión</vt:lpstr>
      <vt:lpstr>GEOMALLA!Área_de_impresión</vt:lpstr>
      <vt:lpstr>'GEOTEXTIL FILTRO'!Área_de_impresión</vt:lpstr>
      <vt:lpstr>'GEOTEXTIL NT 117 LB'!Área_de_impresión</vt:lpstr>
      <vt:lpstr>'GEOTEXTIL T2400'!Área_de_impresión</vt:lpstr>
      <vt:lpstr>'GRADERÍA 3 ESCALONES'!Área_de_impresión</vt:lpstr>
      <vt:lpstr>'GRADERÍA 6'!Área_de_impresión</vt:lpstr>
      <vt:lpstr>GRANITO!Área_de_impresión</vt:lpstr>
      <vt:lpstr>'GUARDA ESCOBA'!Área_de_impresión</vt:lpstr>
      <vt:lpstr>'IMPRIMACIÓN MC - 70'!Área_de_impresión</vt:lpstr>
      <vt:lpstr>INDICE!Área_de_impresión</vt:lpstr>
      <vt:lpstr>INSTALPIE!Área_de_impresión</vt:lpstr>
      <vt:lpstr>'INTERRUPTOR DOBLE L=4.5m'!Área_de_impresión</vt:lpstr>
      <vt:lpstr>'INTERRUPTOR SENCILLO L=4.5m'!Área_de_impresión</vt:lpstr>
      <vt:lpstr>'JUEGOS INFANTILES'!Área_de_impresión</vt:lpstr>
      <vt:lpstr>'JUNTA DILATACIÓN'!Área_de_impresión</vt:lpstr>
      <vt:lpstr>'JUNTAS PAVTO'!Área_de_impresión</vt:lpstr>
      <vt:lpstr>'LAVAMANOS BLANCO'!Área_de_impresión</vt:lpstr>
      <vt:lpstr>LAVAPLATOS!Área_de_impresión</vt:lpstr>
      <vt:lpstr>LIMPIEZA!Área_de_impresión</vt:lpstr>
      <vt:lpstr>'LIMPIEZA DE ESTRUCTURAS'!Área_de_impresión</vt:lpstr>
      <vt:lpstr>'LISTA DE VALORES'!Área_de_impresión</vt:lpstr>
      <vt:lpstr>LLAVEPASO!Área_de_impresión</vt:lpstr>
      <vt:lpstr>'LOCALIZACIÓN VIAL'!Área_de_impresión</vt:lpstr>
      <vt:lpstr>'LOSA ALIGERADA'!Área_de_impresión</vt:lpstr>
      <vt:lpstr>'LOSA E=12CM'!Área_de_impresión</vt:lpstr>
      <vt:lpstr>LOSETA!Área_de_impresión</vt:lpstr>
      <vt:lpstr>'MALLA CANCHA'!Área_de_impresión</vt:lpstr>
      <vt:lpstr>'MALLA CERRAMIENTO'!Área_de_impresión</vt:lpstr>
      <vt:lpstr>'MANO DE OBRA'!Área_de_impresión</vt:lpstr>
      <vt:lpstr>'MANTO PERMANENTE '!Área_de_impresión</vt:lpstr>
      <vt:lpstr>'MEDIDOR ENERGIA'!Área_de_impresión</vt:lpstr>
      <vt:lpstr>'MEJORAMIENTO SUELO EXISTENTE'!Área_de_impresión</vt:lpstr>
      <vt:lpstr>MESON!Área_de_impresión</vt:lpstr>
      <vt:lpstr>'MEZCLA MDC 19'!Área_de_impresión</vt:lpstr>
      <vt:lpstr>'MEZCLA MDC19 PARCHEO'!Área_de_impresión</vt:lpstr>
      <vt:lpstr>'MORTERO 1-4  IMPERMEABILZADO'!Área_de_impresión</vt:lpstr>
      <vt:lpstr>'MURO DOBLE'!Área_de_impresión</vt:lpstr>
      <vt:lpstr>'MURO PLACA FIBROCEMENTO 1 CARA'!Área_de_impresión</vt:lpstr>
      <vt:lpstr>'MURO PLACA FIBROCEMENTO 2 CARAS'!Área_de_impresión</vt:lpstr>
      <vt:lpstr>'MURO SENCILLO'!Área_de_impresión</vt:lpstr>
      <vt:lpstr>'MURO VISTO'!Área_de_impresión</vt:lpstr>
      <vt:lpstr>'NIVELACIÓN SUBRASANTE'!Área_de_impresión</vt:lpstr>
      <vt:lpstr>ORINAL!Área_de_impresión</vt:lpstr>
      <vt:lpstr>'PANTALLA 4000 PSI'!Área_de_impresión</vt:lpstr>
      <vt:lpstr>'PAÑETE EXTERIOR'!Área_de_impresión</vt:lpstr>
      <vt:lpstr>'PAÑETE INTERIOR'!Área_de_impresión</vt:lpstr>
      <vt:lpstr>PEDRAPLEN!Área_de_impresión</vt:lpstr>
      <vt:lpstr>'PIEDRA FILTRO'!Área_de_impresión</vt:lpstr>
      <vt:lpstr>'PINT ANTICORROSIVO ESMALTE'!Área_de_impresión</vt:lpstr>
      <vt:lpstr>'PISO LAMINA ALFAJOR'!Área_de_impresión</vt:lpstr>
      <vt:lpstr>'PISO PIZARRA'!Área_de_impresión</vt:lpstr>
      <vt:lpstr>'PLACA 18'!Área_de_impresión</vt:lpstr>
      <vt:lpstr>'PLACA 19'!Área_de_impresión</vt:lpstr>
      <vt:lpstr>'PLACA 1O 3000PSI + ACELERANTE'!Área_de_impresión</vt:lpstr>
      <vt:lpstr>'PLACA 20'!Área_de_impresión</vt:lpstr>
      <vt:lpstr>'PLACA 21'!Área_de_impresión</vt:lpstr>
      <vt:lpstr>'PLACA 22'!Área_de_impresión</vt:lpstr>
      <vt:lpstr>'PLACA 23'!Área_de_impresión</vt:lpstr>
      <vt:lpstr>'PLACA 24'!Área_de_impresión</vt:lpstr>
      <vt:lpstr>'PLACA 25'!Área_de_impresión</vt:lpstr>
      <vt:lpstr>'PLACA HUELLA'!Área_de_impresión</vt:lpstr>
      <vt:lpstr>'PLACA10 2500PSI '!Área_de_impresión</vt:lpstr>
      <vt:lpstr>'PLACA10 3000PSI'!Área_de_impresión</vt:lpstr>
      <vt:lpstr>'placa-25'!Área_de_impresión</vt:lpstr>
      <vt:lpstr>Placa6!Área_de_impresión</vt:lpstr>
      <vt:lpstr>PLACA8!Área_de_impresión</vt:lpstr>
      <vt:lpstr>'Placa-8'!Área_de_impresión</vt:lpstr>
      <vt:lpstr>POLICARBONATO!Área_de_impresión</vt:lpstr>
      <vt:lpstr>PORTADA!Área_de_impresión</vt:lpstr>
      <vt:lpstr>'PORTERIAS DE FUTBOL'!Área_de_impresión</vt:lpstr>
      <vt:lpstr>PORTICO!Área_de_impresión</vt:lpstr>
      <vt:lpstr>'POZO SÉPTICO'!Área_de_impresión</vt:lpstr>
      <vt:lpstr>'PREMEZCLADO MR=3.8'!Área_de_impresión</vt:lpstr>
      <vt:lpstr>PUERTA!Área_de_impresión</vt:lpstr>
      <vt:lpstr>'PUERTA 0,90X1,8'!Área_de_impresión</vt:lpstr>
      <vt:lpstr>'PUERTA 2,30X2,0'!Área_de_impresión</vt:lpstr>
      <vt:lpstr>'PUERTA DE CERRAMIENTO H=2M'!Área_de_impresión</vt:lpstr>
      <vt:lpstr>PUERTAMAD1X2.2!Área_de_impresión</vt:lpstr>
      <vt:lpstr>PUERTAMADERA!Área_de_impresión</vt:lpstr>
      <vt:lpstr>PUERTAMADERA2!Área_de_impresión</vt:lpstr>
      <vt:lpstr>PUERTAMALLA!Área_de_impresión</vt:lpstr>
      <vt:lpstr>'PUESTA A TIERRRA'!Área_de_impresión</vt:lpstr>
      <vt:lpstr>'PUNTO HIDRÁULICO 1,27CM'!Área_de_impresión</vt:lpstr>
      <vt:lpstr>'PUNTO HIDRÁULICO 12.5 mm'!Área_de_impresión</vt:lpstr>
      <vt:lpstr>'PUNTO SANIATRIO PVC 2"'!Área_de_impresión</vt:lpstr>
      <vt:lpstr>PUNTO4!Área_de_impresión</vt:lpstr>
      <vt:lpstr>'RECONSTRUCCIÓN CÁMARA'!Área_de_impresión</vt:lpstr>
      <vt:lpstr>'RECONSTRUCCIÓN SUMIDERO'!Área_de_impresión</vt:lpstr>
      <vt:lpstr>'RED SANITARIA 2"'!Área_de_impresión</vt:lpstr>
      <vt:lpstr>'RED SANITARIA 4"'!Área_de_impresión</vt:lpstr>
      <vt:lpstr>REJAPROTEC!Área_de_impresión</vt:lpstr>
      <vt:lpstr>REJILLA!Área_de_impresión</vt:lpstr>
      <vt:lpstr>Rellcol!Área_de_impresión</vt:lpstr>
      <vt:lpstr>'RELLENO CON RECEBO'!Área_de_impresión</vt:lpstr>
      <vt:lpstr>'RELLENO MAT AMARILLO'!Área_de_impresión</vt:lpstr>
      <vt:lpstr>'RELLENO MAT SITIO'!Área_de_impresión</vt:lpstr>
      <vt:lpstr>'REPELLO PISO'!Área_de_impresión</vt:lpstr>
      <vt:lpstr>'REPLANTEO GENERAL'!Área_de_impresión</vt:lpstr>
      <vt:lpstr>RETIADOQ!Área_de_impresión</vt:lpstr>
      <vt:lpstr>RETIPIED!Área_de_impresión</vt:lpstr>
      <vt:lpstr>'RETIRO - DISPOSICIÓN MATERIAL'!Área_de_impresión</vt:lpstr>
      <vt:lpstr>'RETIRO MALLA-REF'!Área_de_impresión</vt:lpstr>
      <vt:lpstr>RETUB!Área_de_impresión</vt:lpstr>
      <vt:lpstr>SALIDA1BOM!Área_de_impresión</vt:lpstr>
      <vt:lpstr>SALIDA1IND!Área_de_impresión</vt:lpstr>
      <vt:lpstr>'SANITARIO BLANCO'!Área_de_impresión</vt:lpstr>
      <vt:lpstr>SELLJPA!Área_de_impresión</vt:lpstr>
      <vt:lpstr>'SEÑALIZACIÓN BACHEO'!Área_de_impresión</vt:lpstr>
      <vt:lpstr>SIFON!Área_de_impresión</vt:lpstr>
      <vt:lpstr>'SIKA CARBODUR'!Área_de_impresión</vt:lpstr>
      <vt:lpstr>SINTETICO!Área_de_impresión</vt:lpstr>
      <vt:lpstr>SOLADO!Área_de_impresión</vt:lpstr>
      <vt:lpstr>'SUBBASE GRANULAR'!Área_de_impresión</vt:lpstr>
      <vt:lpstr>'SUMIDERO TIPO EMPOPASTO'!Área_de_impresión</vt:lpstr>
      <vt:lpstr>'SUPERFICIE ARENA E=4CM'!Área_de_impresión</vt:lpstr>
      <vt:lpstr>'SUPERFICIE ARENA E=5CM '!Área_de_impresión</vt:lpstr>
      <vt:lpstr>'TABLERO 4 BREAKERS'!Área_de_impresión</vt:lpstr>
      <vt:lpstr>'TABLERO BALONCESTO'!Área_de_impresión</vt:lpstr>
      <vt:lpstr>'TANQUE DE ALMACENAMIENTO'!Área_de_impresión</vt:lpstr>
      <vt:lpstr>'TAPA SUMIDERO'!Área_de_impresión</vt:lpstr>
      <vt:lpstr>TAPCAJ!Área_de_impresión</vt:lpstr>
      <vt:lpstr>TEMPLETE!Área_de_impresión</vt:lpstr>
      <vt:lpstr>'T-ESPAÑOLA'!Área_de_impresión</vt:lpstr>
      <vt:lpstr>'TIERRA NEGRA Y ARENA'!Área_de_impresión</vt:lpstr>
      <vt:lpstr>'TODOS UNITARIOS'!Área_de_impresión</vt:lpstr>
      <vt:lpstr>'TOMA DOBLE'!Área_de_impresión</vt:lpstr>
      <vt:lpstr>'TUB ALCANTARILLADO 10"'!Área_de_impresión</vt:lpstr>
      <vt:lpstr>'TUB ALCANTARILLADO 6"'!Área_de_impresión</vt:lpstr>
      <vt:lpstr>'TUB ALCANTARILLADO 8"'!Área_de_impresión</vt:lpstr>
      <vt:lpstr>'TUBERÍA  SANITARIA 3"'!Área_de_impresión</vt:lpstr>
      <vt:lpstr>'TUBERÍA CCTO 16"'!Área_de_impresión</vt:lpstr>
      <vt:lpstr>'TUBERIA CCTO 24"'!Área_de_impresión</vt:lpstr>
      <vt:lpstr>'TUBERIA CCTO 36"'!Área_de_impresión</vt:lpstr>
      <vt:lpstr>'TUBERÍA PVC 12.5 mm '!Área_de_impresión</vt:lpstr>
      <vt:lpstr>'TUBERÍA SANITARIA 4"'!Área_de_impresión</vt:lpstr>
      <vt:lpstr>'TUBOPAS2"'!Área_de_impresión</vt:lpstr>
      <vt:lpstr>'UNITARIOS MALLA VIAL URBANA'!Área_de_impresión</vt:lpstr>
      <vt:lpstr>VALLA!Área_de_impresión</vt:lpstr>
      <vt:lpstr>VENTANA!Área_de_impresión</vt:lpstr>
      <vt:lpstr>VIDRIO!Área_de_impresión</vt:lpstr>
      <vt:lpstr>'VIGA AÉREA 30X40 3000 PSI'!Área_de_impresión</vt:lpstr>
      <vt:lpstr>'VIGA AÉREA 30X40 4000 PSI'!Área_de_impresión</vt:lpstr>
      <vt:lpstr>'VIGA AMARRE 15X30'!Área_de_impresión</vt:lpstr>
      <vt:lpstr>'VIGA AMARRE 30X30'!Área_de_impresión</vt:lpstr>
      <vt:lpstr>'VIGA CONFINAMIENTO 20X20'!Área_de_impresión</vt:lpstr>
      <vt:lpstr>'VIGA CONFINAMIENTO 30X15'!Área_de_impresión</vt:lpstr>
      <vt:lpstr>'VIGA SOBRE MURO 30X40'!Área_de_impresión</vt:lpstr>
      <vt:lpstr>'VINILO T1'!Área_de_impresión</vt:lpstr>
      <vt:lpstr>'VINILO T2'!Área_de_impresión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dc:creator>
  <cp:keywords/>
  <dc:description/>
  <cp:lastModifiedBy>usuario</cp:lastModifiedBy>
  <cp:revision/>
  <cp:lastPrinted>2019-04-11T04:23:07Z</cp:lastPrinted>
  <dcterms:created xsi:type="dcterms:W3CDTF">2018-02-06T15:14:14Z</dcterms:created>
  <dcterms:modified xsi:type="dcterms:W3CDTF">2021-04-22T17:40:43Z</dcterms:modified>
  <cp:category/>
  <cp:contentStatus/>
</cp:coreProperties>
</file>